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P:\7 - BATHYMETRIE &amp; DRAGAGES\1 - Dragages\Marché filière 2025-2029\DCE\V0\CCTP_Annexes\"/>
    </mc:Choice>
  </mc:AlternateContent>
  <xr:revisionPtr revIDLastSave="0" documentId="13_ncr:1_{F92130A9-8A10-461C-A163-89735E4C8ADE}" xr6:coauthVersionLast="47" xr6:coauthVersionMax="47" xr10:uidLastSave="{00000000-0000-0000-0000-000000000000}"/>
  <bookViews>
    <workbookView xWindow="20370" yWindow="-120" windowWidth="29040" windowHeight="15840" activeTab="1" xr2:uid="{00000000-000D-0000-FFFF-FFFF00000000}"/>
  </bookViews>
  <sheets>
    <sheet name="2021 grand gabarit" sheetId="7" r:id="rId1"/>
    <sheet name="2021 petit gabarit" sheetId="8" r:id="rId2"/>
    <sheet name="2022 grand gabarit" sheetId="1" r:id="rId3"/>
    <sheet name="2022 petit gabarit" sheetId="2" r:id="rId4"/>
    <sheet name="2023 grand gabarit" sheetId="3" r:id="rId5"/>
    <sheet name="2023 petit gabarit" sheetId="4" r:id="rId6"/>
    <sheet name="2024 grand gabarit" sheetId="5" r:id="rId7"/>
    <sheet name="2024 petit gabarit" sheetId="6" r:id="rId8"/>
  </sheets>
  <externalReferences>
    <externalReference r:id="rId9"/>
  </externalReferences>
  <definedNames>
    <definedName name="_xlnm.Print_Titles" localSheetId="1">'2021 petit gabarit'!$A:$C</definedName>
    <definedName name="_xlnm.Print_Titles" localSheetId="2">'2022 grand gabarit'!$A:$C</definedName>
    <definedName name="_xlnm.Print_Titles" localSheetId="3">'2022 petit gabarit'!$A:$C</definedName>
    <definedName name="_xlnm.Print_Titles" localSheetId="4">'2023 grand gabarit'!$A:$C</definedName>
    <definedName name="_xlnm.Print_Titles" localSheetId="5">'2023 petit gabarit'!$A:$C</definedName>
    <definedName name="_xlnm.Print_Titles" localSheetId="6">'2024 grand gabarit'!$A:$C</definedName>
    <definedName name="_xlnm.Print_Titles" localSheetId="7">'2024 petit gabarit'!$A:$C</definedName>
    <definedName name="_xlnm.Print_Area" localSheetId="0">'2021 grand gabarit'!$A$1:$CR$150</definedName>
    <definedName name="_xlnm.Print_Area" localSheetId="1">'2021 petit gabarit'!$A$1:$BS$150</definedName>
    <definedName name="_xlnm.Print_Area" localSheetId="2">'2022 grand gabarit'!$A$1:$C$150</definedName>
    <definedName name="_xlnm.Print_Area" localSheetId="3">'2022 petit gabarit'!$A$1:$C$150</definedName>
    <definedName name="_xlnm.Print_Area" localSheetId="4">'2023 grand gabarit'!$A$1:$C$150</definedName>
    <definedName name="_xlnm.Print_Area" localSheetId="5">'2023 petit gabarit'!$A$1:$C$150</definedName>
    <definedName name="_xlnm.Print_Area" localSheetId="6">'2024 grand gabarit'!$A$1:$C$150</definedName>
    <definedName name="_xlnm.Print_Area" localSheetId="7">'2024 petit gabarit'!$A$1:$C$150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78" i="8" l="1"/>
  <c r="E178" i="8"/>
  <c r="F178" i="8"/>
  <c r="G178" i="8"/>
  <c r="H178" i="8"/>
  <c r="I178" i="8"/>
  <c r="J178" i="8"/>
  <c r="K178" i="8"/>
  <c r="L178" i="8"/>
  <c r="M178" i="8"/>
  <c r="N178" i="8"/>
  <c r="O178" i="8"/>
  <c r="O211" i="8" s="1"/>
  <c r="P178" i="8"/>
  <c r="Q178" i="8"/>
  <c r="R178" i="8"/>
  <c r="S178" i="8"/>
  <c r="T178" i="8"/>
  <c r="U178" i="8"/>
  <c r="V178" i="8"/>
  <c r="W178" i="8"/>
  <c r="X178" i="8"/>
  <c r="Y178" i="8"/>
  <c r="Z178" i="8"/>
  <c r="AA178" i="8"/>
  <c r="AA211" i="8" s="1"/>
  <c r="AB178" i="8"/>
  <c r="AC178" i="8"/>
  <c r="AD178" i="8"/>
  <c r="AE178" i="8"/>
  <c r="AF178" i="8"/>
  <c r="AG178" i="8"/>
  <c r="AH178" i="8"/>
  <c r="AI178" i="8"/>
  <c r="AJ178" i="8"/>
  <c r="AK178" i="8"/>
  <c r="AL178" i="8"/>
  <c r="AM178" i="8"/>
  <c r="AM211" i="8" s="1"/>
  <c r="AN178" i="8"/>
  <c r="AO178" i="8"/>
  <c r="AP178" i="8"/>
  <c r="AQ178" i="8"/>
  <c r="AR178" i="8"/>
  <c r="AS178" i="8"/>
  <c r="AT178" i="8"/>
  <c r="AU178" i="8"/>
  <c r="AV178" i="8"/>
  <c r="AW178" i="8"/>
  <c r="AX178" i="8"/>
  <c r="AY178" i="8"/>
  <c r="AY211" i="8" s="1"/>
  <c r="AZ178" i="8"/>
  <c r="BA178" i="8"/>
  <c r="BE178" i="8"/>
  <c r="BG178" i="8"/>
  <c r="BH178" i="8"/>
  <c r="BI178" i="8"/>
  <c r="BJ178" i="8"/>
  <c r="BK178" i="8"/>
  <c r="BL178" i="8"/>
  <c r="BM178" i="8"/>
  <c r="BN178" i="8"/>
  <c r="BO178" i="8"/>
  <c r="BO211" i="8" s="1"/>
  <c r="BP178" i="8"/>
  <c r="BQ178" i="8"/>
  <c r="BR178" i="8"/>
  <c r="BS178" i="8"/>
  <c r="BT178" i="8"/>
  <c r="CZ178" i="8"/>
  <c r="F179" i="8"/>
  <c r="AA179" i="8"/>
  <c r="AB179" i="8"/>
  <c r="AC179" i="8"/>
  <c r="AD179" i="8"/>
  <c r="AE179" i="8"/>
  <c r="AE211" i="8" s="1"/>
  <c r="AF179" i="8"/>
  <c r="AG179" i="8"/>
  <c r="AH179" i="8"/>
  <c r="AI179" i="8"/>
  <c r="AL179" i="8"/>
  <c r="AN179" i="8"/>
  <c r="AO179" i="8"/>
  <c r="AP179" i="8"/>
  <c r="AS179" i="8"/>
  <c r="AT179" i="8"/>
  <c r="AU179" i="8"/>
  <c r="AV179" i="8"/>
  <c r="AW179" i="8"/>
  <c r="AX179" i="8"/>
  <c r="AY179" i="8"/>
  <c r="AZ179" i="8"/>
  <c r="BA179" i="8"/>
  <c r="BB179" i="8"/>
  <c r="BC179" i="8"/>
  <c r="BD179" i="8"/>
  <c r="BE179" i="8"/>
  <c r="BF179" i="8"/>
  <c r="BG179" i="8"/>
  <c r="BO179" i="8"/>
  <c r="BP179" i="8"/>
  <c r="BT179" i="8"/>
  <c r="CZ179" i="8"/>
  <c r="D180" i="8"/>
  <c r="F180" i="8"/>
  <c r="G180" i="8"/>
  <c r="I180" i="8"/>
  <c r="J180" i="8"/>
  <c r="K180" i="8"/>
  <c r="L180" i="8"/>
  <c r="N180" i="8"/>
  <c r="S180" i="8"/>
  <c r="S211" i="8" s="1"/>
  <c r="T180" i="8"/>
  <c r="U180" i="8"/>
  <c r="V180" i="8"/>
  <c r="W180" i="8"/>
  <c r="X180" i="8"/>
  <c r="Y180" i="8"/>
  <c r="Z180" i="8"/>
  <c r="AA180" i="8"/>
  <c r="AB180" i="8"/>
  <c r="AC180" i="8"/>
  <c r="AD180" i="8"/>
  <c r="AE180" i="8"/>
  <c r="AF180" i="8"/>
  <c r="AG180" i="8"/>
  <c r="AH180" i="8"/>
  <c r="AI180" i="8"/>
  <c r="AJ180" i="8"/>
  <c r="AK180" i="8"/>
  <c r="AL180" i="8"/>
  <c r="AM180" i="8"/>
  <c r="AN180" i="8"/>
  <c r="AO180" i="8"/>
  <c r="AP180" i="8"/>
  <c r="AQ180" i="8"/>
  <c r="AQ211" i="8" s="1"/>
  <c r="AR180" i="8"/>
  <c r="AS180" i="8"/>
  <c r="AT180" i="8"/>
  <c r="AU180" i="8"/>
  <c r="AV180" i="8"/>
  <c r="AW180" i="8"/>
  <c r="AX180" i="8"/>
  <c r="AY180" i="8"/>
  <c r="AZ180" i="8"/>
  <c r="BA180" i="8"/>
  <c r="BB180" i="8"/>
  <c r="BC180" i="8"/>
  <c r="BC211" i="8" s="1"/>
  <c r="BD180" i="8"/>
  <c r="BE180" i="8"/>
  <c r="BF180" i="8"/>
  <c r="BG180" i="8"/>
  <c r="BI180" i="8"/>
  <c r="BJ180" i="8"/>
  <c r="BK180" i="8"/>
  <c r="BL180" i="8"/>
  <c r="BM180" i="8"/>
  <c r="BN180" i="8"/>
  <c r="BO180" i="8"/>
  <c r="BP180" i="8"/>
  <c r="BP211" i="8" s="1"/>
  <c r="BQ180" i="8"/>
  <c r="BR180" i="8"/>
  <c r="BS180" i="8"/>
  <c r="BT180" i="8"/>
  <c r="CZ180" i="8"/>
  <c r="D181" i="8"/>
  <c r="F181" i="8"/>
  <c r="L181" i="8"/>
  <c r="N181" i="8"/>
  <c r="S181" i="8"/>
  <c r="T181" i="8"/>
  <c r="U181" i="8"/>
  <c r="U211" i="8" s="1"/>
  <c r="X181" i="8"/>
  <c r="AA181" i="8"/>
  <c r="AB181" i="8"/>
  <c r="AC181" i="8"/>
  <c r="AD181" i="8"/>
  <c r="AE181" i="8"/>
  <c r="AF181" i="8"/>
  <c r="AG181" i="8"/>
  <c r="AH181" i="8"/>
  <c r="AI181" i="8"/>
  <c r="AJ181" i="8"/>
  <c r="AK181" i="8"/>
  <c r="AK211" i="8" s="1"/>
  <c r="AL181" i="8"/>
  <c r="AM181" i="8"/>
  <c r="AN181" i="8"/>
  <c r="AO181" i="8"/>
  <c r="AP181" i="8"/>
  <c r="AQ181" i="8"/>
  <c r="AR181" i="8"/>
  <c r="AS181" i="8"/>
  <c r="AT181" i="8"/>
  <c r="AU181" i="8"/>
  <c r="AV181" i="8"/>
  <c r="AW181" i="8"/>
  <c r="AW211" i="8" s="1"/>
  <c r="AX181" i="8"/>
  <c r="AY181" i="8"/>
  <c r="AZ181" i="8"/>
  <c r="BA181" i="8"/>
  <c r="BB181" i="8"/>
  <c r="BC181" i="8"/>
  <c r="BD181" i="8"/>
  <c r="BE181" i="8"/>
  <c r="BF181" i="8"/>
  <c r="BG181" i="8"/>
  <c r="BI181" i="8"/>
  <c r="BJ181" i="8"/>
  <c r="BJ211" i="8" s="1"/>
  <c r="BL181" i="8"/>
  <c r="BM181" i="8"/>
  <c r="BN181" i="8"/>
  <c r="BO181" i="8"/>
  <c r="BP181" i="8"/>
  <c r="BR181" i="8"/>
  <c r="BS181" i="8"/>
  <c r="BT181" i="8"/>
  <c r="CZ181" i="8"/>
  <c r="AL182" i="8"/>
  <c r="AP182" i="8"/>
  <c r="AX182" i="8"/>
  <c r="AX211" i="8" s="1"/>
  <c r="BO182" i="8"/>
  <c r="BT182" i="8"/>
  <c r="CZ182" i="8"/>
  <c r="D183" i="8"/>
  <c r="E183" i="8"/>
  <c r="F183" i="8"/>
  <c r="G183" i="8"/>
  <c r="H183" i="8"/>
  <c r="I183" i="8"/>
  <c r="J183" i="8"/>
  <c r="K183" i="8"/>
  <c r="L183" i="8"/>
  <c r="M183" i="8"/>
  <c r="N183" i="8"/>
  <c r="O183" i="8"/>
  <c r="P183" i="8"/>
  <c r="Q183" i="8"/>
  <c r="R183" i="8"/>
  <c r="S183" i="8"/>
  <c r="T183" i="8"/>
  <c r="U183" i="8"/>
  <c r="V183" i="8"/>
  <c r="W183" i="8"/>
  <c r="X183" i="8"/>
  <c r="Y183" i="8"/>
  <c r="Z183" i="8"/>
  <c r="AA183" i="8"/>
  <c r="AB183" i="8"/>
  <c r="AC183" i="8"/>
  <c r="AD183" i="8"/>
  <c r="AE183" i="8"/>
  <c r="AF183" i="8"/>
  <c r="AG183" i="8"/>
  <c r="AH183" i="8"/>
  <c r="AI183" i="8"/>
  <c r="AJ183" i="8"/>
  <c r="AK183" i="8"/>
  <c r="AL183" i="8"/>
  <c r="AM183" i="8"/>
  <c r="AN183" i="8"/>
  <c r="AO183" i="8"/>
  <c r="AP183" i="8"/>
  <c r="AQ183" i="8"/>
  <c r="AR183" i="8"/>
  <c r="AS183" i="8"/>
  <c r="AT183" i="8"/>
  <c r="AU183" i="8"/>
  <c r="AV183" i="8"/>
  <c r="AW183" i="8"/>
  <c r="AX183" i="8"/>
  <c r="AY183" i="8"/>
  <c r="AZ183" i="8"/>
  <c r="BA183" i="8"/>
  <c r="BB183" i="8"/>
  <c r="BC183" i="8"/>
  <c r="BD183" i="8"/>
  <c r="BE183" i="8"/>
  <c r="BF183" i="8"/>
  <c r="BG183" i="8"/>
  <c r="BH183" i="8"/>
  <c r="BI183" i="8"/>
  <c r="BJ183" i="8"/>
  <c r="BK183" i="8"/>
  <c r="BL183" i="8"/>
  <c r="BM183" i="8"/>
  <c r="BN183" i="8"/>
  <c r="BO183" i="8"/>
  <c r="BP183" i="8"/>
  <c r="BQ183" i="8"/>
  <c r="BR183" i="8"/>
  <c r="BS183" i="8"/>
  <c r="BT183" i="8"/>
  <c r="CZ183" i="8"/>
  <c r="D184" i="8"/>
  <c r="F184" i="8"/>
  <c r="L184" i="8"/>
  <c r="N184" i="8"/>
  <c r="P184" i="8"/>
  <c r="R184" i="8"/>
  <c r="S184" i="8"/>
  <c r="T184" i="8"/>
  <c r="U184" i="8"/>
  <c r="W184" i="8"/>
  <c r="X184" i="8"/>
  <c r="Z184" i="8"/>
  <c r="AA184" i="8"/>
  <c r="AB184" i="8"/>
  <c r="AC184" i="8"/>
  <c r="AD184" i="8"/>
  <c r="AE184" i="8"/>
  <c r="AF184" i="8"/>
  <c r="AG184" i="8"/>
  <c r="AH184" i="8"/>
  <c r="AI184" i="8"/>
  <c r="AJ184" i="8"/>
  <c r="AK184" i="8"/>
  <c r="AL184" i="8"/>
  <c r="AM184" i="8"/>
  <c r="AN184" i="8"/>
  <c r="AO184" i="8"/>
  <c r="AP184" i="8"/>
  <c r="AQ184" i="8"/>
  <c r="AR184" i="8"/>
  <c r="AS184" i="8"/>
  <c r="AT184" i="8"/>
  <c r="AU184" i="8"/>
  <c r="AV184" i="8"/>
  <c r="AW184" i="8"/>
  <c r="AX184" i="8"/>
  <c r="AY184" i="8"/>
  <c r="AZ184" i="8"/>
  <c r="BA184" i="8"/>
  <c r="BB184" i="8"/>
  <c r="BC184" i="8"/>
  <c r="BD184" i="8"/>
  <c r="BE184" i="8"/>
  <c r="BF184" i="8"/>
  <c r="BG184" i="8"/>
  <c r="BI184" i="8"/>
  <c r="BL184" i="8"/>
  <c r="BL211" i="8" s="1"/>
  <c r="BM184" i="8"/>
  <c r="BN184" i="8"/>
  <c r="BO184" i="8"/>
  <c r="BP184" i="8"/>
  <c r="BQ184" i="8"/>
  <c r="BR184" i="8"/>
  <c r="BS184" i="8"/>
  <c r="BT184" i="8"/>
  <c r="CZ184" i="8"/>
  <c r="D185" i="8"/>
  <c r="E185" i="8"/>
  <c r="F185" i="8"/>
  <c r="F211" i="8" s="1"/>
  <c r="G185" i="8"/>
  <c r="H185" i="8"/>
  <c r="I185" i="8"/>
  <c r="J185" i="8"/>
  <c r="K185" i="8"/>
  <c r="L185" i="8"/>
  <c r="M185" i="8"/>
  <c r="N185" i="8"/>
  <c r="O185" i="8"/>
  <c r="P185" i="8"/>
  <c r="Q185" i="8"/>
  <c r="R185" i="8"/>
  <c r="R211" i="8" s="1"/>
  <c r="S185" i="8"/>
  <c r="T185" i="8"/>
  <c r="U185" i="8"/>
  <c r="V185" i="8"/>
  <c r="W185" i="8"/>
  <c r="X185" i="8"/>
  <c r="Y185" i="8"/>
  <c r="Z185" i="8"/>
  <c r="AA185" i="8"/>
  <c r="AB185" i="8"/>
  <c r="AC185" i="8"/>
  <c r="AD185" i="8"/>
  <c r="AD211" i="8" s="1"/>
  <c r="AE185" i="8"/>
  <c r="AF185" i="8"/>
  <c r="AG185" i="8"/>
  <c r="AH185" i="8"/>
  <c r="AI185" i="8"/>
  <c r="AJ185" i="8"/>
  <c r="AK185" i="8"/>
  <c r="AL185" i="8"/>
  <c r="AM185" i="8"/>
  <c r="AN185" i="8"/>
  <c r="AO185" i="8"/>
  <c r="AP185" i="8"/>
  <c r="AP211" i="8" s="1"/>
  <c r="AQ185" i="8"/>
  <c r="AR185" i="8"/>
  <c r="AS185" i="8"/>
  <c r="AT185" i="8"/>
  <c r="AU185" i="8"/>
  <c r="AV185" i="8"/>
  <c r="AW185" i="8"/>
  <c r="AX185" i="8"/>
  <c r="AY185" i="8"/>
  <c r="AZ185" i="8"/>
  <c r="BA185" i="8"/>
  <c r="BB185" i="8"/>
  <c r="BB211" i="8" s="1"/>
  <c r="BC185" i="8"/>
  <c r="BD185" i="8"/>
  <c r="BE185" i="8"/>
  <c r="BF185" i="8"/>
  <c r="BG185" i="8"/>
  <c r="BH185" i="8"/>
  <c r="BI185" i="8"/>
  <c r="BJ185" i="8"/>
  <c r="BK185" i="8"/>
  <c r="BL185" i="8"/>
  <c r="BM185" i="8"/>
  <c r="BN185" i="8"/>
  <c r="BN211" i="8" s="1"/>
  <c r="BO185" i="8"/>
  <c r="BP185" i="8"/>
  <c r="BQ185" i="8"/>
  <c r="BR185" i="8"/>
  <c r="BS185" i="8"/>
  <c r="BT185" i="8"/>
  <c r="CZ185" i="8"/>
  <c r="D193" i="8"/>
  <c r="E193" i="8"/>
  <c r="F193" i="8"/>
  <c r="G193" i="8"/>
  <c r="G211" i="8" s="1"/>
  <c r="H193" i="8"/>
  <c r="H211" i="8" s="1"/>
  <c r="I193" i="8"/>
  <c r="J193" i="8"/>
  <c r="K193" i="8"/>
  <c r="L193" i="8"/>
  <c r="M193" i="8"/>
  <c r="N193" i="8"/>
  <c r="O193" i="8"/>
  <c r="P193" i="8"/>
  <c r="Q193" i="8"/>
  <c r="R193" i="8"/>
  <c r="S193" i="8"/>
  <c r="T193" i="8"/>
  <c r="T211" i="8" s="1"/>
  <c r="U193" i="8"/>
  <c r="V193" i="8"/>
  <c r="W193" i="8"/>
  <c r="X193" i="8"/>
  <c r="Y193" i="8"/>
  <c r="Z193" i="8"/>
  <c r="AA193" i="8"/>
  <c r="AB193" i="8"/>
  <c r="AC193" i="8"/>
  <c r="AD193" i="8"/>
  <c r="AE193" i="8"/>
  <c r="AF193" i="8"/>
  <c r="AF211" i="8" s="1"/>
  <c r="AG193" i="8"/>
  <c r="AH193" i="8"/>
  <c r="AI193" i="8"/>
  <c r="AJ193" i="8"/>
  <c r="AK193" i="8"/>
  <c r="AL193" i="8"/>
  <c r="AM193" i="8"/>
  <c r="AN193" i="8"/>
  <c r="AO193" i="8"/>
  <c r="AP193" i="8"/>
  <c r="AQ193" i="8"/>
  <c r="AR193" i="8"/>
  <c r="AR211" i="8" s="1"/>
  <c r="AS193" i="8"/>
  <c r="AT193" i="8"/>
  <c r="AU193" i="8"/>
  <c r="AV193" i="8"/>
  <c r="AW193" i="8"/>
  <c r="AX193" i="8"/>
  <c r="AY193" i="8"/>
  <c r="AZ193" i="8"/>
  <c r="BA193" i="8"/>
  <c r="BB193" i="8"/>
  <c r="BC193" i="8"/>
  <c r="BD193" i="8"/>
  <c r="BD211" i="8" s="1"/>
  <c r="BE193" i="8"/>
  <c r="BF193" i="8"/>
  <c r="BG193" i="8"/>
  <c r="BH193" i="8"/>
  <c r="BI193" i="8"/>
  <c r="BJ193" i="8"/>
  <c r="BK193" i="8"/>
  <c r="BL193" i="8"/>
  <c r="BM193" i="8"/>
  <c r="BN193" i="8"/>
  <c r="BO193" i="8"/>
  <c r="BP193" i="8"/>
  <c r="BQ193" i="8"/>
  <c r="BR193" i="8"/>
  <c r="BS193" i="8"/>
  <c r="BT193" i="8"/>
  <c r="CZ193" i="8"/>
  <c r="D210" i="8"/>
  <c r="E210" i="8"/>
  <c r="F210" i="8"/>
  <c r="G210" i="8"/>
  <c r="H210" i="8"/>
  <c r="I210" i="8"/>
  <c r="J210" i="8"/>
  <c r="J211" i="8" s="1"/>
  <c r="K210" i="8"/>
  <c r="L210" i="8"/>
  <c r="M210" i="8"/>
  <c r="M211" i="8" s="1"/>
  <c r="N210" i="8"/>
  <c r="O210" i="8"/>
  <c r="P210" i="8"/>
  <c r="Q210" i="8"/>
  <c r="R210" i="8"/>
  <c r="S210" i="8"/>
  <c r="T210" i="8"/>
  <c r="U210" i="8"/>
  <c r="V210" i="8"/>
  <c r="V211" i="8" s="1"/>
  <c r="W210" i="8"/>
  <c r="X210" i="8"/>
  <c r="Y210" i="8"/>
  <c r="Y211" i="8" s="1"/>
  <c r="Z210" i="8"/>
  <c r="AA210" i="8"/>
  <c r="AB210" i="8"/>
  <c r="AC210" i="8"/>
  <c r="AD210" i="8"/>
  <c r="AE210" i="8"/>
  <c r="AF210" i="8"/>
  <c r="AG210" i="8"/>
  <c r="AH210" i="8"/>
  <c r="AH211" i="8" s="1"/>
  <c r="AI210" i="8"/>
  <c r="AJ210" i="8"/>
  <c r="AK210" i="8"/>
  <c r="AL210" i="8"/>
  <c r="AM210" i="8"/>
  <c r="AN210" i="8"/>
  <c r="AO210" i="8"/>
  <c r="AP210" i="8"/>
  <c r="AQ210" i="8"/>
  <c r="AR210" i="8"/>
  <c r="AS210" i="8"/>
  <c r="AT210" i="8"/>
  <c r="AT211" i="8" s="1"/>
  <c r="AU210" i="8"/>
  <c r="AV210" i="8"/>
  <c r="AW210" i="8"/>
  <c r="AX210" i="8"/>
  <c r="AY210" i="8"/>
  <c r="AZ210" i="8"/>
  <c r="BA210" i="8"/>
  <c r="BB210" i="8"/>
  <c r="BC210" i="8"/>
  <c r="BD210" i="8"/>
  <c r="BE210" i="8"/>
  <c r="BF210" i="8"/>
  <c r="BF211" i="8" s="1"/>
  <c r="BG210" i="8"/>
  <c r="BH210" i="8"/>
  <c r="BI210" i="8"/>
  <c r="BJ210" i="8"/>
  <c r="BK210" i="8"/>
  <c r="BL210" i="8"/>
  <c r="BM210" i="8"/>
  <c r="BN210" i="8"/>
  <c r="BO210" i="8"/>
  <c r="BP210" i="8"/>
  <c r="BQ210" i="8"/>
  <c r="BR210" i="8"/>
  <c r="BR211" i="8" s="1"/>
  <c r="BS210" i="8"/>
  <c r="BT210" i="8"/>
  <c r="CZ210" i="8"/>
  <c r="D211" i="8"/>
  <c r="E211" i="8"/>
  <c r="I211" i="8"/>
  <c r="K211" i="8"/>
  <c r="L211" i="8"/>
  <c r="N211" i="8"/>
  <c r="P211" i="8"/>
  <c r="Q211" i="8"/>
  <c r="W211" i="8"/>
  <c r="X211" i="8"/>
  <c r="Z211" i="8"/>
  <c r="AB211" i="8"/>
  <c r="AC211" i="8"/>
  <c r="AG211" i="8"/>
  <c r="AI211" i="8"/>
  <c r="AJ211" i="8"/>
  <c r="AL211" i="8"/>
  <c r="AN211" i="8"/>
  <c r="AO211" i="8"/>
  <c r="AS211" i="8"/>
  <c r="AU211" i="8"/>
  <c r="AV211" i="8"/>
  <c r="AZ211" i="8"/>
  <c r="BA211" i="8"/>
  <c r="BE211" i="8"/>
  <c r="BG211" i="8"/>
  <c r="BH211" i="8"/>
  <c r="BI211" i="8"/>
  <c r="BK211" i="8"/>
  <c r="BM211" i="8"/>
  <c r="BQ211" i="8"/>
  <c r="BS211" i="8"/>
  <c r="BT211" i="8"/>
  <c r="CZ211" i="8"/>
  <c r="D179" i="7" l="1"/>
  <c r="E179" i="7"/>
  <c r="F179" i="7"/>
  <c r="G179" i="7"/>
  <c r="H179" i="7"/>
  <c r="I179" i="7"/>
  <c r="J179" i="7"/>
  <c r="K179" i="7"/>
  <c r="M179" i="7"/>
  <c r="N179" i="7"/>
  <c r="O179" i="7"/>
  <c r="P179" i="7"/>
  <c r="Q179" i="7"/>
  <c r="R179" i="7"/>
  <c r="S179" i="7"/>
  <c r="T179" i="7"/>
  <c r="U179" i="7"/>
  <c r="V179" i="7"/>
  <c r="W179" i="7"/>
  <c r="X179" i="7"/>
  <c r="Y179" i="7"/>
  <c r="Z179" i="7"/>
  <c r="AA179" i="7"/>
  <c r="AB179" i="7"/>
  <c r="AB212" i="7" s="1"/>
  <c r="AC179" i="7"/>
  <c r="AD179" i="7"/>
  <c r="AE179" i="7"/>
  <c r="AF179" i="7"/>
  <c r="AG179" i="7"/>
  <c r="AH179" i="7"/>
  <c r="AI179" i="7"/>
  <c r="AJ179" i="7"/>
  <c r="AK179" i="7"/>
  <c r="AL179" i="7"/>
  <c r="AM179" i="7"/>
  <c r="AN179" i="7"/>
  <c r="AN212" i="7" s="1"/>
  <c r="AO179" i="7"/>
  <c r="AP179" i="7"/>
  <c r="AQ179" i="7"/>
  <c r="AR179" i="7"/>
  <c r="AS179" i="7"/>
  <c r="AT179" i="7"/>
  <c r="AU179" i="7"/>
  <c r="AV179" i="7"/>
  <c r="AW179" i="7"/>
  <c r="AX179" i="7"/>
  <c r="AY179" i="7"/>
  <c r="AZ179" i="7"/>
  <c r="AZ212" i="7" s="1"/>
  <c r="BA179" i="7"/>
  <c r="BB179" i="7"/>
  <c r="BC179" i="7"/>
  <c r="BD179" i="7"/>
  <c r="BE179" i="7"/>
  <c r="BF179" i="7"/>
  <c r="BG179" i="7"/>
  <c r="BH179" i="7"/>
  <c r="BI179" i="7"/>
  <c r="BJ179" i="7"/>
  <c r="BK179" i="7"/>
  <c r="BL179" i="7"/>
  <c r="BL212" i="7" s="1"/>
  <c r="BM179" i="7"/>
  <c r="BN179" i="7"/>
  <c r="BO179" i="7"/>
  <c r="BP179" i="7"/>
  <c r="BQ179" i="7"/>
  <c r="BR179" i="7"/>
  <c r="BS179" i="7"/>
  <c r="BT179" i="7"/>
  <c r="BU179" i="7"/>
  <c r="BV179" i="7"/>
  <c r="BW179" i="7"/>
  <c r="BX179" i="7"/>
  <c r="BX212" i="7" s="1"/>
  <c r="BY179" i="7"/>
  <c r="BZ179" i="7"/>
  <c r="CA179" i="7"/>
  <c r="CB179" i="7"/>
  <c r="CC179" i="7"/>
  <c r="CD179" i="7"/>
  <c r="CE179" i="7"/>
  <c r="CG179" i="7"/>
  <c r="CH179" i="7"/>
  <c r="CI179" i="7"/>
  <c r="CJ179" i="7"/>
  <c r="CJ212" i="7" s="1"/>
  <c r="CK179" i="7"/>
  <c r="CK212" i="7" s="1"/>
  <c r="CL179" i="7"/>
  <c r="CM179" i="7"/>
  <c r="CN179" i="7"/>
  <c r="CO179" i="7"/>
  <c r="CP179" i="7"/>
  <c r="CQ179" i="7"/>
  <c r="CR179" i="7"/>
  <c r="H180" i="7"/>
  <c r="R180" i="7"/>
  <c r="X180" i="7"/>
  <c r="Y180" i="7"/>
  <c r="Z180" i="7"/>
  <c r="AA180" i="7"/>
  <c r="AB180" i="7"/>
  <c r="AC180" i="7"/>
  <c r="AD180" i="7"/>
  <c r="AE180" i="7"/>
  <c r="AF180" i="7"/>
  <c r="AG180" i="7"/>
  <c r="AH180" i="7"/>
  <c r="AI180" i="7"/>
  <c r="AJ180" i="7"/>
  <c r="AK180" i="7"/>
  <c r="AL180" i="7"/>
  <c r="AM180" i="7"/>
  <c r="AN180" i="7"/>
  <c r="AO180" i="7"/>
  <c r="AP180" i="7"/>
  <c r="AQ180" i="7"/>
  <c r="AR180" i="7"/>
  <c r="AS180" i="7"/>
  <c r="AT180" i="7"/>
  <c r="AU180" i="7"/>
  <c r="AV180" i="7"/>
  <c r="AW180" i="7"/>
  <c r="AX180" i="7"/>
  <c r="AY180" i="7"/>
  <c r="AZ180" i="7"/>
  <c r="BA180" i="7"/>
  <c r="BB180" i="7"/>
  <c r="BC180" i="7"/>
  <c r="BD180" i="7"/>
  <c r="BF180" i="7"/>
  <c r="BG180" i="7"/>
  <c r="BH180" i="7"/>
  <c r="BI180" i="7"/>
  <c r="BJ180" i="7"/>
  <c r="BK180" i="7"/>
  <c r="BL180" i="7"/>
  <c r="BM180" i="7"/>
  <c r="BQ180" i="7"/>
  <c r="BU180" i="7"/>
  <c r="BV180" i="7"/>
  <c r="BX180" i="7"/>
  <c r="BZ180" i="7"/>
  <c r="CA180" i="7"/>
  <c r="CB180" i="7"/>
  <c r="CC180" i="7"/>
  <c r="CD180" i="7"/>
  <c r="CE180" i="7"/>
  <c r="CG180" i="7"/>
  <c r="CI180" i="7"/>
  <c r="CN180" i="7"/>
  <c r="CO180" i="7"/>
  <c r="CP180" i="7"/>
  <c r="CQ180" i="7"/>
  <c r="CR180" i="7"/>
  <c r="D181" i="7"/>
  <c r="E181" i="7"/>
  <c r="F181" i="7"/>
  <c r="G181" i="7"/>
  <c r="H181" i="7"/>
  <c r="H212" i="7" s="1"/>
  <c r="I181" i="7"/>
  <c r="J181" i="7"/>
  <c r="K181" i="7"/>
  <c r="M181" i="7"/>
  <c r="O181" i="7"/>
  <c r="P181" i="7"/>
  <c r="Q181" i="7"/>
  <c r="R181" i="7"/>
  <c r="S181" i="7"/>
  <c r="T181" i="7"/>
  <c r="U181" i="7"/>
  <c r="U212" i="7" s="1"/>
  <c r="V181" i="7"/>
  <c r="W181" i="7"/>
  <c r="X181" i="7"/>
  <c r="Y181" i="7"/>
  <c r="Z181" i="7"/>
  <c r="AA181" i="7"/>
  <c r="AB181" i="7"/>
  <c r="AC181" i="7"/>
  <c r="AD181" i="7"/>
  <c r="AE181" i="7"/>
  <c r="AF181" i="7"/>
  <c r="AG181" i="7"/>
  <c r="AG212" i="7" s="1"/>
  <c r="AH181" i="7"/>
  <c r="AI181" i="7"/>
  <c r="AJ181" i="7"/>
  <c r="AK181" i="7"/>
  <c r="AL181" i="7"/>
  <c r="AM181" i="7"/>
  <c r="AN181" i="7"/>
  <c r="AO181" i="7"/>
  <c r="AP181" i="7"/>
  <c r="AQ181" i="7"/>
  <c r="AR181" i="7"/>
  <c r="AS181" i="7"/>
  <c r="AS212" i="7" s="1"/>
  <c r="AT181" i="7"/>
  <c r="AU181" i="7"/>
  <c r="AV181" i="7"/>
  <c r="AW181" i="7"/>
  <c r="AX181" i="7"/>
  <c r="AY181" i="7"/>
  <c r="AZ181" i="7"/>
  <c r="BA181" i="7"/>
  <c r="BB181" i="7"/>
  <c r="BC181" i="7"/>
  <c r="BD181" i="7"/>
  <c r="BE181" i="7"/>
  <c r="BE212" i="7" s="1"/>
  <c r="BF181" i="7"/>
  <c r="BG181" i="7"/>
  <c r="BH181" i="7"/>
  <c r="BI181" i="7"/>
  <c r="BJ181" i="7"/>
  <c r="BK181" i="7"/>
  <c r="BL181" i="7"/>
  <c r="BM181" i="7"/>
  <c r="BN181" i="7"/>
  <c r="BO181" i="7"/>
  <c r="BP181" i="7"/>
  <c r="BQ181" i="7"/>
  <c r="BR181" i="7"/>
  <c r="BS181" i="7"/>
  <c r="BT181" i="7"/>
  <c r="BU181" i="7"/>
  <c r="BV181" i="7"/>
  <c r="BW181" i="7"/>
  <c r="BX181" i="7"/>
  <c r="BY181" i="7"/>
  <c r="BZ181" i="7"/>
  <c r="CA181" i="7"/>
  <c r="CB181" i="7"/>
  <c r="CC181" i="7"/>
  <c r="CD181" i="7"/>
  <c r="CE181" i="7"/>
  <c r="CF181" i="7"/>
  <c r="CG181" i="7"/>
  <c r="CI181" i="7"/>
  <c r="CJ181" i="7"/>
  <c r="CK181" i="7"/>
  <c r="CL181" i="7"/>
  <c r="CM181" i="7"/>
  <c r="CN181" i="7"/>
  <c r="CO181" i="7"/>
  <c r="CP181" i="7"/>
  <c r="CQ181" i="7"/>
  <c r="CR181" i="7"/>
  <c r="D182" i="7"/>
  <c r="G182" i="7"/>
  <c r="H182" i="7"/>
  <c r="K182" i="7"/>
  <c r="M182" i="7"/>
  <c r="O182" i="7"/>
  <c r="P182" i="7"/>
  <c r="Q182" i="7"/>
  <c r="R182" i="7"/>
  <c r="S182" i="7"/>
  <c r="T182" i="7"/>
  <c r="U182" i="7"/>
  <c r="V182" i="7"/>
  <c r="W182" i="7"/>
  <c r="X182" i="7"/>
  <c r="Y182" i="7"/>
  <c r="Z182" i="7"/>
  <c r="AA182" i="7"/>
  <c r="AB182" i="7"/>
  <c r="AC182" i="7"/>
  <c r="AD182" i="7"/>
  <c r="AE182" i="7"/>
  <c r="AE212" i="7" s="1"/>
  <c r="AF182" i="7"/>
  <c r="AG182" i="7"/>
  <c r="AH182" i="7"/>
  <c r="AI182" i="7"/>
  <c r="AJ182" i="7"/>
  <c r="AK182" i="7"/>
  <c r="AL182" i="7"/>
  <c r="AM182" i="7"/>
  <c r="AN182" i="7"/>
  <c r="AO182" i="7"/>
  <c r="AP182" i="7"/>
  <c r="AQ182" i="7"/>
  <c r="AR182" i="7"/>
  <c r="AR212" i="7" s="1"/>
  <c r="AS182" i="7"/>
  <c r="AT182" i="7"/>
  <c r="AU182" i="7"/>
  <c r="AV182" i="7"/>
  <c r="AW182" i="7"/>
  <c r="AX182" i="7"/>
  <c r="AY182" i="7"/>
  <c r="AZ182" i="7"/>
  <c r="BA182" i="7"/>
  <c r="BB182" i="7"/>
  <c r="BC182" i="7"/>
  <c r="BD182" i="7"/>
  <c r="BD212" i="7" s="1"/>
  <c r="BF182" i="7"/>
  <c r="BG182" i="7"/>
  <c r="BH182" i="7"/>
  <c r="BI182" i="7"/>
  <c r="BJ182" i="7"/>
  <c r="BK182" i="7"/>
  <c r="BL182" i="7"/>
  <c r="BM182" i="7"/>
  <c r="BN182" i="7"/>
  <c r="BO182" i="7"/>
  <c r="BP182" i="7"/>
  <c r="BQ182" i="7"/>
  <c r="BR182" i="7"/>
  <c r="BS182" i="7"/>
  <c r="BT182" i="7"/>
  <c r="BU182" i="7"/>
  <c r="BV182" i="7"/>
  <c r="BW182" i="7"/>
  <c r="BX182" i="7"/>
  <c r="BY182" i="7"/>
  <c r="BZ182" i="7"/>
  <c r="CA182" i="7"/>
  <c r="CB182" i="7"/>
  <c r="CC182" i="7"/>
  <c r="CD182" i="7"/>
  <c r="CE182" i="7"/>
  <c r="CG182" i="7"/>
  <c r="CI182" i="7"/>
  <c r="CN182" i="7"/>
  <c r="CO182" i="7"/>
  <c r="CP182" i="7"/>
  <c r="CQ182" i="7"/>
  <c r="CR182" i="7"/>
  <c r="H183" i="7"/>
  <c r="P183" i="7"/>
  <c r="R183" i="7"/>
  <c r="R212" i="7" s="1"/>
  <c r="Z183" i="7"/>
  <c r="AA183" i="7"/>
  <c r="AB183" i="7"/>
  <c r="AC183" i="7"/>
  <c r="AD183" i="7"/>
  <c r="AE183" i="7"/>
  <c r="AF183" i="7"/>
  <c r="AG183" i="7"/>
  <c r="AH183" i="7"/>
  <c r="AI183" i="7"/>
  <c r="AJ183" i="7"/>
  <c r="AK183" i="7"/>
  <c r="AL183" i="7"/>
  <c r="AM183" i="7"/>
  <c r="AN183" i="7"/>
  <c r="AO183" i="7"/>
  <c r="AP183" i="7"/>
  <c r="AQ183" i="7"/>
  <c r="AR183" i="7"/>
  <c r="AS183" i="7"/>
  <c r="AT183" i="7"/>
  <c r="AU183" i="7"/>
  <c r="AV183" i="7"/>
  <c r="AW183" i="7"/>
  <c r="AX183" i="7"/>
  <c r="AY183" i="7"/>
  <c r="AZ183" i="7"/>
  <c r="BA183" i="7"/>
  <c r="BB183" i="7"/>
  <c r="BC183" i="7"/>
  <c r="BD183" i="7"/>
  <c r="BF183" i="7"/>
  <c r="BG183" i="7"/>
  <c r="BH183" i="7"/>
  <c r="BI183" i="7"/>
  <c r="BJ183" i="7"/>
  <c r="BK183" i="7"/>
  <c r="BL183" i="7"/>
  <c r="BM183" i="7"/>
  <c r="BO183" i="7"/>
  <c r="BQ183" i="7"/>
  <c r="BR183" i="7"/>
  <c r="BS183" i="7"/>
  <c r="BU183" i="7"/>
  <c r="BV183" i="7"/>
  <c r="BX183" i="7"/>
  <c r="BZ183" i="7"/>
  <c r="BZ212" i="7" s="1"/>
  <c r="CA183" i="7"/>
  <c r="CB183" i="7"/>
  <c r="CC183" i="7"/>
  <c r="CE183" i="7"/>
  <c r="CN183" i="7"/>
  <c r="CO183" i="7"/>
  <c r="CP183" i="7"/>
  <c r="CQ183" i="7"/>
  <c r="CR183" i="7"/>
  <c r="D184" i="7"/>
  <c r="E184" i="7"/>
  <c r="F184" i="7"/>
  <c r="G184" i="7"/>
  <c r="H184" i="7"/>
  <c r="I184" i="7"/>
  <c r="J184" i="7"/>
  <c r="K184" i="7"/>
  <c r="M184" i="7"/>
  <c r="N184" i="7"/>
  <c r="O184" i="7"/>
  <c r="P184" i="7"/>
  <c r="Q184" i="7"/>
  <c r="R184" i="7"/>
  <c r="S184" i="7"/>
  <c r="T184" i="7"/>
  <c r="U184" i="7"/>
  <c r="V184" i="7"/>
  <c r="W184" i="7"/>
  <c r="X184" i="7"/>
  <c r="Y184" i="7"/>
  <c r="Z184" i="7"/>
  <c r="AA184" i="7"/>
  <c r="AB184" i="7"/>
  <c r="AC184" i="7"/>
  <c r="AD184" i="7"/>
  <c r="AE184" i="7"/>
  <c r="AF184" i="7"/>
  <c r="AG184" i="7"/>
  <c r="AH184" i="7"/>
  <c r="AI184" i="7"/>
  <c r="AJ184" i="7"/>
  <c r="AK184" i="7"/>
  <c r="AL184" i="7"/>
  <c r="AM184" i="7"/>
  <c r="AN184" i="7"/>
  <c r="AO184" i="7"/>
  <c r="AP184" i="7"/>
  <c r="AQ184" i="7"/>
  <c r="AR184" i="7"/>
  <c r="AS184" i="7"/>
  <c r="AT184" i="7"/>
  <c r="AU184" i="7"/>
  <c r="AV184" i="7"/>
  <c r="AW184" i="7"/>
  <c r="AX184" i="7"/>
  <c r="AY184" i="7"/>
  <c r="AZ184" i="7"/>
  <c r="BA184" i="7"/>
  <c r="BB184" i="7"/>
  <c r="BC184" i="7"/>
  <c r="BD184" i="7"/>
  <c r="BE184" i="7"/>
  <c r="BF184" i="7"/>
  <c r="BG184" i="7"/>
  <c r="BH184" i="7"/>
  <c r="BI184" i="7"/>
  <c r="BJ184" i="7"/>
  <c r="BK184" i="7"/>
  <c r="BL184" i="7"/>
  <c r="BM184" i="7"/>
  <c r="BN184" i="7"/>
  <c r="BO184" i="7"/>
  <c r="BP184" i="7"/>
  <c r="BQ184" i="7"/>
  <c r="BR184" i="7"/>
  <c r="BS184" i="7"/>
  <c r="BT184" i="7"/>
  <c r="BU184" i="7"/>
  <c r="BV184" i="7"/>
  <c r="BW184" i="7"/>
  <c r="BX184" i="7"/>
  <c r="BY184" i="7"/>
  <c r="BZ184" i="7"/>
  <c r="CA184" i="7"/>
  <c r="CB184" i="7"/>
  <c r="CC184" i="7"/>
  <c r="CD184" i="7"/>
  <c r="CE184" i="7"/>
  <c r="CF184" i="7"/>
  <c r="CG184" i="7"/>
  <c r="CH184" i="7"/>
  <c r="CI184" i="7"/>
  <c r="CJ184" i="7"/>
  <c r="CK184" i="7"/>
  <c r="CL184" i="7"/>
  <c r="CM184" i="7"/>
  <c r="CN184" i="7"/>
  <c r="CN212" i="7" s="1"/>
  <c r="CO184" i="7"/>
  <c r="CP184" i="7"/>
  <c r="CQ184" i="7"/>
  <c r="CR184" i="7"/>
  <c r="D185" i="7"/>
  <c r="E185" i="7"/>
  <c r="F185" i="7"/>
  <c r="G185" i="7"/>
  <c r="H185" i="7"/>
  <c r="I185" i="7"/>
  <c r="K185" i="7"/>
  <c r="M185" i="7"/>
  <c r="M212" i="7" s="1"/>
  <c r="N185" i="7"/>
  <c r="O185" i="7"/>
  <c r="P185" i="7"/>
  <c r="Q185" i="7"/>
  <c r="R185" i="7"/>
  <c r="S185" i="7"/>
  <c r="T185" i="7"/>
  <c r="U185" i="7"/>
  <c r="V185" i="7"/>
  <c r="W185" i="7"/>
  <c r="X185" i="7"/>
  <c r="X212" i="7" s="1"/>
  <c r="Y185" i="7"/>
  <c r="Z185" i="7"/>
  <c r="AA185" i="7"/>
  <c r="AB185" i="7"/>
  <c r="AC185" i="7"/>
  <c r="AD185" i="7"/>
  <c r="AE185" i="7"/>
  <c r="AF185" i="7"/>
  <c r="AG185" i="7"/>
  <c r="AH185" i="7"/>
  <c r="AI185" i="7"/>
  <c r="AJ185" i="7"/>
  <c r="AK185" i="7"/>
  <c r="AL185" i="7"/>
  <c r="AM185" i="7"/>
  <c r="AN185" i="7"/>
  <c r="AO185" i="7"/>
  <c r="AP185" i="7"/>
  <c r="AQ185" i="7"/>
  <c r="AR185" i="7"/>
  <c r="AS185" i="7"/>
  <c r="AT185" i="7"/>
  <c r="AU185" i="7"/>
  <c r="AV185" i="7"/>
  <c r="AW185" i="7"/>
  <c r="AX185" i="7"/>
  <c r="AY185" i="7"/>
  <c r="AZ185" i="7"/>
  <c r="BA185" i="7"/>
  <c r="BB185" i="7"/>
  <c r="BC185" i="7"/>
  <c r="BD185" i="7"/>
  <c r="BF185" i="7"/>
  <c r="BG185" i="7"/>
  <c r="BH185" i="7"/>
  <c r="BI185" i="7"/>
  <c r="BJ185" i="7"/>
  <c r="BK185" i="7"/>
  <c r="BL185" i="7"/>
  <c r="BM185" i="7"/>
  <c r="BN185" i="7"/>
  <c r="BO185" i="7"/>
  <c r="BP185" i="7"/>
  <c r="BQ185" i="7"/>
  <c r="BR185" i="7"/>
  <c r="BS185" i="7"/>
  <c r="BT185" i="7"/>
  <c r="BU185" i="7"/>
  <c r="BU212" i="7" s="1"/>
  <c r="BV185" i="7"/>
  <c r="BW185" i="7"/>
  <c r="BX185" i="7"/>
  <c r="BY185" i="7"/>
  <c r="BZ185" i="7"/>
  <c r="CA185" i="7"/>
  <c r="CB185" i="7"/>
  <c r="CC185" i="7"/>
  <c r="CD185" i="7"/>
  <c r="CE185" i="7"/>
  <c r="CF185" i="7"/>
  <c r="CG185" i="7"/>
  <c r="CG212" i="7" s="1"/>
  <c r="CI185" i="7"/>
  <c r="CJ185" i="7"/>
  <c r="CK185" i="7"/>
  <c r="CL185" i="7"/>
  <c r="CN185" i="7"/>
  <c r="CO185" i="7"/>
  <c r="CP185" i="7"/>
  <c r="CQ185" i="7"/>
  <c r="CR185" i="7"/>
  <c r="D186" i="7"/>
  <c r="E186" i="7"/>
  <c r="F186" i="7"/>
  <c r="G186" i="7"/>
  <c r="H186" i="7"/>
  <c r="I186" i="7"/>
  <c r="J186" i="7"/>
  <c r="K186" i="7"/>
  <c r="M186" i="7"/>
  <c r="N186" i="7"/>
  <c r="O186" i="7"/>
  <c r="P186" i="7"/>
  <c r="Q186" i="7"/>
  <c r="R186" i="7"/>
  <c r="S186" i="7"/>
  <c r="T186" i="7"/>
  <c r="T212" i="7" s="1"/>
  <c r="U186" i="7"/>
  <c r="V186" i="7"/>
  <c r="W186" i="7"/>
  <c r="X186" i="7"/>
  <c r="Y186" i="7"/>
  <c r="Z186" i="7"/>
  <c r="AA186" i="7"/>
  <c r="AB186" i="7"/>
  <c r="AC186" i="7"/>
  <c r="AD186" i="7"/>
  <c r="AE186" i="7"/>
  <c r="AF186" i="7"/>
  <c r="AF212" i="7" s="1"/>
  <c r="AG186" i="7"/>
  <c r="AH186" i="7"/>
  <c r="AI186" i="7"/>
  <c r="AJ186" i="7"/>
  <c r="AK186" i="7"/>
  <c r="AL186" i="7"/>
  <c r="AM186" i="7"/>
  <c r="AN186" i="7"/>
  <c r="AO186" i="7"/>
  <c r="AP186" i="7"/>
  <c r="AQ186" i="7"/>
  <c r="AR186" i="7"/>
  <c r="AS186" i="7"/>
  <c r="AT186" i="7"/>
  <c r="AU186" i="7"/>
  <c r="AV186" i="7"/>
  <c r="AW186" i="7"/>
  <c r="AX186" i="7"/>
  <c r="AY186" i="7"/>
  <c r="AZ186" i="7"/>
  <c r="BA186" i="7"/>
  <c r="BB186" i="7"/>
  <c r="BC186" i="7"/>
  <c r="BD186" i="7"/>
  <c r="BE186" i="7"/>
  <c r="BF186" i="7"/>
  <c r="BG186" i="7"/>
  <c r="BH186" i="7"/>
  <c r="BI186" i="7"/>
  <c r="BJ186" i="7"/>
  <c r="BK186" i="7"/>
  <c r="BL186" i="7"/>
  <c r="BM186" i="7"/>
  <c r="BN186" i="7"/>
  <c r="BO186" i="7"/>
  <c r="BP186" i="7"/>
  <c r="BQ186" i="7"/>
  <c r="BR186" i="7"/>
  <c r="BS186" i="7"/>
  <c r="BT186" i="7"/>
  <c r="BU186" i="7"/>
  <c r="BV186" i="7"/>
  <c r="BW186" i="7"/>
  <c r="BX186" i="7"/>
  <c r="BY186" i="7"/>
  <c r="BZ186" i="7"/>
  <c r="CA186" i="7"/>
  <c r="CB186" i="7"/>
  <c r="CC186" i="7"/>
  <c r="CD186" i="7"/>
  <c r="CE186" i="7"/>
  <c r="CF186" i="7"/>
  <c r="CG186" i="7"/>
  <c r="CH186" i="7"/>
  <c r="CI186" i="7"/>
  <c r="CJ186" i="7"/>
  <c r="CK186" i="7"/>
  <c r="CL186" i="7"/>
  <c r="CM186" i="7"/>
  <c r="CN186" i="7"/>
  <c r="CO186" i="7"/>
  <c r="CP186" i="7"/>
  <c r="CQ186" i="7"/>
  <c r="CR186" i="7"/>
  <c r="D194" i="7"/>
  <c r="E194" i="7"/>
  <c r="F194" i="7"/>
  <c r="G194" i="7"/>
  <c r="H194" i="7"/>
  <c r="I194" i="7"/>
  <c r="J194" i="7"/>
  <c r="J212" i="7" s="1"/>
  <c r="K194" i="7"/>
  <c r="L194" i="7"/>
  <c r="M194" i="7"/>
  <c r="N194" i="7"/>
  <c r="O194" i="7"/>
  <c r="P194" i="7"/>
  <c r="Q194" i="7"/>
  <c r="R194" i="7"/>
  <c r="S194" i="7"/>
  <c r="T194" i="7"/>
  <c r="U194" i="7"/>
  <c r="V194" i="7"/>
  <c r="W194" i="7"/>
  <c r="W212" i="7" s="1"/>
  <c r="X194" i="7"/>
  <c r="Y194" i="7"/>
  <c r="Z194" i="7"/>
  <c r="AA194" i="7"/>
  <c r="AB194" i="7"/>
  <c r="AC194" i="7"/>
  <c r="AD194" i="7"/>
  <c r="AD212" i="7" s="1"/>
  <c r="AE194" i="7"/>
  <c r="AF194" i="7"/>
  <c r="AG194" i="7"/>
  <c r="AH194" i="7"/>
  <c r="AI194" i="7"/>
  <c r="AI212" i="7" s="1"/>
  <c r="AJ194" i="7"/>
  <c r="AK194" i="7"/>
  <c r="AL194" i="7"/>
  <c r="AM194" i="7"/>
  <c r="AN194" i="7"/>
  <c r="AO194" i="7"/>
  <c r="AP194" i="7"/>
  <c r="AQ194" i="7"/>
  <c r="AR194" i="7"/>
  <c r="AS194" i="7"/>
  <c r="AT194" i="7"/>
  <c r="AU194" i="7"/>
  <c r="AU212" i="7" s="1"/>
  <c r="AV194" i="7"/>
  <c r="AW194" i="7"/>
  <c r="AX194" i="7"/>
  <c r="AY194" i="7"/>
  <c r="AZ194" i="7"/>
  <c r="BA194" i="7"/>
  <c r="BB194" i="7"/>
  <c r="BB212" i="7" s="1"/>
  <c r="BC194" i="7"/>
  <c r="BD194" i="7"/>
  <c r="BE194" i="7"/>
  <c r="BF194" i="7"/>
  <c r="BG194" i="7"/>
  <c r="BG212" i="7" s="1"/>
  <c r="BH194" i="7"/>
  <c r="BI194" i="7"/>
  <c r="BJ194" i="7"/>
  <c r="BK194" i="7"/>
  <c r="BL194" i="7"/>
  <c r="BM194" i="7"/>
  <c r="BN194" i="7"/>
  <c r="BN212" i="7" s="1"/>
  <c r="BO194" i="7"/>
  <c r="BP194" i="7"/>
  <c r="BQ194" i="7"/>
  <c r="BR194" i="7"/>
  <c r="BS194" i="7"/>
  <c r="BS212" i="7" s="1"/>
  <c r="BT194" i="7"/>
  <c r="BU194" i="7"/>
  <c r="BV194" i="7"/>
  <c r="BW194" i="7"/>
  <c r="BX194" i="7"/>
  <c r="BY194" i="7"/>
  <c r="BZ194" i="7"/>
  <c r="CA194" i="7"/>
  <c r="CB194" i="7"/>
  <c r="CC194" i="7"/>
  <c r="CD194" i="7"/>
  <c r="CE194" i="7"/>
  <c r="CE212" i="7" s="1"/>
  <c r="CF194" i="7"/>
  <c r="CG194" i="7"/>
  <c r="CH194" i="7"/>
  <c r="CI194" i="7"/>
  <c r="CJ194" i="7"/>
  <c r="CK194" i="7"/>
  <c r="CL194" i="7"/>
  <c r="CM194" i="7"/>
  <c r="CN194" i="7"/>
  <c r="CO194" i="7"/>
  <c r="CP194" i="7"/>
  <c r="CQ194" i="7"/>
  <c r="CQ212" i="7" s="1"/>
  <c r="CR194" i="7"/>
  <c r="D211" i="7"/>
  <c r="E211" i="7"/>
  <c r="F211" i="7"/>
  <c r="G211" i="7"/>
  <c r="H211" i="7"/>
  <c r="I211" i="7"/>
  <c r="J211" i="7"/>
  <c r="K211" i="7"/>
  <c r="M211" i="7"/>
  <c r="N211" i="7"/>
  <c r="N212" i="7" s="1"/>
  <c r="O211" i="7"/>
  <c r="P211" i="7"/>
  <c r="Q211" i="7"/>
  <c r="R211" i="7"/>
  <c r="S211" i="7"/>
  <c r="T211" i="7"/>
  <c r="U211" i="7"/>
  <c r="V211" i="7"/>
  <c r="W211" i="7"/>
  <c r="X211" i="7"/>
  <c r="Y211" i="7"/>
  <c r="Z211" i="7"/>
  <c r="AA211" i="7"/>
  <c r="AB211" i="7"/>
  <c r="AC211" i="7"/>
  <c r="AC212" i="7" s="1"/>
  <c r="AD211" i="7"/>
  <c r="AE211" i="7"/>
  <c r="AF211" i="7"/>
  <c r="AG211" i="7"/>
  <c r="AH211" i="7"/>
  <c r="AI211" i="7"/>
  <c r="AJ211" i="7"/>
  <c r="AK211" i="7"/>
  <c r="AL211" i="7"/>
  <c r="AM211" i="7"/>
  <c r="AN211" i="7"/>
  <c r="AO211" i="7"/>
  <c r="AO212" i="7" s="1"/>
  <c r="AP211" i="7"/>
  <c r="AQ211" i="7"/>
  <c r="AR211" i="7"/>
  <c r="AS211" i="7"/>
  <c r="AT211" i="7"/>
  <c r="AU211" i="7"/>
  <c r="AV211" i="7"/>
  <c r="AW211" i="7"/>
  <c r="AX211" i="7"/>
  <c r="AY211" i="7"/>
  <c r="AZ211" i="7"/>
  <c r="BA211" i="7"/>
  <c r="BB211" i="7"/>
  <c r="BC211" i="7"/>
  <c r="BD211" i="7"/>
  <c r="BE211" i="7"/>
  <c r="BF211" i="7"/>
  <c r="BG211" i="7"/>
  <c r="BH211" i="7"/>
  <c r="BI211" i="7"/>
  <c r="BJ211" i="7"/>
  <c r="BK211" i="7"/>
  <c r="BL211" i="7"/>
  <c r="BM211" i="7"/>
  <c r="BM212" i="7" s="1"/>
  <c r="BN211" i="7"/>
  <c r="BO211" i="7"/>
  <c r="BP211" i="7"/>
  <c r="BQ211" i="7"/>
  <c r="BR211" i="7"/>
  <c r="BS211" i="7"/>
  <c r="BT211" i="7"/>
  <c r="BU211" i="7"/>
  <c r="BV211" i="7"/>
  <c r="BW211" i="7"/>
  <c r="BX211" i="7"/>
  <c r="BY211" i="7"/>
  <c r="BZ211" i="7"/>
  <c r="CA211" i="7"/>
  <c r="CB211" i="7"/>
  <c r="CC211" i="7"/>
  <c r="CD211" i="7"/>
  <c r="CE211" i="7"/>
  <c r="CF211" i="7"/>
  <c r="CG211" i="7"/>
  <c r="CH211" i="7"/>
  <c r="CH212" i="7" s="1"/>
  <c r="CI211" i="7"/>
  <c r="CI212" i="7" s="1"/>
  <c r="CJ211" i="7"/>
  <c r="CK211" i="7"/>
  <c r="CL211" i="7"/>
  <c r="CM211" i="7"/>
  <c r="CN211" i="7"/>
  <c r="CO211" i="7"/>
  <c r="CP211" i="7"/>
  <c r="CQ211" i="7"/>
  <c r="CR211" i="7"/>
  <c r="D212" i="7"/>
  <c r="E212" i="7"/>
  <c r="I212" i="7"/>
  <c r="L212" i="7"/>
  <c r="Q212" i="7"/>
  <c r="AP212" i="7"/>
  <c r="BA212" i="7"/>
  <c r="BH212" i="7"/>
  <c r="BT212" i="7"/>
  <c r="BY212" i="7"/>
  <c r="CF212" i="7"/>
  <c r="CL212" i="7"/>
  <c r="CO212" i="7"/>
  <c r="CR212" i="7"/>
  <c r="D151" i="6"/>
  <c r="E151" i="6"/>
  <c r="F151" i="6"/>
  <c r="G151" i="6"/>
  <c r="H151" i="6"/>
  <c r="I151" i="6"/>
  <c r="J151" i="6"/>
  <c r="K151" i="6"/>
  <c r="L151" i="6"/>
  <c r="M151" i="6"/>
  <c r="N151" i="6"/>
  <c r="O151" i="6"/>
  <c r="P151" i="6"/>
  <c r="Q151" i="6"/>
  <c r="R151" i="6"/>
  <c r="S151" i="6"/>
  <c r="T151" i="6"/>
  <c r="U151" i="6"/>
  <c r="V151" i="6"/>
  <c r="W151" i="6"/>
  <c r="X151" i="6"/>
  <c r="Y151" i="6"/>
  <c r="Z151" i="6"/>
  <c r="AA151" i="6"/>
  <c r="AB151" i="6"/>
  <c r="AC151" i="6"/>
  <c r="AD151" i="6"/>
  <c r="AE151" i="6"/>
  <c r="AF151" i="6"/>
  <c r="AG151" i="6"/>
  <c r="AH151" i="6"/>
  <c r="AI151" i="6"/>
  <c r="AJ151" i="6"/>
  <c r="AK151" i="6"/>
  <c r="AL151" i="6"/>
  <c r="AN151" i="6"/>
  <c r="AO151" i="6"/>
  <c r="AP151" i="6"/>
  <c r="AQ151" i="6"/>
  <c r="AR151" i="6"/>
  <c r="AS151" i="6"/>
  <c r="AT151" i="6"/>
  <c r="AU151" i="6"/>
  <c r="AV151" i="6"/>
  <c r="AW151" i="6"/>
  <c r="AX151" i="6"/>
  <c r="AY151" i="6"/>
  <c r="AZ151" i="6"/>
  <c r="BA151" i="6"/>
  <c r="BB151" i="6"/>
  <c r="BC151" i="6"/>
  <c r="BD151" i="6"/>
  <c r="BE151" i="6"/>
  <c r="BF151" i="6"/>
  <c r="BG151" i="6"/>
  <c r="BH151" i="6"/>
  <c r="BI151" i="6"/>
  <c r="BJ151" i="6"/>
  <c r="BK151" i="6"/>
  <c r="BL151" i="6"/>
  <c r="BM151" i="6"/>
  <c r="BN151" i="6"/>
  <c r="BO151" i="6"/>
  <c r="BP151" i="6"/>
  <c r="BQ151" i="6"/>
  <c r="BR151" i="6"/>
  <c r="BS151" i="6"/>
  <c r="BT151" i="6"/>
  <c r="BU151" i="6"/>
  <c r="BV151" i="6"/>
  <c r="BW151" i="6"/>
  <c r="BX151" i="6"/>
  <c r="BY151" i="6"/>
  <c r="BZ151" i="6"/>
  <c r="CA151" i="6"/>
  <c r="CB151" i="6"/>
  <c r="CC151" i="6"/>
  <c r="CD151" i="6"/>
  <c r="CE151" i="6"/>
  <c r="CF151" i="6"/>
  <c r="CG151" i="6"/>
  <c r="CH151" i="6"/>
  <c r="CI151" i="6"/>
  <c r="CJ151" i="6"/>
  <c r="CK151" i="6"/>
  <c r="CL151" i="6"/>
  <c r="CM151" i="6"/>
  <c r="CN151" i="6"/>
  <c r="CO151" i="6"/>
  <c r="CP151" i="6"/>
  <c r="CQ151" i="6"/>
  <c r="CR151" i="6"/>
  <c r="CS151" i="6"/>
  <c r="CT151" i="6"/>
  <c r="CU151" i="6"/>
  <c r="CV151" i="6"/>
  <c r="CW151" i="6"/>
  <c r="CX151" i="6"/>
  <c r="CY151" i="6"/>
  <c r="CZ151" i="6"/>
  <c r="DA151" i="6"/>
  <c r="DB151" i="6"/>
  <c r="DC151" i="6"/>
  <c r="DD151" i="6"/>
  <c r="DE151" i="6"/>
  <c r="DF151" i="6"/>
  <c r="DG151" i="6"/>
  <c r="DH151" i="6"/>
  <c r="DI151" i="6"/>
  <c r="DJ151" i="6"/>
  <c r="DK151" i="6"/>
  <c r="DL151" i="6"/>
  <c r="DM151" i="6"/>
  <c r="DN151" i="6"/>
  <c r="DO151" i="6"/>
  <c r="DP151" i="6"/>
  <c r="DW151" i="6"/>
  <c r="DX151" i="6"/>
  <c r="DY151" i="6"/>
  <c r="DZ151" i="6"/>
  <c r="D178" i="6"/>
  <c r="E178" i="6"/>
  <c r="F178" i="6"/>
  <c r="G178" i="6"/>
  <c r="H178" i="6"/>
  <c r="I178" i="6"/>
  <c r="J178" i="6"/>
  <c r="K178" i="6"/>
  <c r="L178" i="6"/>
  <c r="M178" i="6"/>
  <c r="N178" i="6"/>
  <c r="O178" i="6"/>
  <c r="O211" i="6" s="1"/>
  <c r="P178" i="6"/>
  <c r="Q178" i="6"/>
  <c r="R178" i="6"/>
  <c r="S178" i="6"/>
  <c r="T178" i="6"/>
  <c r="U178" i="6"/>
  <c r="V178" i="6"/>
  <c r="W178" i="6"/>
  <c r="X178" i="6"/>
  <c r="Y178" i="6"/>
  <c r="Z178" i="6"/>
  <c r="AA178" i="6"/>
  <c r="AA211" i="6" s="1"/>
  <c r="AB178" i="6"/>
  <c r="AC178" i="6"/>
  <c r="AD178" i="6"/>
  <c r="AE178" i="6"/>
  <c r="AF178" i="6"/>
  <c r="AG178" i="6"/>
  <c r="AH178" i="6"/>
  <c r="AI178" i="6"/>
  <c r="AJ178" i="6"/>
  <c r="AK178" i="6"/>
  <c r="AL178" i="6"/>
  <c r="AM178" i="6"/>
  <c r="AM211" i="6" s="1"/>
  <c r="AN178" i="6"/>
  <c r="AO178" i="6"/>
  <c r="AP178" i="6"/>
  <c r="AQ178" i="6"/>
  <c r="AR178" i="6"/>
  <c r="AS178" i="6"/>
  <c r="AT178" i="6"/>
  <c r="AU178" i="6"/>
  <c r="AV178" i="6"/>
  <c r="AW178" i="6"/>
  <c r="AX178" i="6"/>
  <c r="AY178" i="6"/>
  <c r="AZ178" i="6"/>
  <c r="BA178" i="6"/>
  <c r="BB178" i="6"/>
  <c r="BC178" i="6"/>
  <c r="BD178" i="6"/>
  <c r="BE178" i="6"/>
  <c r="BF178" i="6"/>
  <c r="BG178" i="6"/>
  <c r="BH178" i="6"/>
  <c r="BI178" i="6"/>
  <c r="BJ178" i="6"/>
  <c r="BK178" i="6"/>
  <c r="BL178" i="6"/>
  <c r="BM178" i="6"/>
  <c r="BN178" i="6"/>
  <c r="BO178" i="6"/>
  <c r="BP178" i="6"/>
  <c r="BQ178" i="6"/>
  <c r="BR178" i="6"/>
  <c r="BS178" i="6"/>
  <c r="BT178" i="6"/>
  <c r="BU178" i="6"/>
  <c r="BV178" i="6"/>
  <c r="BW178" i="6"/>
  <c r="BX178" i="6"/>
  <c r="BY178" i="6"/>
  <c r="BZ178" i="6"/>
  <c r="CA178" i="6"/>
  <c r="CB178" i="6"/>
  <c r="CC178" i="6"/>
  <c r="CD178" i="6"/>
  <c r="CE178" i="6"/>
  <c r="CF178" i="6"/>
  <c r="CG178" i="6"/>
  <c r="CH178" i="6"/>
  <c r="CI178" i="6"/>
  <c r="CJ178" i="6"/>
  <c r="CK178" i="6"/>
  <c r="CL178" i="6"/>
  <c r="CM178" i="6"/>
  <c r="CN178" i="6"/>
  <c r="CO178" i="6"/>
  <c r="CP178" i="6"/>
  <c r="CQ178" i="6"/>
  <c r="CR178" i="6"/>
  <c r="CS178" i="6"/>
  <c r="CT178" i="6"/>
  <c r="CU178" i="6"/>
  <c r="CV178" i="6"/>
  <c r="CW178" i="6"/>
  <c r="CX178" i="6"/>
  <c r="CY178" i="6"/>
  <c r="CZ178" i="6"/>
  <c r="DA178" i="6"/>
  <c r="DB178" i="6"/>
  <c r="DC178" i="6"/>
  <c r="DD178" i="6"/>
  <c r="DE178" i="6"/>
  <c r="DF178" i="6"/>
  <c r="DG178" i="6"/>
  <c r="DH178" i="6"/>
  <c r="DI178" i="6"/>
  <c r="DJ178" i="6"/>
  <c r="DK178" i="6"/>
  <c r="DL178" i="6"/>
  <c r="DM178" i="6"/>
  <c r="DN178" i="6"/>
  <c r="DO178" i="6"/>
  <c r="DP178" i="6"/>
  <c r="DW178" i="6"/>
  <c r="DX178" i="6"/>
  <c r="DY178" i="6"/>
  <c r="DZ178" i="6"/>
  <c r="D179" i="6"/>
  <c r="H179" i="6"/>
  <c r="J179" i="6"/>
  <c r="N179" i="6"/>
  <c r="P179" i="6"/>
  <c r="Q179" i="6"/>
  <c r="R179" i="6"/>
  <c r="S179" i="6"/>
  <c r="X179" i="6"/>
  <c r="AA179" i="6"/>
  <c r="AB179" i="6"/>
  <c r="AB211" i="6" s="1"/>
  <c r="AD179" i="6"/>
  <c r="AE179" i="6"/>
  <c r="AF179" i="6"/>
  <c r="AG179" i="6"/>
  <c r="AI179" i="6"/>
  <c r="AJ179" i="6"/>
  <c r="AL179" i="6"/>
  <c r="AM179" i="6"/>
  <c r="AO179" i="6"/>
  <c r="AR179" i="6"/>
  <c r="AY179" i="6"/>
  <c r="AZ179" i="6"/>
  <c r="BB179" i="6"/>
  <c r="BD179" i="6"/>
  <c r="BE179" i="6"/>
  <c r="BF179" i="6"/>
  <c r="BG179" i="6"/>
  <c r="BH179" i="6"/>
  <c r="BI179" i="6"/>
  <c r="BK179" i="6"/>
  <c r="BL179" i="6"/>
  <c r="BM179" i="6"/>
  <c r="BN179" i="6"/>
  <c r="BO179" i="6"/>
  <c r="BO211" i="6" s="1"/>
  <c r="BP179" i="6"/>
  <c r="BQ179" i="6"/>
  <c r="BT179" i="6"/>
  <c r="BU179" i="6"/>
  <c r="BV179" i="6"/>
  <c r="BW179" i="6"/>
  <c r="CF179" i="6"/>
  <c r="CI179" i="6"/>
  <c r="CO179" i="6"/>
  <c r="CQ179" i="6"/>
  <c r="CR179" i="6"/>
  <c r="CS179" i="6"/>
  <c r="CU179" i="6"/>
  <c r="CV179" i="6"/>
  <c r="CW179" i="6"/>
  <c r="CX179" i="6"/>
  <c r="CY179" i="6"/>
  <c r="CZ179" i="6"/>
  <c r="DA179" i="6"/>
  <c r="DB179" i="6"/>
  <c r="DC179" i="6"/>
  <c r="DE179" i="6"/>
  <c r="DF179" i="6"/>
  <c r="DG179" i="6"/>
  <c r="DI179" i="6"/>
  <c r="DK179" i="6"/>
  <c r="DL179" i="6"/>
  <c r="DM179" i="6"/>
  <c r="DO179" i="6"/>
  <c r="DW179" i="6"/>
  <c r="DX179" i="6"/>
  <c r="DY179" i="6"/>
  <c r="DZ179" i="6"/>
  <c r="D180" i="6"/>
  <c r="E180" i="6"/>
  <c r="F180" i="6"/>
  <c r="F211" i="6" s="1"/>
  <c r="G180" i="6"/>
  <c r="H180" i="6"/>
  <c r="I180" i="6"/>
  <c r="J180" i="6"/>
  <c r="K180" i="6"/>
  <c r="L180" i="6"/>
  <c r="M180" i="6"/>
  <c r="N180" i="6"/>
  <c r="O180" i="6"/>
  <c r="P180" i="6"/>
  <c r="Q180" i="6"/>
  <c r="R180" i="6"/>
  <c r="R211" i="6" s="1"/>
  <c r="S180" i="6"/>
  <c r="T180" i="6"/>
  <c r="U180" i="6"/>
  <c r="V180" i="6"/>
  <c r="W180" i="6"/>
  <c r="X180" i="6"/>
  <c r="Y180" i="6"/>
  <c r="Z180" i="6"/>
  <c r="AA180" i="6"/>
  <c r="AB180" i="6"/>
  <c r="AC180" i="6"/>
  <c r="AD180" i="6"/>
  <c r="AD211" i="6" s="1"/>
  <c r="AE180" i="6"/>
  <c r="AF180" i="6"/>
  <c r="AG180" i="6"/>
  <c r="AI180" i="6"/>
  <c r="AJ180" i="6"/>
  <c r="AK180" i="6"/>
  <c r="AL180" i="6"/>
  <c r="AM180" i="6"/>
  <c r="AN180" i="6"/>
  <c r="AO180" i="6"/>
  <c r="AP180" i="6"/>
  <c r="AQ180" i="6"/>
  <c r="AQ211" i="6" s="1"/>
  <c r="AS180" i="6"/>
  <c r="AY180" i="6"/>
  <c r="AZ180" i="6"/>
  <c r="BA180" i="6"/>
  <c r="BB180" i="6"/>
  <c r="BC180" i="6"/>
  <c r="BD180" i="6"/>
  <c r="BE180" i="6"/>
  <c r="BF180" i="6"/>
  <c r="BG180" i="6"/>
  <c r="BH180" i="6"/>
  <c r="BI180" i="6"/>
  <c r="BJ180" i="6"/>
  <c r="BK180" i="6"/>
  <c r="BL180" i="6"/>
  <c r="BM180" i="6"/>
  <c r="BN180" i="6"/>
  <c r="BO180" i="6"/>
  <c r="BP180" i="6"/>
  <c r="BQ180" i="6"/>
  <c r="BR180" i="6"/>
  <c r="BS180" i="6"/>
  <c r="BT180" i="6"/>
  <c r="BU180" i="6"/>
  <c r="BV180" i="6"/>
  <c r="BW180" i="6"/>
  <c r="BX180" i="6"/>
  <c r="BY180" i="6"/>
  <c r="BZ180" i="6"/>
  <c r="CA180" i="6"/>
  <c r="CB180" i="6"/>
  <c r="CC180" i="6"/>
  <c r="CD180" i="6"/>
  <c r="CE180" i="6"/>
  <c r="CF180" i="6"/>
  <c r="CG180" i="6"/>
  <c r="CH180" i="6"/>
  <c r="CI180" i="6"/>
  <c r="CJ180" i="6"/>
  <c r="CK180" i="6"/>
  <c r="CL180" i="6"/>
  <c r="CM180" i="6"/>
  <c r="CN180" i="6"/>
  <c r="CO180" i="6"/>
  <c r="CP180" i="6"/>
  <c r="CQ180" i="6"/>
  <c r="CR180" i="6"/>
  <c r="CS180" i="6"/>
  <c r="CT180" i="6"/>
  <c r="CU180" i="6"/>
  <c r="CV180" i="6"/>
  <c r="CW180" i="6"/>
  <c r="CX180" i="6"/>
  <c r="CY180" i="6"/>
  <c r="CZ180" i="6"/>
  <c r="DA180" i="6"/>
  <c r="DB180" i="6"/>
  <c r="DC180" i="6"/>
  <c r="DD180" i="6"/>
  <c r="DE180" i="6"/>
  <c r="DF180" i="6"/>
  <c r="DG180" i="6"/>
  <c r="DH180" i="6"/>
  <c r="DI180" i="6"/>
  <c r="DJ180" i="6"/>
  <c r="DK180" i="6"/>
  <c r="DL180" i="6"/>
  <c r="DM180" i="6"/>
  <c r="DN180" i="6"/>
  <c r="DO180" i="6"/>
  <c r="DP180" i="6"/>
  <c r="DW180" i="6"/>
  <c r="DX180" i="6"/>
  <c r="DY180" i="6"/>
  <c r="DZ180" i="6"/>
  <c r="D181" i="6"/>
  <c r="E181" i="6"/>
  <c r="F181" i="6"/>
  <c r="G181" i="6"/>
  <c r="H181" i="6"/>
  <c r="I181" i="6"/>
  <c r="J181" i="6"/>
  <c r="K181" i="6"/>
  <c r="L181" i="6"/>
  <c r="L211" i="6" s="1"/>
  <c r="M181" i="6"/>
  <c r="N181" i="6"/>
  <c r="O181" i="6"/>
  <c r="P181" i="6"/>
  <c r="Q181" i="6"/>
  <c r="R181" i="6"/>
  <c r="S181" i="6"/>
  <c r="T181" i="6"/>
  <c r="U181" i="6"/>
  <c r="V181" i="6"/>
  <c r="W181" i="6"/>
  <c r="X181" i="6"/>
  <c r="X211" i="6" s="1"/>
  <c r="Y181" i="6"/>
  <c r="Z181" i="6"/>
  <c r="AA181" i="6"/>
  <c r="AB181" i="6"/>
  <c r="AC181" i="6"/>
  <c r="AD181" i="6"/>
  <c r="AE181" i="6"/>
  <c r="AF181" i="6"/>
  <c r="AG181" i="6"/>
  <c r="AI181" i="6"/>
  <c r="AJ181" i="6"/>
  <c r="AK181" i="6"/>
  <c r="AL181" i="6"/>
  <c r="AM181" i="6"/>
  <c r="AS181" i="6"/>
  <c r="AY181" i="6"/>
  <c r="AZ181" i="6"/>
  <c r="BA181" i="6"/>
  <c r="BB181" i="6"/>
  <c r="BC181" i="6"/>
  <c r="BD181" i="6"/>
  <c r="BE181" i="6"/>
  <c r="BF181" i="6"/>
  <c r="BG181" i="6"/>
  <c r="BG211" i="6" s="1"/>
  <c r="BH181" i="6"/>
  <c r="BI181" i="6"/>
  <c r="BJ181" i="6"/>
  <c r="BK181" i="6"/>
  <c r="BL181" i="6"/>
  <c r="BM181" i="6"/>
  <c r="BN181" i="6"/>
  <c r="BO181" i="6"/>
  <c r="BP181" i="6"/>
  <c r="BQ181" i="6"/>
  <c r="BR181" i="6"/>
  <c r="BS181" i="6"/>
  <c r="BS211" i="6" s="1"/>
  <c r="BT181" i="6"/>
  <c r="BU181" i="6"/>
  <c r="BV181" i="6"/>
  <c r="BW181" i="6"/>
  <c r="BX181" i="6"/>
  <c r="BY181" i="6"/>
  <c r="BZ181" i="6"/>
  <c r="CA181" i="6"/>
  <c r="CB181" i="6"/>
  <c r="CC181" i="6"/>
  <c r="CD181" i="6"/>
  <c r="CE181" i="6"/>
  <c r="CE211" i="6" s="1"/>
  <c r="CF181" i="6"/>
  <c r="CG181" i="6"/>
  <c r="CH181" i="6"/>
  <c r="CI181" i="6"/>
  <c r="CJ181" i="6"/>
  <c r="CK181" i="6"/>
  <c r="CL181" i="6"/>
  <c r="CM181" i="6"/>
  <c r="CN181" i="6"/>
  <c r="CO181" i="6"/>
  <c r="CP181" i="6"/>
  <c r="CQ181" i="6"/>
  <c r="CQ211" i="6" s="1"/>
  <c r="CR181" i="6"/>
  <c r="CS181" i="6"/>
  <c r="CT181" i="6"/>
  <c r="CU181" i="6"/>
  <c r="CV181" i="6"/>
  <c r="CW181" i="6"/>
  <c r="CX181" i="6"/>
  <c r="CY181" i="6"/>
  <c r="CZ181" i="6"/>
  <c r="DA181" i="6"/>
  <c r="DB181" i="6"/>
  <c r="DC181" i="6"/>
  <c r="DC211" i="6" s="1"/>
  <c r="DD181" i="6"/>
  <c r="DE181" i="6"/>
  <c r="DF181" i="6"/>
  <c r="DG181" i="6"/>
  <c r="DH181" i="6"/>
  <c r="DI181" i="6"/>
  <c r="DJ181" i="6"/>
  <c r="DK181" i="6"/>
  <c r="DL181" i="6"/>
  <c r="DM181" i="6"/>
  <c r="DN181" i="6"/>
  <c r="DO181" i="6"/>
  <c r="DO211" i="6" s="1"/>
  <c r="DP181" i="6"/>
  <c r="DW181" i="6"/>
  <c r="DX181" i="6"/>
  <c r="DY181" i="6"/>
  <c r="DZ181" i="6"/>
  <c r="D182" i="6"/>
  <c r="E182" i="6"/>
  <c r="F182" i="6"/>
  <c r="G182" i="6"/>
  <c r="H182" i="6"/>
  <c r="I182" i="6"/>
  <c r="J182" i="6"/>
  <c r="J211" i="6" s="1"/>
  <c r="L182" i="6"/>
  <c r="M182" i="6"/>
  <c r="N182" i="6"/>
  <c r="O182" i="6"/>
  <c r="P182" i="6"/>
  <c r="Q182" i="6"/>
  <c r="R182" i="6"/>
  <c r="S182" i="6"/>
  <c r="T182" i="6"/>
  <c r="U182" i="6"/>
  <c r="V182" i="6"/>
  <c r="W182" i="6"/>
  <c r="W211" i="6" s="1"/>
  <c r="X182" i="6"/>
  <c r="Y182" i="6"/>
  <c r="Z182" i="6"/>
  <c r="AA182" i="6"/>
  <c r="AB182" i="6"/>
  <c r="AC182" i="6"/>
  <c r="AD182" i="6"/>
  <c r="AE182" i="6"/>
  <c r="AF182" i="6"/>
  <c r="AG182" i="6"/>
  <c r="AK182" i="6"/>
  <c r="AM182" i="6"/>
  <c r="AY182" i="6"/>
  <c r="AZ182" i="6"/>
  <c r="BA182" i="6"/>
  <c r="BF182" i="6"/>
  <c r="BG182" i="6"/>
  <c r="BM182" i="6"/>
  <c r="BO182" i="6"/>
  <c r="BQ182" i="6"/>
  <c r="BS182" i="6"/>
  <c r="BW182" i="6"/>
  <c r="BY182" i="6"/>
  <c r="CG182" i="6"/>
  <c r="CI182" i="6"/>
  <c r="CO182" i="6"/>
  <c r="CQ182" i="6"/>
  <c r="CR182" i="6"/>
  <c r="CS182" i="6"/>
  <c r="CU182" i="6"/>
  <c r="CX182" i="6"/>
  <c r="CY182" i="6"/>
  <c r="CZ182" i="6"/>
  <c r="DB182" i="6"/>
  <c r="DC182" i="6"/>
  <c r="DE182" i="6"/>
  <c r="DM182" i="6"/>
  <c r="DO182" i="6"/>
  <c r="DW182" i="6"/>
  <c r="DX182" i="6"/>
  <c r="DY182" i="6"/>
  <c r="DZ182" i="6"/>
  <c r="D183" i="6"/>
  <c r="E183" i="6"/>
  <c r="F183" i="6"/>
  <c r="G183" i="6"/>
  <c r="H183" i="6"/>
  <c r="I183" i="6"/>
  <c r="I211" i="6" s="1"/>
  <c r="J183" i="6"/>
  <c r="K183" i="6"/>
  <c r="L183" i="6"/>
  <c r="M183" i="6"/>
  <c r="N183" i="6"/>
  <c r="O183" i="6"/>
  <c r="P183" i="6"/>
  <c r="Q183" i="6"/>
  <c r="R183" i="6"/>
  <c r="S183" i="6"/>
  <c r="T183" i="6"/>
  <c r="U183" i="6"/>
  <c r="U211" i="6" s="1"/>
  <c r="V183" i="6"/>
  <c r="W183" i="6"/>
  <c r="X183" i="6"/>
  <c r="Y183" i="6"/>
  <c r="Z183" i="6"/>
  <c r="AA183" i="6"/>
  <c r="AB183" i="6"/>
  <c r="AC183" i="6"/>
  <c r="AD183" i="6"/>
  <c r="AE183" i="6"/>
  <c r="AF183" i="6"/>
  <c r="AG183" i="6"/>
  <c r="AG211" i="6" s="1"/>
  <c r="AH183" i="6"/>
  <c r="AI183" i="6"/>
  <c r="AJ183" i="6"/>
  <c r="AK183" i="6"/>
  <c r="AL183" i="6"/>
  <c r="AM183" i="6"/>
  <c r="AN183" i="6"/>
  <c r="AO183" i="6"/>
  <c r="AP183" i="6"/>
  <c r="AQ183" i="6"/>
  <c r="AR183" i="6"/>
  <c r="AS183" i="6"/>
  <c r="AS211" i="6" s="1"/>
  <c r="AT183" i="6"/>
  <c r="AU183" i="6"/>
  <c r="AV183" i="6"/>
  <c r="AW183" i="6"/>
  <c r="AX183" i="6"/>
  <c r="AY183" i="6"/>
  <c r="AZ183" i="6"/>
  <c r="BA183" i="6"/>
  <c r="BB183" i="6"/>
  <c r="BC183" i="6"/>
  <c r="BD183" i="6"/>
  <c r="BE183" i="6"/>
  <c r="BE211" i="6" s="1"/>
  <c r="BF183" i="6"/>
  <c r="BG183" i="6"/>
  <c r="BH183" i="6"/>
  <c r="BI183" i="6"/>
  <c r="BJ183" i="6"/>
  <c r="BK183" i="6"/>
  <c r="BL183" i="6"/>
  <c r="BM183" i="6"/>
  <c r="BN183" i="6"/>
  <c r="BO183" i="6"/>
  <c r="BP183" i="6"/>
  <c r="BQ183" i="6"/>
  <c r="BQ211" i="6" s="1"/>
  <c r="BR183" i="6"/>
  <c r="BS183" i="6"/>
  <c r="BT183" i="6"/>
  <c r="BU183" i="6"/>
  <c r="BV183" i="6"/>
  <c r="BW183" i="6"/>
  <c r="BX183" i="6"/>
  <c r="BY183" i="6"/>
  <c r="BZ183" i="6"/>
  <c r="CA183" i="6"/>
  <c r="CB183" i="6"/>
  <c r="CC183" i="6"/>
  <c r="CC211" i="6" s="1"/>
  <c r="CD183" i="6"/>
  <c r="CE183" i="6"/>
  <c r="CF183" i="6"/>
  <c r="CG183" i="6"/>
  <c r="CH183" i="6"/>
  <c r="CI183" i="6"/>
  <c r="CJ183" i="6"/>
  <c r="CK183" i="6"/>
  <c r="CL183" i="6"/>
  <c r="CM183" i="6"/>
  <c r="CN183" i="6"/>
  <c r="CO183" i="6"/>
  <c r="CO211" i="6" s="1"/>
  <c r="CP183" i="6"/>
  <c r="CQ183" i="6"/>
  <c r="CR183" i="6"/>
  <c r="CS183" i="6"/>
  <c r="CT183" i="6"/>
  <c r="CU183" i="6"/>
  <c r="CV183" i="6"/>
  <c r="CW183" i="6"/>
  <c r="CX183" i="6"/>
  <c r="CY183" i="6"/>
  <c r="CZ183" i="6"/>
  <c r="DA183" i="6"/>
  <c r="DA211" i="6" s="1"/>
  <c r="DB183" i="6"/>
  <c r="DC183" i="6"/>
  <c r="DD183" i="6"/>
  <c r="DE183" i="6"/>
  <c r="DF183" i="6"/>
  <c r="DG183" i="6"/>
  <c r="DH183" i="6"/>
  <c r="DI183" i="6"/>
  <c r="DJ183" i="6"/>
  <c r="DK183" i="6"/>
  <c r="DL183" i="6"/>
  <c r="DM183" i="6"/>
  <c r="DM211" i="6" s="1"/>
  <c r="DN183" i="6"/>
  <c r="DO183" i="6"/>
  <c r="DP183" i="6"/>
  <c r="DW183" i="6"/>
  <c r="DX183" i="6"/>
  <c r="DY183" i="6"/>
  <c r="DZ183" i="6"/>
  <c r="D184" i="6"/>
  <c r="E184" i="6"/>
  <c r="F184" i="6"/>
  <c r="G184" i="6"/>
  <c r="H184" i="6"/>
  <c r="H211" i="6" s="1"/>
  <c r="I184" i="6"/>
  <c r="J184" i="6"/>
  <c r="K184" i="6"/>
  <c r="L184" i="6"/>
  <c r="M184" i="6"/>
  <c r="N184" i="6"/>
  <c r="O184" i="6"/>
  <c r="P184" i="6"/>
  <c r="Q184" i="6"/>
  <c r="R184" i="6"/>
  <c r="S184" i="6"/>
  <c r="T184" i="6"/>
  <c r="T211" i="6" s="1"/>
  <c r="U184" i="6"/>
  <c r="V184" i="6"/>
  <c r="W184" i="6"/>
  <c r="X184" i="6"/>
  <c r="Y184" i="6"/>
  <c r="Z184" i="6"/>
  <c r="AA184" i="6"/>
  <c r="AB184" i="6"/>
  <c r="AC184" i="6"/>
  <c r="AD184" i="6"/>
  <c r="AE184" i="6"/>
  <c r="AF184" i="6"/>
  <c r="AF211" i="6" s="1"/>
  <c r="AG184" i="6"/>
  <c r="AI184" i="6"/>
  <c r="AJ184" i="6"/>
  <c r="AK184" i="6"/>
  <c r="AL184" i="6"/>
  <c r="AM184" i="6"/>
  <c r="AO184" i="6"/>
  <c r="AR184" i="6"/>
  <c r="AS184" i="6"/>
  <c r="AY184" i="6"/>
  <c r="AZ184" i="6"/>
  <c r="BA184" i="6"/>
  <c r="BA211" i="6" s="1"/>
  <c r="BB184" i="6"/>
  <c r="BC184" i="6"/>
  <c r="BD184" i="6"/>
  <c r="BE184" i="6"/>
  <c r="BF184" i="6"/>
  <c r="BG184" i="6"/>
  <c r="BH184" i="6"/>
  <c r="BI184" i="6"/>
  <c r="BJ184" i="6"/>
  <c r="BK184" i="6"/>
  <c r="BL184" i="6"/>
  <c r="BM184" i="6"/>
  <c r="BM211" i="6" s="1"/>
  <c r="BN184" i="6"/>
  <c r="BO184" i="6"/>
  <c r="BP184" i="6"/>
  <c r="BQ184" i="6"/>
  <c r="BR184" i="6"/>
  <c r="BS184" i="6"/>
  <c r="BT184" i="6"/>
  <c r="BU184" i="6"/>
  <c r="BV184" i="6"/>
  <c r="BW184" i="6"/>
  <c r="BX184" i="6"/>
  <c r="BY184" i="6"/>
  <c r="BY211" i="6" s="1"/>
  <c r="BZ184" i="6"/>
  <c r="CA184" i="6"/>
  <c r="CB184" i="6"/>
  <c r="CC184" i="6"/>
  <c r="CD184" i="6"/>
  <c r="CE184" i="6"/>
  <c r="CF184" i="6"/>
  <c r="CG184" i="6"/>
  <c r="CH184" i="6"/>
  <c r="CI184" i="6"/>
  <c r="CJ184" i="6"/>
  <c r="CK184" i="6"/>
  <c r="CK211" i="6" s="1"/>
  <c r="CL184" i="6"/>
  <c r="CM184" i="6"/>
  <c r="CN184" i="6"/>
  <c r="CO184" i="6"/>
  <c r="CP184" i="6"/>
  <c r="CQ184" i="6"/>
  <c r="CR184" i="6"/>
  <c r="CS184" i="6"/>
  <c r="CT184" i="6"/>
  <c r="CU184" i="6"/>
  <c r="CV184" i="6"/>
  <c r="CW184" i="6"/>
  <c r="CW211" i="6" s="1"/>
  <c r="CX184" i="6"/>
  <c r="CY184" i="6"/>
  <c r="CZ184" i="6"/>
  <c r="DA184" i="6"/>
  <c r="DB184" i="6"/>
  <c r="DC184" i="6"/>
  <c r="DD184" i="6"/>
  <c r="DE184" i="6"/>
  <c r="DF184" i="6"/>
  <c r="DG184" i="6"/>
  <c r="DH184" i="6"/>
  <c r="DI184" i="6"/>
  <c r="DI211" i="6" s="1"/>
  <c r="DJ184" i="6"/>
  <c r="DK184" i="6"/>
  <c r="DL184" i="6"/>
  <c r="DM184" i="6"/>
  <c r="DN184" i="6"/>
  <c r="DO184" i="6"/>
  <c r="DP184" i="6"/>
  <c r="DW184" i="6"/>
  <c r="DX184" i="6"/>
  <c r="DY184" i="6"/>
  <c r="DZ184" i="6"/>
  <c r="D185" i="6"/>
  <c r="D211" i="6" s="1"/>
  <c r="E185" i="6"/>
  <c r="F185" i="6"/>
  <c r="G185" i="6"/>
  <c r="H185" i="6"/>
  <c r="I185" i="6"/>
  <c r="J185" i="6"/>
  <c r="K185" i="6"/>
  <c r="L185" i="6"/>
  <c r="M185" i="6"/>
  <c r="N185" i="6"/>
  <c r="N211" i="6" s="1"/>
  <c r="O185" i="6"/>
  <c r="P185" i="6"/>
  <c r="P211" i="6" s="1"/>
  <c r="Q185" i="6"/>
  <c r="R185" i="6"/>
  <c r="S185" i="6"/>
  <c r="T185" i="6"/>
  <c r="U185" i="6"/>
  <c r="V185" i="6"/>
  <c r="W185" i="6"/>
  <c r="X185" i="6"/>
  <c r="Y185" i="6"/>
  <c r="Z185" i="6"/>
  <c r="AA185" i="6"/>
  <c r="AB185" i="6"/>
  <c r="AC185" i="6"/>
  <c r="AD185" i="6"/>
  <c r="AE185" i="6"/>
  <c r="AF185" i="6"/>
  <c r="AG185" i="6"/>
  <c r="AH185" i="6"/>
  <c r="AI185" i="6"/>
  <c r="AJ185" i="6"/>
  <c r="AK185" i="6"/>
  <c r="AL185" i="6"/>
  <c r="AM185" i="6"/>
  <c r="AN185" i="6"/>
  <c r="AN211" i="6" s="1"/>
  <c r="AO185" i="6"/>
  <c r="AP185" i="6"/>
  <c r="AQ185" i="6"/>
  <c r="AR185" i="6"/>
  <c r="AS185" i="6"/>
  <c r="AT185" i="6"/>
  <c r="AU185" i="6"/>
  <c r="AV185" i="6"/>
  <c r="AW185" i="6"/>
  <c r="AX185" i="6"/>
  <c r="AY185" i="6"/>
  <c r="AZ185" i="6"/>
  <c r="BA185" i="6"/>
  <c r="BB185" i="6"/>
  <c r="BC185" i="6"/>
  <c r="BD185" i="6"/>
  <c r="BE185" i="6"/>
  <c r="BF185" i="6"/>
  <c r="BG185" i="6"/>
  <c r="BH185" i="6"/>
  <c r="BI185" i="6"/>
  <c r="BJ185" i="6"/>
  <c r="BK185" i="6"/>
  <c r="BL185" i="6"/>
  <c r="BM185" i="6"/>
  <c r="BN185" i="6"/>
  <c r="BO185" i="6"/>
  <c r="BP185" i="6"/>
  <c r="BQ185" i="6"/>
  <c r="BR185" i="6"/>
  <c r="BS185" i="6"/>
  <c r="BT185" i="6"/>
  <c r="BU185" i="6"/>
  <c r="BV185" i="6"/>
  <c r="BW185" i="6"/>
  <c r="BX185" i="6"/>
  <c r="BY185" i="6"/>
  <c r="BZ185" i="6"/>
  <c r="CA185" i="6"/>
  <c r="CB185" i="6"/>
  <c r="CC185" i="6"/>
  <c r="CD185" i="6"/>
  <c r="CE185" i="6"/>
  <c r="CF185" i="6"/>
  <c r="CG185" i="6"/>
  <c r="CH185" i="6"/>
  <c r="CI185" i="6"/>
  <c r="CJ185" i="6"/>
  <c r="CK185" i="6"/>
  <c r="CL185" i="6"/>
  <c r="CM185" i="6"/>
  <c r="CN185" i="6"/>
  <c r="CO185" i="6"/>
  <c r="CP185" i="6"/>
  <c r="CQ185" i="6"/>
  <c r="CR185" i="6"/>
  <c r="CS185" i="6"/>
  <c r="CT185" i="6"/>
  <c r="CU185" i="6"/>
  <c r="CV185" i="6"/>
  <c r="CW185" i="6"/>
  <c r="CX185" i="6"/>
  <c r="CY185" i="6"/>
  <c r="CZ185" i="6"/>
  <c r="DA185" i="6"/>
  <c r="DB185" i="6"/>
  <c r="DC185" i="6"/>
  <c r="DD185" i="6"/>
  <c r="DE185" i="6"/>
  <c r="DF185" i="6"/>
  <c r="DG185" i="6"/>
  <c r="DH185" i="6"/>
  <c r="DI185" i="6"/>
  <c r="DJ185" i="6"/>
  <c r="DK185" i="6"/>
  <c r="DL185" i="6"/>
  <c r="DM185" i="6"/>
  <c r="DN185" i="6"/>
  <c r="DO185" i="6"/>
  <c r="DP185" i="6"/>
  <c r="DW185" i="6"/>
  <c r="DX185" i="6"/>
  <c r="DY185" i="6"/>
  <c r="DZ185" i="6"/>
  <c r="D193" i="6"/>
  <c r="E193" i="6"/>
  <c r="E211" i="6" s="1"/>
  <c r="F193" i="6"/>
  <c r="G193" i="6"/>
  <c r="H193" i="6"/>
  <c r="I193" i="6"/>
  <c r="J193" i="6"/>
  <c r="K193" i="6"/>
  <c r="L193" i="6"/>
  <c r="M193" i="6"/>
  <c r="N193" i="6"/>
  <c r="O193" i="6"/>
  <c r="P193" i="6"/>
  <c r="Q193" i="6"/>
  <c r="Q211" i="6" s="1"/>
  <c r="R193" i="6"/>
  <c r="S193" i="6"/>
  <c r="T193" i="6"/>
  <c r="U193" i="6"/>
  <c r="V193" i="6"/>
  <c r="W193" i="6"/>
  <c r="X193" i="6"/>
  <c r="Y193" i="6"/>
  <c r="Z193" i="6"/>
  <c r="Z211" i="6" s="1"/>
  <c r="AA193" i="6"/>
  <c r="AB193" i="6"/>
  <c r="AC193" i="6"/>
  <c r="AC211" i="6" s="1"/>
  <c r="AD193" i="6"/>
  <c r="AE193" i="6"/>
  <c r="AF193" i="6"/>
  <c r="AG193" i="6"/>
  <c r="AH193" i="6"/>
  <c r="AI193" i="6"/>
  <c r="AJ193" i="6"/>
  <c r="AK193" i="6"/>
  <c r="AL193" i="6"/>
  <c r="AM193" i="6"/>
  <c r="AN193" i="6"/>
  <c r="AO193" i="6"/>
  <c r="AP193" i="6"/>
  <c r="AQ193" i="6"/>
  <c r="AR193" i="6"/>
  <c r="AS193" i="6"/>
  <c r="AT193" i="6"/>
  <c r="AU193" i="6"/>
  <c r="AV193" i="6"/>
  <c r="AW193" i="6"/>
  <c r="AX193" i="6"/>
  <c r="AY193" i="6"/>
  <c r="AZ193" i="6"/>
  <c r="BA193" i="6"/>
  <c r="BB193" i="6"/>
  <c r="BC193" i="6"/>
  <c r="BD193" i="6"/>
  <c r="BE193" i="6"/>
  <c r="BF193" i="6"/>
  <c r="BG193" i="6"/>
  <c r="BH193" i="6"/>
  <c r="BI193" i="6"/>
  <c r="BJ193" i="6"/>
  <c r="BK193" i="6"/>
  <c r="BL193" i="6"/>
  <c r="BM193" i="6"/>
  <c r="BN193" i="6"/>
  <c r="BO193" i="6"/>
  <c r="BP193" i="6"/>
  <c r="BQ193" i="6"/>
  <c r="BR193" i="6"/>
  <c r="BS193" i="6"/>
  <c r="BT193" i="6"/>
  <c r="BU193" i="6"/>
  <c r="BV193" i="6"/>
  <c r="BW193" i="6"/>
  <c r="BX193" i="6"/>
  <c r="BY193" i="6"/>
  <c r="BZ193" i="6"/>
  <c r="CA193" i="6"/>
  <c r="CB193" i="6"/>
  <c r="CC193" i="6"/>
  <c r="CD193" i="6"/>
  <c r="CE193" i="6"/>
  <c r="CF193" i="6"/>
  <c r="CG193" i="6"/>
  <c r="CH193" i="6"/>
  <c r="CI193" i="6"/>
  <c r="CJ193" i="6"/>
  <c r="CK193" i="6"/>
  <c r="CL193" i="6"/>
  <c r="CM193" i="6"/>
  <c r="CN193" i="6"/>
  <c r="CO193" i="6"/>
  <c r="CP193" i="6"/>
  <c r="CQ193" i="6"/>
  <c r="CR193" i="6"/>
  <c r="CS193" i="6"/>
  <c r="CT193" i="6"/>
  <c r="CU193" i="6"/>
  <c r="CV193" i="6"/>
  <c r="CW193" i="6"/>
  <c r="CX193" i="6"/>
  <c r="CY193" i="6"/>
  <c r="CZ193" i="6"/>
  <c r="DA193" i="6"/>
  <c r="DB193" i="6"/>
  <c r="DC193" i="6"/>
  <c r="DD193" i="6"/>
  <c r="DE193" i="6"/>
  <c r="DF193" i="6"/>
  <c r="DG193" i="6"/>
  <c r="DH193" i="6"/>
  <c r="DI193" i="6"/>
  <c r="DJ193" i="6"/>
  <c r="DK193" i="6"/>
  <c r="DL193" i="6"/>
  <c r="DM193" i="6"/>
  <c r="DN193" i="6"/>
  <c r="DO193" i="6"/>
  <c r="DP193" i="6"/>
  <c r="DW193" i="6"/>
  <c r="DX193" i="6"/>
  <c r="DY193" i="6"/>
  <c r="DZ193" i="6"/>
  <c r="D210" i="6"/>
  <c r="E210" i="6"/>
  <c r="F210" i="6"/>
  <c r="G210" i="6"/>
  <c r="H210" i="6"/>
  <c r="I210" i="6"/>
  <c r="J210" i="6"/>
  <c r="K210" i="6"/>
  <c r="L210" i="6"/>
  <c r="M210" i="6"/>
  <c r="N210" i="6"/>
  <c r="O210" i="6"/>
  <c r="P210" i="6"/>
  <c r="Q210" i="6"/>
  <c r="R210" i="6"/>
  <c r="S210" i="6"/>
  <c r="T210" i="6"/>
  <c r="U210" i="6"/>
  <c r="V210" i="6"/>
  <c r="W210" i="6"/>
  <c r="X210" i="6"/>
  <c r="Y210" i="6"/>
  <c r="Z210" i="6"/>
  <c r="AA210" i="6"/>
  <c r="AB210" i="6"/>
  <c r="AC210" i="6"/>
  <c r="AD210" i="6"/>
  <c r="AE210" i="6"/>
  <c r="AF210" i="6"/>
  <c r="AG210" i="6"/>
  <c r="AH210" i="6"/>
  <c r="AI210" i="6"/>
  <c r="AJ210" i="6"/>
  <c r="AK210" i="6"/>
  <c r="AL210" i="6"/>
  <c r="AL211" i="6" s="1"/>
  <c r="AM210" i="6"/>
  <c r="AN210" i="6"/>
  <c r="AO210" i="6"/>
  <c r="AP210" i="6"/>
  <c r="AQ210" i="6"/>
  <c r="AR210" i="6"/>
  <c r="AS210" i="6"/>
  <c r="AT210" i="6"/>
  <c r="AU210" i="6"/>
  <c r="AV210" i="6"/>
  <c r="AW210" i="6"/>
  <c r="AX210" i="6"/>
  <c r="AY210" i="6"/>
  <c r="AZ210" i="6"/>
  <c r="BA210" i="6"/>
  <c r="BB210" i="6"/>
  <c r="BC210" i="6"/>
  <c r="BD210" i="6"/>
  <c r="BE210" i="6"/>
  <c r="BF210" i="6"/>
  <c r="BG210" i="6"/>
  <c r="BH210" i="6"/>
  <c r="BI210" i="6"/>
  <c r="BJ210" i="6"/>
  <c r="BK210" i="6"/>
  <c r="BL210" i="6"/>
  <c r="BM210" i="6"/>
  <c r="BN210" i="6"/>
  <c r="BO210" i="6"/>
  <c r="BP210" i="6"/>
  <c r="BQ210" i="6"/>
  <c r="BR210" i="6"/>
  <c r="BS210" i="6"/>
  <c r="BT210" i="6"/>
  <c r="BU210" i="6"/>
  <c r="BV210" i="6"/>
  <c r="BW210" i="6"/>
  <c r="BX210" i="6"/>
  <c r="BY210" i="6"/>
  <c r="BZ210" i="6"/>
  <c r="CA210" i="6"/>
  <c r="CB210" i="6"/>
  <c r="CC210" i="6"/>
  <c r="CD210" i="6"/>
  <c r="CE210" i="6"/>
  <c r="CF210" i="6"/>
  <c r="CG210" i="6"/>
  <c r="CH210" i="6"/>
  <c r="CI210" i="6"/>
  <c r="CJ210" i="6"/>
  <c r="CK210" i="6"/>
  <c r="CL210" i="6"/>
  <c r="CM210" i="6"/>
  <c r="CN210" i="6"/>
  <c r="CO210" i="6"/>
  <c r="CP210" i="6"/>
  <c r="CQ210" i="6"/>
  <c r="CR210" i="6"/>
  <c r="CS210" i="6"/>
  <c r="CT210" i="6"/>
  <c r="CU210" i="6"/>
  <c r="CV210" i="6"/>
  <c r="CW210" i="6"/>
  <c r="CX210" i="6"/>
  <c r="CY210" i="6"/>
  <c r="CZ210" i="6"/>
  <c r="DA210" i="6"/>
  <c r="DB210" i="6"/>
  <c r="DC210" i="6"/>
  <c r="DD210" i="6"/>
  <c r="DE210" i="6"/>
  <c r="DF210" i="6"/>
  <c r="DG210" i="6"/>
  <c r="DH210" i="6"/>
  <c r="DI210" i="6"/>
  <c r="DJ210" i="6"/>
  <c r="DK210" i="6"/>
  <c r="DL210" i="6"/>
  <c r="DM210" i="6"/>
  <c r="DN210" i="6"/>
  <c r="DO210" i="6"/>
  <c r="DP210" i="6"/>
  <c r="DW210" i="6"/>
  <c r="DX210" i="6"/>
  <c r="DY210" i="6"/>
  <c r="DZ210" i="6"/>
  <c r="G211" i="6"/>
  <c r="K211" i="6"/>
  <c r="M211" i="6"/>
  <c r="S211" i="6"/>
  <c r="V211" i="6"/>
  <c r="Y211" i="6"/>
  <c r="AE211" i="6"/>
  <c r="AH211" i="6"/>
  <c r="AI211" i="6"/>
  <c r="AJ211" i="6"/>
  <c r="AK211" i="6"/>
  <c r="AO211" i="6"/>
  <c r="AP211" i="6"/>
  <c r="AR211" i="6"/>
  <c r="AT211" i="6"/>
  <c r="AU211" i="6"/>
  <c r="AV211" i="6"/>
  <c r="AW211" i="6"/>
  <c r="AX211" i="6"/>
  <c r="AY211" i="6"/>
  <c r="AZ211" i="6"/>
  <c r="BB211" i="6"/>
  <c r="BC211" i="6"/>
  <c r="BD211" i="6"/>
  <c r="BF211" i="6"/>
  <c r="BH211" i="6"/>
  <c r="BI211" i="6"/>
  <c r="BJ211" i="6"/>
  <c r="BK211" i="6"/>
  <c r="BL211" i="6"/>
  <c r="BN211" i="6"/>
  <c r="BP211" i="6"/>
  <c r="BR211" i="6"/>
  <c r="BT211" i="6"/>
  <c r="BU211" i="6"/>
  <c r="BV211" i="6"/>
  <c r="BW211" i="6"/>
  <c r="BX211" i="6"/>
  <c r="BZ211" i="6"/>
  <c r="CA211" i="6"/>
  <c r="CB211" i="6"/>
  <c r="CD211" i="6"/>
  <c r="CF211" i="6"/>
  <c r="CG211" i="6"/>
  <c r="CH211" i="6"/>
  <c r="CI211" i="6"/>
  <c r="CJ211" i="6"/>
  <c r="CL211" i="6"/>
  <c r="CM211" i="6"/>
  <c r="CN211" i="6"/>
  <c r="CP211" i="6"/>
  <c r="CR211" i="6"/>
  <c r="CS211" i="6"/>
  <c r="CT211" i="6"/>
  <c r="CU211" i="6"/>
  <c r="CV211" i="6"/>
  <c r="CX211" i="6"/>
  <c r="CY211" i="6"/>
  <c r="CZ211" i="6"/>
  <c r="DB211" i="6"/>
  <c r="DD211" i="6"/>
  <c r="DE211" i="6"/>
  <c r="DF211" i="6"/>
  <c r="DG211" i="6"/>
  <c r="DH211" i="6"/>
  <c r="DJ211" i="6"/>
  <c r="DK211" i="6"/>
  <c r="DL211" i="6"/>
  <c r="DN211" i="6"/>
  <c r="DP211" i="6"/>
  <c r="DW211" i="6"/>
  <c r="DX211" i="6"/>
  <c r="DY211" i="6"/>
  <c r="DZ211" i="6"/>
  <c r="CB212" i="7" l="1"/>
  <c r="BC212" i="7"/>
  <c r="G212" i="7"/>
  <c r="CD212" i="7"/>
  <c r="BJ212" i="7"/>
  <c r="AW212" i="7"/>
  <c r="AK212" i="7"/>
  <c r="Y212" i="7"/>
  <c r="BW212" i="7"/>
  <c r="BK212" i="7"/>
  <c r="AY212" i="7"/>
  <c r="AM212" i="7"/>
  <c r="AA212" i="7"/>
  <c r="O212" i="7"/>
  <c r="AL212" i="7"/>
  <c r="V212" i="7"/>
  <c r="AV212" i="7"/>
  <c r="BI212" i="7"/>
  <c r="Z212" i="7"/>
  <c r="AT212" i="7"/>
  <c r="K212" i="7"/>
  <c r="CC212" i="7"/>
  <c r="BV212" i="7"/>
  <c r="AH212" i="7"/>
  <c r="CM212" i="7"/>
  <c r="BQ212" i="7"/>
  <c r="BO212" i="7"/>
  <c r="AJ212" i="7"/>
  <c r="S212" i="7"/>
  <c r="AX212" i="7"/>
  <c r="BF212" i="7"/>
  <c r="F212" i="7"/>
  <c r="P212" i="7"/>
  <c r="CP212" i="7"/>
  <c r="BP212" i="7"/>
  <c r="BR212" i="7"/>
  <c r="CA212" i="7"/>
  <c r="AQ212" i="7"/>
  <c r="D151" i="5"/>
  <c r="E151" i="5"/>
  <c r="F151" i="5"/>
  <c r="G151" i="5"/>
  <c r="H151" i="5"/>
  <c r="I151" i="5"/>
  <c r="J151" i="5"/>
  <c r="K151" i="5"/>
  <c r="L151" i="5"/>
  <c r="M151" i="5"/>
  <c r="N151" i="5"/>
  <c r="O151" i="5"/>
  <c r="P151" i="5"/>
  <c r="Q151" i="5"/>
  <c r="R151" i="5"/>
  <c r="S151" i="5"/>
  <c r="T151" i="5"/>
  <c r="U151" i="5"/>
  <c r="V151" i="5"/>
  <c r="W151" i="5"/>
  <c r="X151" i="5"/>
  <c r="Y151" i="5"/>
  <c r="Z151" i="5"/>
  <c r="AA151" i="5"/>
  <c r="AB151" i="5"/>
  <c r="AC151" i="5"/>
  <c r="AD151" i="5"/>
  <c r="AE151" i="5"/>
  <c r="AF151" i="5"/>
  <c r="AG151" i="5"/>
  <c r="AH151" i="5"/>
  <c r="AI151" i="5"/>
  <c r="AJ151" i="5"/>
  <c r="AK151" i="5"/>
  <c r="AL151" i="5"/>
  <c r="AM151" i="5"/>
  <c r="AN151" i="5"/>
  <c r="AO151" i="5"/>
  <c r="AP151" i="5"/>
  <c r="AQ151" i="5"/>
  <c r="AR151" i="5"/>
  <c r="AS151" i="5"/>
  <c r="AT151" i="5"/>
  <c r="AU151" i="5"/>
  <c r="AV151" i="5"/>
  <c r="AW151" i="5"/>
  <c r="AX151" i="5"/>
  <c r="AY151" i="5"/>
  <c r="AZ151" i="5"/>
  <c r="BA151" i="5"/>
  <c r="BB151" i="5"/>
  <c r="BC151" i="5"/>
  <c r="BD151" i="5"/>
  <c r="BE151" i="5"/>
  <c r="BF151" i="5"/>
  <c r="BG151" i="5"/>
  <c r="BH151" i="5"/>
  <c r="BI151" i="5"/>
  <c r="BJ151" i="5"/>
  <c r="BK151" i="5"/>
  <c r="BL151" i="5"/>
  <c r="BM151" i="5"/>
  <c r="BN151" i="5"/>
  <c r="BO151" i="5"/>
  <c r="BP151" i="5"/>
  <c r="BQ151" i="5"/>
  <c r="BR151" i="5"/>
  <c r="BS151" i="5"/>
  <c r="BT151" i="5"/>
  <c r="BU151" i="5"/>
  <c r="BV151" i="5"/>
  <c r="BW151" i="5"/>
  <c r="BX151" i="5"/>
  <c r="BY151" i="5"/>
  <c r="BZ151" i="5"/>
  <c r="CA151" i="5"/>
  <c r="CB151" i="5"/>
  <c r="CC151" i="5"/>
  <c r="CD151" i="5"/>
  <c r="CE151" i="5"/>
  <c r="CF151" i="5"/>
  <c r="CG151" i="5"/>
  <c r="CN151" i="5"/>
  <c r="CO151" i="5"/>
  <c r="CP151" i="5"/>
  <c r="CQ151" i="5"/>
  <c r="D178" i="5"/>
  <c r="E178" i="5"/>
  <c r="F178" i="5"/>
  <c r="G178" i="5"/>
  <c r="H178" i="5"/>
  <c r="I178" i="5"/>
  <c r="J178" i="5"/>
  <c r="K178" i="5"/>
  <c r="L178" i="5"/>
  <c r="M178" i="5"/>
  <c r="M211" i="5" s="1"/>
  <c r="N178" i="5"/>
  <c r="O178" i="5"/>
  <c r="P178" i="5"/>
  <c r="Q178" i="5"/>
  <c r="R178" i="5"/>
  <c r="S178" i="5"/>
  <c r="T178" i="5"/>
  <c r="U178" i="5"/>
  <c r="V178" i="5"/>
  <c r="W178" i="5"/>
  <c r="X178" i="5"/>
  <c r="Y178" i="5"/>
  <c r="Y211" i="5" s="1"/>
  <c r="Z178" i="5"/>
  <c r="AA178" i="5"/>
  <c r="AB178" i="5"/>
  <c r="AC178" i="5"/>
  <c r="AD178" i="5"/>
  <c r="AE178" i="5"/>
  <c r="AF178" i="5"/>
  <c r="AG178" i="5"/>
  <c r="AH178" i="5"/>
  <c r="AI178" i="5"/>
  <c r="AJ178" i="5"/>
  <c r="AK178" i="5"/>
  <c r="AK211" i="5" s="1"/>
  <c r="AL178" i="5"/>
  <c r="AM178" i="5"/>
  <c r="AN178" i="5"/>
  <c r="AO178" i="5"/>
  <c r="AP178" i="5"/>
  <c r="AQ178" i="5"/>
  <c r="AR178" i="5"/>
  <c r="AS178" i="5"/>
  <c r="AT178" i="5"/>
  <c r="AU178" i="5"/>
  <c r="AV178" i="5"/>
  <c r="AW178" i="5"/>
  <c r="AW211" i="5" s="1"/>
  <c r="AX178" i="5"/>
  <c r="AY178" i="5"/>
  <c r="AZ178" i="5"/>
  <c r="BA178" i="5"/>
  <c r="BC178" i="5"/>
  <c r="BD178" i="5"/>
  <c r="BE178" i="5"/>
  <c r="BF178" i="5"/>
  <c r="BG178" i="5"/>
  <c r="BH178" i="5"/>
  <c r="BI178" i="5"/>
  <c r="BJ178" i="5"/>
  <c r="BJ211" i="5" s="1"/>
  <c r="BK178" i="5"/>
  <c r="BL178" i="5"/>
  <c r="BM178" i="5"/>
  <c r="BN178" i="5"/>
  <c r="BO178" i="5"/>
  <c r="BP178" i="5"/>
  <c r="BQ178" i="5"/>
  <c r="BR178" i="5"/>
  <c r="BS178" i="5"/>
  <c r="BT178" i="5"/>
  <c r="BU178" i="5"/>
  <c r="BV178" i="5"/>
  <c r="BV211" i="5" s="1"/>
  <c r="BW178" i="5"/>
  <c r="BX178" i="5"/>
  <c r="BY178" i="5"/>
  <c r="BZ178" i="5"/>
  <c r="CA178" i="5"/>
  <c r="CB178" i="5"/>
  <c r="CC178" i="5"/>
  <c r="CD178" i="5"/>
  <c r="CE178" i="5"/>
  <c r="CF178" i="5"/>
  <c r="CG178" i="5"/>
  <c r="CN178" i="5"/>
  <c r="CN211" i="5" s="1"/>
  <c r="CO178" i="5"/>
  <c r="CP178" i="5"/>
  <c r="CQ178" i="5"/>
  <c r="E179" i="5"/>
  <c r="P179" i="5"/>
  <c r="Q179" i="5"/>
  <c r="R179" i="5"/>
  <c r="T179" i="5"/>
  <c r="U179" i="5"/>
  <c r="V179" i="5"/>
  <c r="X179" i="5"/>
  <c r="Z179" i="5"/>
  <c r="Z211" i="5" s="1"/>
  <c r="AA179" i="5"/>
  <c r="AB179" i="5"/>
  <c r="AC179" i="5"/>
  <c r="AD179" i="5"/>
  <c r="AE179" i="5"/>
  <c r="AG179" i="5"/>
  <c r="AH179" i="5"/>
  <c r="AJ179" i="5"/>
  <c r="AK179" i="5"/>
  <c r="AM179" i="5"/>
  <c r="AR179" i="5"/>
  <c r="AS179" i="5"/>
  <c r="AS211" i="5" s="1"/>
  <c r="AT179" i="5"/>
  <c r="AY179" i="5"/>
  <c r="AZ179" i="5"/>
  <c r="BA179" i="5"/>
  <c r="BC179" i="5"/>
  <c r="BF179" i="5"/>
  <c r="BI179" i="5"/>
  <c r="BK179" i="5"/>
  <c r="BM179" i="5"/>
  <c r="BN179" i="5"/>
  <c r="BP179" i="5"/>
  <c r="BQ179" i="5"/>
  <c r="BQ211" i="5" s="1"/>
  <c r="BR179" i="5"/>
  <c r="BU179" i="5"/>
  <c r="BX179" i="5"/>
  <c r="BZ179" i="5"/>
  <c r="CA179" i="5"/>
  <c r="CB179" i="5"/>
  <c r="CC179" i="5"/>
  <c r="CD179" i="5"/>
  <c r="CE179" i="5"/>
  <c r="CF179" i="5"/>
  <c r="CG179" i="5"/>
  <c r="CN179" i="5"/>
  <c r="CO179" i="5"/>
  <c r="CP179" i="5"/>
  <c r="CQ179" i="5"/>
  <c r="D180" i="5"/>
  <c r="E180" i="5"/>
  <c r="F180" i="5"/>
  <c r="H180" i="5"/>
  <c r="I180" i="5"/>
  <c r="J180" i="5"/>
  <c r="K180" i="5"/>
  <c r="L180" i="5"/>
  <c r="M180" i="5"/>
  <c r="N180" i="5"/>
  <c r="O180" i="5"/>
  <c r="P180" i="5"/>
  <c r="Q180" i="5"/>
  <c r="R180" i="5"/>
  <c r="S180" i="5"/>
  <c r="T180" i="5"/>
  <c r="U180" i="5"/>
  <c r="V180" i="5"/>
  <c r="W180" i="5"/>
  <c r="X180" i="5"/>
  <c r="Y180" i="5"/>
  <c r="Z180" i="5"/>
  <c r="AA180" i="5"/>
  <c r="AB180" i="5"/>
  <c r="AC180" i="5"/>
  <c r="AD180" i="5"/>
  <c r="AE180" i="5"/>
  <c r="AF180" i="5"/>
  <c r="AG180" i="5"/>
  <c r="AH180" i="5"/>
  <c r="AI180" i="5"/>
  <c r="AJ180" i="5"/>
  <c r="AK180" i="5"/>
  <c r="AL180" i="5"/>
  <c r="AM180" i="5"/>
  <c r="AN180" i="5"/>
  <c r="AO180" i="5"/>
  <c r="AP180" i="5"/>
  <c r="AQ180" i="5"/>
  <c r="AR180" i="5"/>
  <c r="AS180" i="5"/>
  <c r="AT180" i="5"/>
  <c r="AU180" i="5"/>
  <c r="AV180" i="5"/>
  <c r="AW180" i="5"/>
  <c r="AX180" i="5"/>
  <c r="AY180" i="5"/>
  <c r="AZ180" i="5"/>
  <c r="BA180" i="5"/>
  <c r="BB180" i="5"/>
  <c r="BC180" i="5"/>
  <c r="BE180" i="5"/>
  <c r="BF180" i="5"/>
  <c r="BG180" i="5"/>
  <c r="BH180" i="5"/>
  <c r="BI180" i="5"/>
  <c r="BJ180" i="5"/>
  <c r="BK180" i="5"/>
  <c r="BL180" i="5"/>
  <c r="BM180" i="5"/>
  <c r="BN180" i="5"/>
  <c r="BO180" i="5"/>
  <c r="BP180" i="5"/>
  <c r="BQ180" i="5"/>
  <c r="BR180" i="5"/>
  <c r="BS180" i="5"/>
  <c r="BT180" i="5"/>
  <c r="BU180" i="5"/>
  <c r="BV180" i="5"/>
  <c r="BW180" i="5"/>
  <c r="BX180" i="5"/>
  <c r="BY180" i="5"/>
  <c r="BZ180" i="5"/>
  <c r="CA180" i="5"/>
  <c r="CB180" i="5"/>
  <c r="CC180" i="5"/>
  <c r="CD180" i="5"/>
  <c r="CE180" i="5"/>
  <c r="CF180" i="5"/>
  <c r="CG180" i="5"/>
  <c r="CN180" i="5"/>
  <c r="CO180" i="5"/>
  <c r="CP180" i="5"/>
  <c r="CQ180" i="5"/>
  <c r="E181" i="5"/>
  <c r="F181" i="5"/>
  <c r="J181" i="5"/>
  <c r="L181" i="5"/>
  <c r="M181" i="5"/>
  <c r="N181" i="5"/>
  <c r="O181" i="5"/>
  <c r="O211" i="5" s="1"/>
  <c r="P181" i="5"/>
  <c r="Q181" i="5"/>
  <c r="Q211" i="5" s="1"/>
  <c r="R181" i="5"/>
  <c r="S181" i="5"/>
  <c r="T181" i="5"/>
  <c r="U181" i="5"/>
  <c r="V181" i="5"/>
  <c r="W181" i="5"/>
  <c r="X181" i="5"/>
  <c r="Y181" i="5"/>
  <c r="Z181" i="5"/>
  <c r="AA181" i="5"/>
  <c r="AA211" i="5" s="1"/>
  <c r="AB181" i="5"/>
  <c r="AC181" i="5"/>
  <c r="AC211" i="5" s="1"/>
  <c r="AD181" i="5"/>
  <c r="AE181" i="5"/>
  <c r="AF181" i="5"/>
  <c r="AG181" i="5"/>
  <c r="AH181" i="5"/>
  <c r="AI181" i="5"/>
  <c r="AJ181" i="5"/>
  <c r="AK181" i="5"/>
  <c r="AL181" i="5"/>
  <c r="AM181" i="5"/>
  <c r="AM211" i="5" s="1"/>
  <c r="AN181" i="5"/>
  <c r="AO181" i="5"/>
  <c r="AO211" i="5" s="1"/>
  <c r="AP181" i="5"/>
  <c r="AQ181" i="5"/>
  <c r="AR181" i="5"/>
  <c r="AS181" i="5"/>
  <c r="AT181" i="5"/>
  <c r="AU181" i="5"/>
  <c r="AW181" i="5"/>
  <c r="AX181" i="5"/>
  <c r="AY181" i="5"/>
  <c r="AZ181" i="5"/>
  <c r="BA181" i="5"/>
  <c r="BC181" i="5"/>
  <c r="BD181" i="5"/>
  <c r="BF181" i="5"/>
  <c r="BG181" i="5"/>
  <c r="BH181" i="5"/>
  <c r="BI181" i="5"/>
  <c r="BJ181" i="5"/>
  <c r="BK181" i="5"/>
  <c r="BL181" i="5"/>
  <c r="BM181" i="5"/>
  <c r="BN181" i="5"/>
  <c r="BO181" i="5"/>
  <c r="BP181" i="5"/>
  <c r="BP211" i="5" s="1"/>
  <c r="BQ181" i="5"/>
  <c r="BR181" i="5"/>
  <c r="BS181" i="5"/>
  <c r="BU181" i="5"/>
  <c r="BX181" i="5"/>
  <c r="CB181" i="5"/>
  <c r="CC181" i="5"/>
  <c r="CD181" i="5"/>
  <c r="CE181" i="5"/>
  <c r="CF181" i="5"/>
  <c r="CG181" i="5"/>
  <c r="CN181" i="5"/>
  <c r="CO181" i="5"/>
  <c r="CP181" i="5"/>
  <c r="CQ181" i="5"/>
  <c r="E182" i="5"/>
  <c r="J182" i="5"/>
  <c r="P182" i="5"/>
  <c r="Q182" i="5"/>
  <c r="R182" i="5"/>
  <c r="T182" i="5"/>
  <c r="U182" i="5"/>
  <c r="V182" i="5"/>
  <c r="Y182" i="5"/>
  <c r="Z182" i="5"/>
  <c r="AA182" i="5"/>
  <c r="AB182" i="5"/>
  <c r="AC182" i="5"/>
  <c r="AD182" i="5"/>
  <c r="AE182" i="5"/>
  <c r="AF182" i="5"/>
  <c r="AG182" i="5"/>
  <c r="AH182" i="5"/>
  <c r="AI182" i="5"/>
  <c r="AJ182" i="5"/>
  <c r="AK182" i="5"/>
  <c r="AL182" i="5"/>
  <c r="AM182" i="5"/>
  <c r="AN182" i="5"/>
  <c r="AO182" i="5"/>
  <c r="AQ182" i="5"/>
  <c r="AR182" i="5"/>
  <c r="AS182" i="5"/>
  <c r="AT182" i="5"/>
  <c r="AY182" i="5"/>
  <c r="AZ182" i="5"/>
  <c r="BA182" i="5"/>
  <c r="BC182" i="5"/>
  <c r="BF182" i="5"/>
  <c r="BG182" i="5"/>
  <c r="BH182" i="5"/>
  <c r="BI182" i="5"/>
  <c r="BK182" i="5"/>
  <c r="BM182" i="5"/>
  <c r="BN182" i="5"/>
  <c r="BP182" i="5"/>
  <c r="BQ182" i="5"/>
  <c r="BR182" i="5"/>
  <c r="BS182" i="5"/>
  <c r="BU182" i="5"/>
  <c r="BU211" i="5" s="1"/>
  <c r="BX182" i="5"/>
  <c r="CA182" i="5"/>
  <c r="CB182" i="5"/>
  <c r="CC182" i="5"/>
  <c r="CD182" i="5"/>
  <c r="CE182" i="5"/>
  <c r="CF182" i="5"/>
  <c r="CG182" i="5"/>
  <c r="CN182" i="5"/>
  <c r="CO182" i="5"/>
  <c r="CO211" i="5" s="1"/>
  <c r="CP182" i="5"/>
  <c r="CQ182" i="5"/>
  <c r="CQ211" i="5" s="1"/>
  <c r="D183" i="5"/>
  <c r="E183" i="5"/>
  <c r="F183" i="5"/>
  <c r="G183" i="5"/>
  <c r="H183" i="5"/>
  <c r="I183" i="5"/>
  <c r="J183" i="5"/>
  <c r="K183" i="5"/>
  <c r="L183" i="5"/>
  <c r="M183" i="5"/>
  <c r="N183" i="5"/>
  <c r="O183" i="5"/>
  <c r="P183" i="5"/>
  <c r="Q183" i="5"/>
  <c r="R183" i="5"/>
  <c r="S183" i="5"/>
  <c r="T183" i="5"/>
  <c r="U183" i="5"/>
  <c r="V183" i="5"/>
  <c r="W183" i="5"/>
  <c r="X183" i="5"/>
  <c r="Y183" i="5"/>
  <c r="Z183" i="5"/>
  <c r="AA183" i="5"/>
  <c r="AB183" i="5"/>
  <c r="AC183" i="5"/>
  <c r="AD183" i="5"/>
  <c r="AE183" i="5"/>
  <c r="AF183" i="5"/>
  <c r="AG183" i="5"/>
  <c r="AH183" i="5"/>
  <c r="AI183" i="5"/>
  <c r="AJ183" i="5"/>
  <c r="AK183" i="5"/>
  <c r="AL183" i="5"/>
  <c r="AM183" i="5"/>
  <c r="AN183" i="5"/>
  <c r="AO183" i="5"/>
  <c r="AP183" i="5"/>
  <c r="AQ183" i="5"/>
  <c r="AR183" i="5"/>
  <c r="AS183" i="5"/>
  <c r="AT183" i="5"/>
  <c r="AU183" i="5"/>
  <c r="AV183" i="5"/>
  <c r="AW183" i="5"/>
  <c r="AX183" i="5"/>
  <c r="AY183" i="5"/>
  <c r="AY211" i="5" s="1"/>
  <c r="AZ183" i="5"/>
  <c r="BA183" i="5"/>
  <c r="BB183" i="5"/>
  <c r="BC183" i="5"/>
  <c r="BD183" i="5"/>
  <c r="BE183" i="5"/>
  <c r="BF183" i="5"/>
  <c r="BG183" i="5"/>
  <c r="BH183" i="5"/>
  <c r="BI183" i="5"/>
  <c r="BJ183" i="5"/>
  <c r="BK183" i="5"/>
  <c r="BK211" i="5" s="1"/>
  <c r="BL183" i="5"/>
  <c r="BM183" i="5"/>
  <c r="BN183" i="5"/>
  <c r="BO183" i="5"/>
  <c r="BP183" i="5"/>
  <c r="BQ183" i="5"/>
  <c r="BR183" i="5"/>
  <c r="BS183" i="5"/>
  <c r="BT183" i="5"/>
  <c r="BU183" i="5"/>
  <c r="BV183" i="5"/>
  <c r="BW183" i="5"/>
  <c r="BW211" i="5" s="1"/>
  <c r="BX183" i="5"/>
  <c r="BY183" i="5"/>
  <c r="BZ183" i="5"/>
  <c r="CA183" i="5"/>
  <c r="CB183" i="5"/>
  <c r="CC183" i="5"/>
  <c r="CD183" i="5"/>
  <c r="CE183" i="5"/>
  <c r="CF183" i="5"/>
  <c r="CG183" i="5"/>
  <c r="CN183" i="5"/>
  <c r="CO183" i="5"/>
  <c r="CP183" i="5"/>
  <c r="CQ183" i="5"/>
  <c r="D184" i="5"/>
  <c r="E184" i="5"/>
  <c r="F184" i="5"/>
  <c r="G184" i="5"/>
  <c r="H184" i="5"/>
  <c r="I184" i="5"/>
  <c r="J184" i="5"/>
  <c r="K184" i="5"/>
  <c r="L184" i="5"/>
  <c r="M184" i="5"/>
  <c r="N184" i="5"/>
  <c r="O184" i="5"/>
  <c r="P184" i="5"/>
  <c r="Q184" i="5"/>
  <c r="R184" i="5"/>
  <c r="S184" i="5"/>
  <c r="T184" i="5"/>
  <c r="U184" i="5"/>
  <c r="V184" i="5"/>
  <c r="W184" i="5"/>
  <c r="X184" i="5"/>
  <c r="Y184" i="5"/>
  <c r="Z184" i="5"/>
  <c r="AA184" i="5"/>
  <c r="AB184" i="5"/>
  <c r="AC184" i="5"/>
  <c r="AD184" i="5"/>
  <c r="AE184" i="5"/>
  <c r="AF184" i="5"/>
  <c r="AG184" i="5"/>
  <c r="AH184" i="5"/>
  <c r="AI184" i="5"/>
  <c r="AJ184" i="5"/>
  <c r="AK184" i="5"/>
  <c r="AL184" i="5"/>
  <c r="AM184" i="5"/>
  <c r="AN184" i="5"/>
  <c r="AO184" i="5"/>
  <c r="AP184" i="5"/>
  <c r="AQ184" i="5"/>
  <c r="AR184" i="5"/>
  <c r="AS184" i="5"/>
  <c r="AT184" i="5"/>
  <c r="AU184" i="5"/>
  <c r="AV184" i="5"/>
  <c r="AW184" i="5"/>
  <c r="AX184" i="5"/>
  <c r="AY184" i="5"/>
  <c r="AZ184" i="5"/>
  <c r="BA184" i="5"/>
  <c r="BC184" i="5"/>
  <c r="BE184" i="5"/>
  <c r="BF184" i="5"/>
  <c r="BG184" i="5"/>
  <c r="BH184" i="5"/>
  <c r="BI184" i="5"/>
  <c r="BJ184" i="5"/>
  <c r="BK184" i="5"/>
  <c r="BL184" i="5"/>
  <c r="BM184" i="5"/>
  <c r="BN184" i="5"/>
  <c r="BO184" i="5"/>
  <c r="BP184" i="5"/>
  <c r="BQ184" i="5"/>
  <c r="BR184" i="5"/>
  <c r="BS184" i="5"/>
  <c r="BT184" i="5"/>
  <c r="BU184" i="5"/>
  <c r="BV184" i="5"/>
  <c r="BW184" i="5"/>
  <c r="BX184" i="5"/>
  <c r="BY184" i="5"/>
  <c r="BZ184" i="5"/>
  <c r="CA184" i="5"/>
  <c r="CB184" i="5"/>
  <c r="CC184" i="5"/>
  <c r="CD184" i="5"/>
  <c r="CE184" i="5"/>
  <c r="CF184" i="5"/>
  <c r="CG184" i="5"/>
  <c r="CN184" i="5"/>
  <c r="CO184" i="5"/>
  <c r="CP184" i="5"/>
  <c r="CQ184" i="5"/>
  <c r="D185" i="5"/>
  <c r="E185" i="5"/>
  <c r="F185" i="5"/>
  <c r="G185" i="5"/>
  <c r="H185" i="5"/>
  <c r="I185" i="5"/>
  <c r="J185" i="5"/>
  <c r="K185" i="5"/>
  <c r="L185" i="5"/>
  <c r="M185" i="5"/>
  <c r="N185" i="5"/>
  <c r="O185" i="5"/>
  <c r="P185" i="5"/>
  <c r="Q185" i="5"/>
  <c r="R185" i="5"/>
  <c r="S185" i="5"/>
  <c r="T185" i="5"/>
  <c r="U185" i="5"/>
  <c r="V185" i="5"/>
  <c r="W185" i="5"/>
  <c r="X185" i="5"/>
  <c r="Y185" i="5"/>
  <c r="Z185" i="5"/>
  <c r="AA185" i="5"/>
  <c r="AB185" i="5"/>
  <c r="AC185" i="5"/>
  <c r="AD185" i="5"/>
  <c r="AE185" i="5"/>
  <c r="AF185" i="5"/>
  <c r="AG185" i="5"/>
  <c r="AH185" i="5"/>
  <c r="AI185" i="5"/>
  <c r="AJ185" i="5"/>
  <c r="AK185" i="5"/>
  <c r="AL185" i="5"/>
  <c r="AM185" i="5"/>
  <c r="AN185" i="5"/>
  <c r="AO185" i="5"/>
  <c r="AP185" i="5"/>
  <c r="AQ185" i="5"/>
  <c r="AR185" i="5"/>
  <c r="AS185" i="5"/>
  <c r="AT185" i="5"/>
  <c r="AU185" i="5"/>
  <c r="AV185" i="5"/>
  <c r="AW185" i="5"/>
  <c r="AX185" i="5"/>
  <c r="AY185" i="5"/>
  <c r="AZ185" i="5"/>
  <c r="BA185" i="5"/>
  <c r="BB185" i="5"/>
  <c r="BC185" i="5"/>
  <c r="BD185" i="5"/>
  <c r="BE185" i="5"/>
  <c r="BF185" i="5"/>
  <c r="BG185" i="5"/>
  <c r="BH185" i="5"/>
  <c r="BI185" i="5"/>
  <c r="BI211" i="5" s="1"/>
  <c r="BJ185" i="5"/>
  <c r="BK185" i="5"/>
  <c r="BL185" i="5"/>
  <c r="BM185" i="5"/>
  <c r="BN185" i="5"/>
  <c r="BO185" i="5"/>
  <c r="BP185" i="5"/>
  <c r="BQ185" i="5"/>
  <c r="BR185" i="5"/>
  <c r="BS185" i="5"/>
  <c r="BT185" i="5"/>
  <c r="BU185" i="5"/>
  <c r="BV185" i="5"/>
  <c r="BW185" i="5"/>
  <c r="BX185" i="5"/>
  <c r="BY185" i="5"/>
  <c r="BZ185" i="5"/>
  <c r="CA185" i="5"/>
  <c r="CB185" i="5"/>
  <c r="CC185" i="5"/>
  <c r="CD185" i="5"/>
  <c r="CE185" i="5"/>
  <c r="CF185" i="5"/>
  <c r="CG185" i="5"/>
  <c r="CG211" i="5" s="1"/>
  <c r="CN185" i="5"/>
  <c r="CO185" i="5"/>
  <c r="CP185" i="5"/>
  <c r="CQ185" i="5"/>
  <c r="D193" i="5"/>
  <c r="E193" i="5"/>
  <c r="F193" i="5"/>
  <c r="G193" i="5"/>
  <c r="H193" i="5"/>
  <c r="I193" i="5"/>
  <c r="J193" i="5"/>
  <c r="K193" i="5"/>
  <c r="K211" i="5" s="1"/>
  <c r="L193" i="5"/>
  <c r="M193" i="5"/>
  <c r="N193" i="5"/>
  <c r="N211" i="5" s="1"/>
  <c r="O193" i="5"/>
  <c r="P193" i="5"/>
  <c r="Q193" i="5"/>
  <c r="R193" i="5"/>
  <c r="S193" i="5"/>
  <c r="T193" i="5"/>
  <c r="U193" i="5"/>
  <c r="V193" i="5"/>
  <c r="W193" i="5"/>
  <c r="W211" i="5" s="1"/>
  <c r="X193" i="5"/>
  <c r="Y193" i="5"/>
  <c r="Z193" i="5"/>
  <c r="AA193" i="5"/>
  <c r="AB193" i="5"/>
  <c r="AC193" i="5"/>
  <c r="AD193" i="5"/>
  <c r="AE193" i="5"/>
  <c r="AF193" i="5"/>
  <c r="AG193" i="5"/>
  <c r="AH193" i="5"/>
  <c r="AI193" i="5"/>
  <c r="AI211" i="5" s="1"/>
  <c r="AJ193" i="5"/>
  <c r="AK193" i="5"/>
  <c r="AL193" i="5"/>
  <c r="AL211" i="5" s="1"/>
  <c r="AM193" i="5"/>
  <c r="AN193" i="5"/>
  <c r="AO193" i="5"/>
  <c r="AP193" i="5"/>
  <c r="AQ193" i="5"/>
  <c r="AR193" i="5"/>
  <c r="AS193" i="5"/>
  <c r="AT193" i="5"/>
  <c r="AU193" i="5"/>
  <c r="AU211" i="5" s="1"/>
  <c r="AV193" i="5"/>
  <c r="AW193" i="5"/>
  <c r="AX193" i="5"/>
  <c r="AX211" i="5" s="1"/>
  <c r="AY193" i="5"/>
  <c r="AZ193" i="5"/>
  <c r="BA193" i="5"/>
  <c r="BB193" i="5"/>
  <c r="BC193" i="5"/>
  <c r="BD193" i="5"/>
  <c r="BE193" i="5"/>
  <c r="BF193" i="5"/>
  <c r="BG193" i="5"/>
  <c r="BG211" i="5" s="1"/>
  <c r="BH193" i="5"/>
  <c r="BI193" i="5"/>
  <c r="BJ193" i="5"/>
  <c r="BK193" i="5"/>
  <c r="BL193" i="5"/>
  <c r="BM193" i="5"/>
  <c r="BN193" i="5"/>
  <c r="BO193" i="5"/>
  <c r="BP193" i="5"/>
  <c r="BQ193" i="5"/>
  <c r="BR193" i="5"/>
  <c r="BS193" i="5"/>
  <c r="BS211" i="5" s="1"/>
  <c r="BT193" i="5"/>
  <c r="BU193" i="5"/>
  <c r="BV193" i="5"/>
  <c r="BW193" i="5"/>
  <c r="BX193" i="5"/>
  <c r="BY193" i="5"/>
  <c r="BZ193" i="5"/>
  <c r="CA193" i="5"/>
  <c r="CB193" i="5"/>
  <c r="CC193" i="5"/>
  <c r="CD193" i="5"/>
  <c r="CE193" i="5"/>
  <c r="CE211" i="5" s="1"/>
  <c r="CF193" i="5"/>
  <c r="CG193" i="5"/>
  <c r="CN193" i="5"/>
  <c r="CO193" i="5"/>
  <c r="CP193" i="5"/>
  <c r="CQ193" i="5"/>
  <c r="D210" i="5"/>
  <c r="E210" i="5"/>
  <c r="F210" i="5"/>
  <c r="F211" i="5" s="1"/>
  <c r="G210" i="5"/>
  <c r="H210" i="5"/>
  <c r="I210" i="5"/>
  <c r="I211" i="5" s="1"/>
  <c r="J210" i="5"/>
  <c r="K210" i="5"/>
  <c r="L210" i="5"/>
  <c r="M210" i="5"/>
  <c r="N210" i="5"/>
  <c r="O210" i="5"/>
  <c r="P210" i="5"/>
  <c r="Q210" i="5"/>
  <c r="R210" i="5"/>
  <c r="R211" i="5" s="1"/>
  <c r="S210" i="5"/>
  <c r="T210" i="5"/>
  <c r="U210" i="5"/>
  <c r="U211" i="5" s="1"/>
  <c r="V210" i="5"/>
  <c r="W210" i="5"/>
  <c r="X210" i="5"/>
  <c r="Y210" i="5"/>
  <c r="Z210" i="5"/>
  <c r="AA210" i="5"/>
  <c r="AB210" i="5"/>
  <c r="AC210" i="5"/>
  <c r="AD210" i="5"/>
  <c r="AE210" i="5"/>
  <c r="AF210" i="5"/>
  <c r="AG210" i="5"/>
  <c r="AG211" i="5" s="1"/>
  <c r="AH210" i="5"/>
  <c r="AI210" i="5"/>
  <c r="AJ210" i="5"/>
  <c r="AK210" i="5"/>
  <c r="AL210" i="5"/>
  <c r="AM210" i="5"/>
  <c r="AN210" i="5"/>
  <c r="AO210" i="5"/>
  <c r="AP210" i="5"/>
  <c r="AQ210" i="5"/>
  <c r="AR210" i="5"/>
  <c r="AS210" i="5"/>
  <c r="AT210" i="5"/>
  <c r="AU210" i="5"/>
  <c r="AV210" i="5"/>
  <c r="AW210" i="5"/>
  <c r="AX210" i="5"/>
  <c r="AY210" i="5"/>
  <c r="AZ210" i="5"/>
  <c r="BA210" i="5"/>
  <c r="BB210" i="5"/>
  <c r="BC210" i="5"/>
  <c r="BD210" i="5"/>
  <c r="BE210" i="5"/>
  <c r="BE211" i="5" s="1"/>
  <c r="BF210" i="5"/>
  <c r="BG210" i="5"/>
  <c r="BH210" i="5"/>
  <c r="BI210" i="5"/>
  <c r="BJ210" i="5"/>
  <c r="BK210" i="5"/>
  <c r="BL210" i="5"/>
  <c r="BM210" i="5"/>
  <c r="BN210" i="5"/>
  <c r="BO210" i="5"/>
  <c r="BP210" i="5"/>
  <c r="BQ210" i="5"/>
  <c r="BR210" i="5"/>
  <c r="BS210" i="5"/>
  <c r="BT210" i="5"/>
  <c r="BU210" i="5"/>
  <c r="BV210" i="5"/>
  <c r="BW210" i="5"/>
  <c r="BX210" i="5"/>
  <c r="BY210" i="5"/>
  <c r="BZ210" i="5"/>
  <c r="CA210" i="5"/>
  <c r="CB210" i="5"/>
  <c r="CC210" i="5"/>
  <c r="CC211" i="5" s="1"/>
  <c r="CD210" i="5"/>
  <c r="CE210" i="5"/>
  <c r="CF210" i="5"/>
  <c r="CG210" i="5"/>
  <c r="CN210" i="5"/>
  <c r="CO210" i="5"/>
  <c r="CP210" i="5"/>
  <c r="CQ210" i="5"/>
  <c r="D211" i="5"/>
  <c r="E211" i="5"/>
  <c r="G211" i="5"/>
  <c r="H211" i="5"/>
  <c r="J211" i="5"/>
  <c r="L211" i="5"/>
  <c r="P211" i="5"/>
  <c r="S211" i="5"/>
  <c r="T211" i="5"/>
  <c r="V211" i="5"/>
  <c r="X211" i="5"/>
  <c r="AB211" i="5"/>
  <c r="AD211" i="5"/>
  <c r="AE211" i="5"/>
  <c r="AF211" i="5"/>
  <c r="AH211" i="5"/>
  <c r="AJ211" i="5"/>
  <c r="AN211" i="5"/>
  <c r="AP211" i="5"/>
  <c r="AQ211" i="5"/>
  <c r="AR211" i="5"/>
  <c r="AT211" i="5"/>
  <c r="AV211" i="5"/>
  <c r="AZ211" i="5"/>
  <c r="BA211" i="5"/>
  <c r="BB211" i="5"/>
  <c r="BC211" i="5"/>
  <c r="BD211" i="5"/>
  <c r="BF211" i="5"/>
  <c r="BH211" i="5"/>
  <c r="BL211" i="5"/>
  <c r="BM211" i="5"/>
  <c r="BN211" i="5"/>
  <c r="BO211" i="5"/>
  <c r="BR211" i="5"/>
  <c r="BT211" i="5"/>
  <c r="BX211" i="5"/>
  <c r="BY211" i="5"/>
  <c r="BZ211" i="5"/>
  <c r="CA211" i="5"/>
  <c r="CB211" i="5"/>
  <c r="CD211" i="5"/>
  <c r="CF211" i="5"/>
  <c r="CP211" i="5"/>
  <c r="D151" i="4" l="1"/>
  <c r="E151" i="4"/>
  <c r="F151" i="4"/>
  <c r="G151" i="4"/>
  <c r="H151" i="4"/>
  <c r="I151" i="4"/>
  <c r="J151" i="4"/>
  <c r="K151" i="4"/>
  <c r="L151" i="4"/>
  <c r="M151" i="4"/>
  <c r="N151" i="4"/>
  <c r="O151" i="4"/>
  <c r="P151" i="4"/>
  <c r="Q151" i="4"/>
  <c r="R151" i="4"/>
  <c r="S151" i="4"/>
  <c r="T151" i="4"/>
  <c r="U151" i="4"/>
  <c r="V151" i="4"/>
  <c r="W151" i="4"/>
  <c r="X151" i="4"/>
  <c r="Y151" i="4"/>
  <c r="Z151" i="4"/>
  <c r="AA151" i="4"/>
  <c r="AB151" i="4"/>
  <c r="AC151" i="4"/>
  <c r="AD151" i="4"/>
  <c r="AE151" i="4"/>
  <c r="AF151" i="4"/>
  <c r="AG151" i="4"/>
  <c r="AH151" i="4"/>
  <c r="AI151" i="4"/>
  <c r="AJ151" i="4"/>
  <c r="AK151" i="4"/>
  <c r="AL151" i="4"/>
  <c r="AM151" i="4"/>
  <c r="AN151" i="4"/>
  <c r="AO151" i="4"/>
  <c r="AP151" i="4"/>
  <c r="AQ151" i="4"/>
  <c r="AR151" i="4"/>
  <c r="AS151" i="4"/>
  <c r="AT151" i="4"/>
  <c r="AU151" i="4"/>
  <c r="AV151" i="4"/>
  <c r="AW151" i="4"/>
  <c r="AX151" i="4"/>
  <c r="AY151" i="4"/>
  <c r="AZ151" i="4"/>
  <c r="BA151" i="4"/>
  <c r="BB151" i="4"/>
  <c r="BC151" i="4"/>
  <c r="BD151" i="4"/>
  <c r="BE151" i="4"/>
  <c r="BF151" i="4"/>
  <c r="BG151" i="4"/>
  <c r="BH151" i="4"/>
  <c r="BI151" i="4"/>
  <c r="BJ151" i="4"/>
  <c r="BK151" i="4"/>
  <c r="BL151" i="4"/>
  <c r="BM151" i="4"/>
  <c r="BN151" i="4"/>
  <c r="BO151" i="4"/>
  <c r="BP151" i="4"/>
  <c r="BQ151" i="4"/>
  <c r="BR151" i="4"/>
  <c r="BS151" i="4"/>
  <c r="BT151" i="4"/>
  <c r="BU151" i="4"/>
  <c r="BV151" i="4"/>
  <c r="BW151" i="4"/>
  <c r="BX151" i="4"/>
  <c r="BY151" i="4"/>
  <c r="BZ151" i="4"/>
  <c r="CA151" i="4"/>
  <c r="CB151" i="4"/>
  <c r="CC151" i="4"/>
  <c r="CD151" i="4"/>
  <c r="CE151" i="4"/>
  <c r="CF151" i="4"/>
  <c r="CG151" i="4"/>
  <c r="CH151" i="4"/>
  <c r="CI151" i="4"/>
  <c r="CJ151" i="4"/>
  <c r="CK151" i="4"/>
  <c r="CL151" i="4"/>
  <c r="CM151" i="4"/>
  <c r="CN151" i="4"/>
  <c r="CO151" i="4"/>
  <c r="CP151" i="4"/>
  <c r="CQ151" i="4"/>
  <c r="CR151" i="4"/>
  <c r="CS151" i="4"/>
  <c r="CT151" i="4"/>
  <c r="CU151" i="4"/>
  <c r="CV151" i="4"/>
  <c r="CW151" i="4"/>
  <c r="CX151" i="4"/>
  <c r="CY151" i="4"/>
  <c r="DF151" i="4"/>
  <c r="DG151" i="4"/>
  <c r="DH151" i="4"/>
  <c r="DI151" i="4"/>
  <c r="D178" i="4"/>
  <c r="E178" i="4"/>
  <c r="F178" i="4"/>
  <c r="G178" i="4"/>
  <c r="G211" i="4" s="1"/>
  <c r="H178" i="4"/>
  <c r="I178" i="4"/>
  <c r="J178" i="4"/>
  <c r="J211" i="4" s="1"/>
  <c r="K178" i="4"/>
  <c r="L178" i="4"/>
  <c r="M178" i="4"/>
  <c r="N178" i="4"/>
  <c r="O178" i="4"/>
  <c r="P178" i="4"/>
  <c r="Q178" i="4"/>
  <c r="R178" i="4"/>
  <c r="S178" i="4"/>
  <c r="S211" i="4" s="1"/>
  <c r="T178" i="4"/>
  <c r="U178" i="4"/>
  <c r="V178" i="4"/>
  <c r="V211" i="4" s="1"/>
  <c r="W178" i="4"/>
  <c r="X178" i="4"/>
  <c r="Y178" i="4"/>
  <c r="Z178" i="4"/>
  <c r="AA178" i="4"/>
  <c r="AB178" i="4"/>
  <c r="AC178" i="4"/>
  <c r="AD178" i="4"/>
  <c r="AE178" i="4"/>
  <c r="AE211" i="4" s="1"/>
  <c r="AF178" i="4"/>
  <c r="AG178" i="4"/>
  <c r="AI178" i="4"/>
  <c r="AI211" i="4" s="1"/>
  <c r="AJ178" i="4"/>
  <c r="AK178" i="4"/>
  <c r="AL178" i="4"/>
  <c r="AM178" i="4"/>
  <c r="AN178" i="4"/>
  <c r="AO178" i="4"/>
  <c r="AP178" i="4"/>
  <c r="AQ178" i="4"/>
  <c r="AQ211" i="4" s="1"/>
  <c r="AR178" i="4"/>
  <c r="AR211" i="4" s="1"/>
  <c r="AS178" i="4"/>
  <c r="AT178" i="4"/>
  <c r="AU178" i="4"/>
  <c r="AU211" i="4" s="1"/>
  <c r="AV178" i="4"/>
  <c r="AW178" i="4"/>
  <c r="AX178" i="4"/>
  <c r="AY178" i="4"/>
  <c r="AZ178" i="4"/>
  <c r="BA178" i="4"/>
  <c r="BB178" i="4"/>
  <c r="BC178" i="4"/>
  <c r="BC211" i="4" s="1"/>
  <c r="BD178" i="4"/>
  <c r="BD211" i="4" s="1"/>
  <c r="BE178" i="4"/>
  <c r="BF178" i="4"/>
  <c r="BG178" i="4"/>
  <c r="BG211" i="4" s="1"/>
  <c r="BH178" i="4"/>
  <c r="BI178" i="4"/>
  <c r="BJ178" i="4"/>
  <c r="BK178" i="4"/>
  <c r="BL178" i="4"/>
  <c r="BM178" i="4"/>
  <c r="BN178" i="4"/>
  <c r="BO178" i="4"/>
  <c r="BO211" i="4" s="1"/>
  <c r="BP178" i="4"/>
  <c r="BP211" i="4" s="1"/>
  <c r="BQ178" i="4"/>
  <c r="BR178" i="4"/>
  <c r="BS178" i="4"/>
  <c r="BS211" i="4" s="1"/>
  <c r="BT178" i="4"/>
  <c r="BU178" i="4"/>
  <c r="BV178" i="4"/>
  <c r="BW178" i="4"/>
  <c r="BX178" i="4"/>
  <c r="BY178" i="4"/>
  <c r="BZ178" i="4"/>
  <c r="CA178" i="4"/>
  <c r="CA211" i="4" s="1"/>
  <c r="CB178" i="4"/>
  <c r="CB211" i="4" s="1"/>
  <c r="CC178" i="4"/>
  <c r="CD178" i="4"/>
  <c r="CE178" i="4"/>
  <c r="CE211" i="4" s="1"/>
  <c r="CF178" i="4"/>
  <c r="CG178" i="4"/>
  <c r="CH178" i="4"/>
  <c r="CI178" i="4"/>
  <c r="CJ178" i="4"/>
  <c r="CK178" i="4"/>
  <c r="CL178" i="4"/>
  <c r="CM178" i="4"/>
  <c r="CM211" i="4" s="1"/>
  <c r="CN178" i="4"/>
  <c r="CN211" i="4" s="1"/>
  <c r="CO178" i="4"/>
  <c r="CP178" i="4"/>
  <c r="CQ178" i="4"/>
  <c r="CQ211" i="4" s="1"/>
  <c r="CR178" i="4"/>
  <c r="CS178" i="4"/>
  <c r="CT178" i="4"/>
  <c r="CU178" i="4"/>
  <c r="CV178" i="4"/>
  <c r="CW178" i="4"/>
  <c r="CX178" i="4"/>
  <c r="CY178" i="4"/>
  <c r="CY211" i="4" s="1"/>
  <c r="DF178" i="4"/>
  <c r="DF211" i="4" s="1"/>
  <c r="DG178" i="4"/>
  <c r="DH178" i="4"/>
  <c r="DI178" i="4"/>
  <c r="DI211" i="4" s="1"/>
  <c r="Z179" i="4"/>
  <c r="AA179" i="4"/>
  <c r="AB179" i="4"/>
  <c r="AC179" i="4"/>
  <c r="AK179" i="4"/>
  <c r="AM179" i="4"/>
  <c r="AN179" i="4"/>
  <c r="AO179" i="4"/>
  <c r="AP179" i="4"/>
  <c r="AQ179" i="4"/>
  <c r="AR179" i="4"/>
  <c r="AT179" i="4"/>
  <c r="AT211" i="4" s="1"/>
  <c r="AU179" i="4"/>
  <c r="AV179" i="4"/>
  <c r="AW179" i="4"/>
  <c r="AX179" i="4"/>
  <c r="AY179" i="4"/>
  <c r="AZ179" i="4"/>
  <c r="BC179" i="4"/>
  <c r="BD179" i="4"/>
  <c r="BE179" i="4"/>
  <c r="BE211" i="4" s="1"/>
  <c r="BF179" i="4"/>
  <c r="BO179" i="4"/>
  <c r="BR179" i="4"/>
  <c r="BR211" i="4" s="1"/>
  <c r="BX179" i="4"/>
  <c r="BZ179" i="4"/>
  <c r="CA179" i="4"/>
  <c r="CB179" i="4"/>
  <c r="CD179" i="4"/>
  <c r="CE179" i="4"/>
  <c r="CF179" i="4"/>
  <c r="CG179" i="4"/>
  <c r="CG211" i="4" s="1"/>
  <c r="CH179" i="4"/>
  <c r="CH211" i="4" s="1"/>
  <c r="CI179" i="4"/>
  <c r="CJ179" i="4"/>
  <c r="CK179" i="4"/>
  <c r="CK211" i="4" s="1"/>
  <c r="CL179" i="4"/>
  <c r="CN179" i="4"/>
  <c r="CO179" i="4"/>
  <c r="CP179" i="4"/>
  <c r="CR179" i="4"/>
  <c r="CT179" i="4"/>
  <c r="CU179" i="4"/>
  <c r="CV179" i="4"/>
  <c r="CX179" i="4"/>
  <c r="DF179" i="4"/>
  <c r="DG179" i="4"/>
  <c r="DH179" i="4"/>
  <c r="DH211" i="4" s="1"/>
  <c r="DI179" i="4"/>
  <c r="D180" i="4"/>
  <c r="E180" i="4"/>
  <c r="F180" i="4"/>
  <c r="G180" i="4"/>
  <c r="H180" i="4"/>
  <c r="I180" i="4"/>
  <c r="J180" i="4"/>
  <c r="K180" i="4"/>
  <c r="K211" i="4" s="1"/>
  <c r="L180" i="4"/>
  <c r="M180" i="4"/>
  <c r="N180" i="4"/>
  <c r="N211" i="4" s="1"/>
  <c r="O180" i="4"/>
  <c r="P180" i="4"/>
  <c r="Q180" i="4"/>
  <c r="R180" i="4"/>
  <c r="S180" i="4"/>
  <c r="T180" i="4"/>
  <c r="U180" i="4"/>
  <c r="V180" i="4"/>
  <c r="W180" i="4"/>
  <c r="W211" i="4" s="1"/>
  <c r="X180" i="4"/>
  <c r="Y180" i="4"/>
  <c r="Z180" i="4"/>
  <c r="Z211" i="4" s="1"/>
  <c r="AA180" i="4"/>
  <c r="AB180" i="4"/>
  <c r="AC180" i="4"/>
  <c r="AD180" i="4"/>
  <c r="AE180" i="4"/>
  <c r="AF180" i="4"/>
  <c r="AG180" i="4"/>
  <c r="AI180" i="4"/>
  <c r="AJ180" i="4"/>
  <c r="AJ211" i="4" s="1"/>
  <c r="AK180" i="4"/>
  <c r="AL180" i="4"/>
  <c r="AM180" i="4"/>
  <c r="AN180" i="4"/>
  <c r="AO180" i="4"/>
  <c r="AP180" i="4"/>
  <c r="AQ180" i="4"/>
  <c r="AR180" i="4"/>
  <c r="AS180" i="4"/>
  <c r="AT180" i="4"/>
  <c r="AU180" i="4"/>
  <c r="AV180" i="4"/>
  <c r="AV211" i="4" s="1"/>
  <c r="AW180" i="4"/>
  <c r="AX180" i="4"/>
  <c r="AY180" i="4"/>
  <c r="AZ180" i="4"/>
  <c r="BA180" i="4"/>
  <c r="BB180" i="4"/>
  <c r="BC180" i="4"/>
  <c r="BD180" i="4"/>
  <c r="BE180" i="4"/>
  <c r="BF180" i="4"/>
  <c r="BG180" i="4"/>
  <c r="BH180" i="4"/>
  <c r="BH211" i="4" s="1"/>
  <c r="BI180" i="4"/>
  <c r="BJ180" i="4"/>
  <c r="BK180" i="4"/>
  <c r="BL180" i="4"/>
  <c r="BM180" i="4"/>
  <c r="BN180" i="4"/>
  <c r="BO180" i="4"/>
  <c r="BP180" i="4"/>
  <c r="BQ180" i="4"/>
  <c r="BR180" i="4"/>
  <c r="BS180" i="4"/>
  <c r="BT180" i="4"/>
  <c r="BT211" i="4" s="1"/>
  <c r="BU180" i="4"/>
  <c r="BV180" i="4"/>
  <c r="BW180" i="4"/>
  <c r="BX180" i="4"/>
  <c r="BY180" i="4"/>
  <c r="BZ180" i="4"/>
  <c r="CA180" i="4"/>
  <c r="CB180" i="4"/>
  <c r="CC180" i="4"/>
  <c r="CD180" i="4"/>
  <c r="CE180" i="4"/>
  <c r="CF180" i="4"/>
  <c r="CF211" i="4" s="1"/>
  <c r="CG180" i="4"/>
  <c r="CH180" i="4"/>
  <c r="CI180" i="4"/>
  <c r="CJ180" i="4"/>
  <c r="CK180" i="4"/>
  <c r="CL180" i="4"/>
  <c r="CM180" i="4"/>
  <c r="CN180" i="4"/>
  <c r="CO180" i="4"/>
  <c r="CP180" i="4"/>
  <c r="CQ180" i="4"/>
  <c r="CR180" i="4"/>
  <c r="CR211" i="4" s="1"/>
  <c r="CS180" i="4"/>
  <c r="CT180" i="4"/>
  <c r="CU180" i="4"/>
  <c r="CV180" i="4"/>
  <c r="CW180" i="4"/>
  <c r="CX180" i="4"/>
  <c r="CY180" i="4"/>
  <c r="DF180" i="4"/>
  <c r="DG180" i="4"/>
  <c r="DH180" i="4"/>
  <c r="DI180" i="4"/>
  <c r="D181" i="4"/>
  <c r="D211" i="4" s="1"/>
  <c r="F181" i="4"/>
  <c r="G181" i="4"/>
  <c r="H181" i="4"/>
  <c r="H211" i="4" s="1"/>
  <c r="J181" i="4"/>
  <c r="M181" i="4"/>
  <c r="N181" i="4"/>
  <c r="O181" i="4"/>
  <c r="Q181" i="4"/>
  <c r="R181" i="4"/>
  <c r="T181" i="4"/>
  <c r="U181" i="4"/>
  <c r="U211" i="4" s="1"/>
  <c r="V181" i="4"/>
  <c r="X181" i="4"/>
  <c r="Y181" i="4"/>
  <c r="Z181" i="4"/>
  <c r="AA181" i="4"/>
  <c r="AB181" i="4"/>
  <c r="AC181" i="4"/>
  <c r="AD181" i="4"/>
  <c r="AE181" i="4"/>
  <c r="AG181" i="4"/>
  <c r="AI181" i="4"/>
  <c r="AJ181" i="4"/>
  <c r="AK181" i="4"/>
  <c r="AK211" i="4" s="1"/>
  <c r="AL181" i="4"/>
  <c r="AM181" i="4"/>
  <c r="AN181" i="4"/>
  <c r="AN211" i="4" s="1"/>
  <c r="AO181" i="4"/>
  <c r="AP181" i="4"/>
  <c r="AQ181" i="4"/>
  <c r="AR181" i="4"/>
  <c r="AS181" i="4"/>
  <c r="AT181" i="4"/>
  <c r="AU181" i="4"/>
  <c r="AV181" i="4"/>
  <c r="AW181" i="4"/>
  <c r="AW211" i="4" s="1"/>
  <c r="AX181" i="4"/>
  <c r="AY181" i="4"/>
  <c r="AZ181" i="4"/>
  <c r="AZ211" i="4" s="1"/>
  <c r="BA181" i="4"/>
  <c r="BB181" i="4"/>
  <c r="BC181" i="4"/>
  <c r="BD181" i="4"/>
  <c r="BE181" i="4"/>
  <c r="BF181" i="4"/>
  <c r="BG181" i="4"/>
  <c r="BH181" i="4"/>
  <c r="BI181" i="4"/>
  <c r="BI211" i="4" s="1"/>
  <c r="BJ181" i="4"/>
  <c r="BK181" i="4"/>
  <c r="BL181" i="4"/>
  <c r="BL211" i="4" s="1"/>
  <c r="BM181" i="4"/>
  <c r="BN181" i="4"/>
  <c r="BO181" i="4"/>
  <c r="BP181" i="4"/>
  <c r="BQ181" i="4"/>
  <c r="BR181" i="4"/>
  <c r="BS181" i="4"/>
  <c r="BT181" i="4"/>
  <c r="BU181" i="4"/>
  <c r="BU211" i="4" s="1"/>
  <c r="BV181" i="4"/>
  <c r="BW181" i="4"/>
  <c r="BX181" i="4"/>
  <c r="BX211" i="4" s="1"/>
  <c r="BY181" i="4"/>
  <c r="BZ181" i="4"/>
  <c r="CA181" i="4"/>
  <c r="CB181" i="4"/>
  <c r="CC181" i="4"/>
  <c r="CD181" i="4"/>
  <c r="CE181" i="4"/>
  <c r="CF181" i="4"/>
  <c r="CG181" i="4"/>
  <c r="CH181" i="4"/>
  <c r="CI181" i="4"/>
  <c r="CJ181" i="4"/>
  <c r="CJ211" i="4" s="1"/>
  <c r="CK181" i="4"/>
  <c r="CL181" i="4"/>
  <c r="CM181" i="4"/>
  <c r="CN181" i="4"/>
  <c r="CO181" i="4"/>
  <c r="CP181" i="4"/>
  <c r="CQ181" i="4"/>
  <c r="CR181" i="4"/>
  <c r="CS181" i="4"/>
  <c r="CS211" i="4" s="1"/>
  <c r="CT181" i="4"/>
  <c r="CU181" i="4"/>
  <c r="CV181" i="4"/>
  <c r="CV211" i="4" s="1"/>
  <c r="CW181" i="4"/>
  <c r="CX181" i="4"/>
  <c r="CY181" i="4"/>
  <c r="DF181" i="4"/>
  <c r="DG181" i="4"/>
  <c r="DH181" i="4"/>
  <c r="DI181" i="4"/>
  <c r="D182" i="4"/>
  <c r="M182" i="4"/>
  <c r="M211" i="4" s="1"/>
  <c r="U182" i="4"/>
  <c r="Y182" i="4"/>
  <c r="AC182" i="4"/>
  <c r="AC211" i="4" s="1"/>
  <c r="AE182" i="4"/>
  <c r="AG182" i="4"/>
  <c r="AI182" i="4"/>
  <c r="AJ182" i="4"/>
  <c r="AO182" i="4"/>
  <c r="AP182" i="4"/>
  <c r="AV182" i="4"/>
  <c r="AX182" i="4"/>
  <c r="AZ182" i="4"/>
  <c r="BB182" i="4"/>
  <c r="BF182" i="4"/>
  <c r="BH182" i="4"/>
  <c r="BP182" i="4"/>
  <c r="BR182" i="4"/>
  <c r="BX182" i="4"/>
  <c r="BZ182" i="4"/>
  <c r="CA182" i="4"/>
  <c r="CB182" i="4"/>
  <c r="CD182" i="4"/>
  <c r="CG182" i="4"/>
  <c r="CH182" i="4"/>
  <c r="CI182" i="4"/>
  <c r="CK182" i="4"/>
  <c r="CL182" i="4"/>
  <c r="CN182" i="4"/>
  <c r="CV182" i="4"/>
  <c r="CX182" i="4"/>
  <c r="DF182" i="4"/>
  <c r="DG182" i="4"/>
  <c r="DH182" i="4"/>
  <c r="DI182" i="4"/>
  <c r="D183" i="4"/>
  <c r="E183" i="4"/>
  <c r="E211" i="4" s="1"/>
  <c r="F183" i="4"/>
  <c r="G183" i="4"/>
  <c r="H183" i="4"/>
  <c r="I183" i="4"/>
  <c r="J183" i="4"/>
  <c r="K183" i="4"/>
  <c r="L183" i="4"/>
  <c r="M183" i="4"/>
  <c r="N183" i="4"/>
  <c r="O183" i="4"/>
  <c r="P183" i="4"/>
  <c r="P211" i="4" s="1"/>
  <c r="Q183" i="4"/>
  <c r="Q211" i="4" s="1"/>
  <c r="R183" i="4"/>
  <c r="S183" i="4"/>
  <c r="T183" i="4"/>
  <c r="T211" i="4" s="1"/>
  <c r="U183" i="4"/>
  <c r="V183" i="4"/>
  <c r="W183" i="4"/>
  <c r="X183" i="4"/>
  <c r="Y183" i="4"/>
  <c r="Z183" i="4"/>
  <c r="AA183" i="4"/>
  <c r="AB183" i="4"/>
  <c r="AB211" i="4" s="1"/>
  <c r="AC183" i="4"/>
  <c r="AD183" i="4"/>
  <c r="AE183" i="4"/>
  <c r="AF183" i="4"/>
  <c r="AF211" i="4" s="1"/>
  <c r="AG183" i="4"/>
  <c r="AH183" i="4"/>
  <c r="AI183" i="4"/>
  <c r="AJ183" i="4"/>
  <c r="AK183" i="4"/>
  <c r="AL183" i="4"/>
  <c r="AM183" i="4"/>
  <c r="AN183" i="4"/>
  <c r="AO183" i="4"/>
  <c r="AO211" i="4" s="1"/>
  <c r="AP183" i="4"/>
  <c r="AQ183" i="4"/>
  <c r="AR183" i="4"/>
  <c r="AS183" i="4"/>
  <c r="AT183" i="4"/>
  <c r="AU183" i="4"/>
  <c r="AV183" i="4"/>
  <c r="AW183" i="4"/>
  <c r="AX183" i="4"/>
  <c r="AY183" i="4"/>
  <c r="AZ183" i="4"/>
  <c r="BA183" i="4"/>
  <c r="BA211" i="4" s="1"/>
  <c r="BB183" i="4"/>
  <c r="BC183" i="4"/>
  <c r="BD183" i="4"/>
  <c r="BE183" i="4"/>
  <c r="BF183" i="4"/>
  <c r="BG183" i="4"/>
  <c r="BH183" i="4"/>
  <c r="BI183" i="4"/>
  <c r="BJ183" i="4"/>
  <c r="BK183" i="4"/>
  <c r="BL183" i="4"/>
  <c r="BM183" i="4"/>
  <c r="BM211" i="4" s="1"/>
  <c r="BN183" i="4"/>
  <c r="BO183" i="4"/>
  <c r="BP183" i="4"/>
  <c r="BQ183" i="4"/>
  <c r="BR183" i="4"/>
  <c r="BS183" i="4"/>
  <c r="BT183" i="4"/>
  <c r="BU183" i="4"/>
  <c r="BV183" i="4"/>
  <c r="BW183" i="4"/>
  <c r="BX183" i="4"/>
  <c r="BY183" i="4"/>
  <c r="BY211" i="4" s="1"/>
  <c r="BZ183" i="4"/>
  <c r="CA183" i="4"/>
  <c r="CB183" i="4"/>
  <c r="CC183" i="4"/>
  <c r="CD183" i="4"/>
  <c r="CE183" i="4"/>
  <c r="CF183" i="4"/>
  <c r="CG183" i="4"/>
  <c r="CH183" i="4"/>
  <c r="CI183" i="4"/>
  <c r="CJ183" i="4"/>
  <c r="CK183" i="4"/>
  <c r="CL183" i="4"/>
  <c r="CM183" i="4"/>
  <c r="CN183" i="4"/>
  <c r="CO183" i="4"/>
  <c r="CP183" i="4"/>
  <c r="CQ183" i="4"/>
  <c r="CR183" i="4"/>
  <c r="CS183" i="4"/>
  <c r="CT183" i="4"/>
  <c r="CU183" i="4"/>
  <c r="CV183" i="4"/>
  <c r="CW183" i="4"/>
  <c r="CW211" i="4" s="1"/>
  <c r="CX183" i="4"/>
  <c r="CY183" i="4"/>
  <c r="DF183" i="4"/>
  <c r="DG183" i="4"/>
  <c r="DH183" i="4"/>
  <c r="DI183" i="4"/>
  <c r="D184" i="4"/>
  <c r="E184" i="4"/>
  <c r="F184" i="4"/>
  <c r="G184" i="4"/>
  <c r="H184" i="4"/>
  <c r="I184" i="4"/>
  <c r="I211" i="4" s="1"/>
  <c r="J184" i="4"/>
  <c r="K184" i="4"/>
  <c r="L184" i="4"/>
  <c r="L211" i="4" s="1"/>
  <c r="M184" i="4"/>
  <c r="N184" i="4"/>
  <c r="O184" i="4"/>
  <c r="P184" i="4"/>
  <c r="Q184" i="4"/>
  <c r="R184" i="4"/>
  <c r="T184" i="4"/>
  <c r="U184" i="4"/>
  <c r="V184" i="4"/>
  <c r="W184" i="4"/>
  <c r="X184" i="4"/>
  <c r="Y184" i="4"/>
  <c r="Y211" i="4" s="1"/>
  <c r="Z184" i="4"/>
  <c r="AA184" i="4"/>
  <c r="AB184" i="4"/>
  <c r="AC184" i="4"/>
  <c r="AD184" i="4"/>
  <c r="AE184" i="4"/>
  <c r="AF184" i="4"/>
  <c r="AG184" i="4"/>
  <c r="AG211" i="4" s="1"/>
  <c r="AI184" i="4"/>
  <c r="AJ184" i="4"/>
  <c r="AK184" i="4"/>
  <c r="AL184" i="4"/>
  <c r="AL211" i="4" s="1"/>
  <c r="AM184" i="4"/>
  <c r="AN184" i="4"/>
  <c r="AO184" i="4"/>
  <c r="AP184" i="4"/>
  <c r="AQ184" i="4"/>
  <c r="AR184" i="4"/>
  <c r="AS184" i="4"/>
  <c r="AT184" i="4"/>
  <c r="AU184" i="4"/>
  <c r="AV184" i="4"/>
  <c r="AW184" i="4"/>
  <c r="AX184" i="4"/>
  <c r="AX211" i="4" s="1"/>
  <c r="AY184" i="4"/>
  <c r="AZ184" i="4"/>
  <c r="BA184" i="4"/>
  <c r="BB184" i="4"/>
  <c r="BC184" i="4"/>
  <c r="BD184" i="4"/>
  <c r="BE184" i="4"/>
  <c r="BF184" i="4"/>
  <c r="BF211" i="4" s="1"/>
  <c r="BG184" i="4"/>
  <c r="BH184" i="4"/>
  <c r="BI184" i="4"/>
  <c r="BJ184" i="4"/>
  <c r="BJ211" i="4" s="1"/>
  <c r="BK184" i="4"/>
  <c r="BL184" i="4"/>
  <c r="BM184" i="4"/>
  <c r="BN184" i="4"/>
  <c r="BO184" i="4"/>
  <c r="BP184" i="4"/>
  <c r="BQ184" i="4"/>
  <c r="BR184" i="4"/>
  <c r="BS184" i="4"/>
  <c r="BT184" i="4"/>
  <c r="BU184" i="4"/>
  <c r="BV184" i="4"/>
  <c r="BV211" i="4" s="1"/>
  <c r="BW184" i="4"/>
  <c r="BX184" i="4"/>
  <c r="BY184" i="4"/>
  <c r="BZ184" i="4"/>
  <c r="CA184" i="4"/>
  <c r="CB184" i="4"/>
  <c r="CC184" i="4"/>
  <c r="CD184" i="4"/>
  <c r="CD211" i="4" s="1"/>
  <c r="CE184" i="4"/>
  <c r="CF184" i="4"/>
  <c r="CG184" i="4"/>
  <c r="CH184" i="4"/>
  <c r="CI184" i="4"/>
  <c r="CJ184" i="4"/>
  <c r="CK184" i="4"/>
  <c r="CL184" i="4"/>
  <c r="CM184" i="4"/>
  <c r="CN184" i="4"/>
  <c r="CO184" i="4"/>
  <c r="CP184" i="4"/>
  <c r="CP211" i="4" s="1"/>
  <c r="CQ184" i="4"/>
  <c r="CR184" i="4"/>
  <c r="CS184" i="4"/>
  <c r="CT184" i="4"/>
  <c r="CT211" i="4" s="1"/>
  <c r="CU184" i="4"/>
  <c r="CV184" i="4"/>
  <c r="CW184" i="4"/>
  <c r="CX184" i="4"/>
  <c r="CY184" i="4"/>
  <c r="DF184" i="4"/>
  <c r="DG184" i="4"/>
  <c r="DH184" i="4"/>
  <c r="DI184" i="4"/>
  <c r="D185" i="4"/>
  <c r="E185" i="4"/>
  <c r="F185" i="4"/>
  <c r="G185" i="4"/>
  <c r="H185" i="4"/>
  <c r="I185" i="4"/>
  <c r="J185" i="4"/>
  <c r="K185" i="4"/>
  <c r="L185" i="4"/>
  <c r="M185" i="4"/>
  <c r="N185" i="4"/>
  <c r="O185" i="4"/>
  <c r="P185" i="4"/>
  <c r="Q185" i="4"/>
  <c r="R185" i="4"/>
  <c r="S185" i="4"/>
  <c r="T185" i="4"/>
  <c r="U185" i="4"/>
  <c r="V185" i="4"/>
  <c r="W185" i="4"/>
  <c r="X185" i="4"/>
  <c r="Y185" i="4"/>
  <c r="Z185" i="4"/>
  <c r="AA185" i="4"/>
  <c r="AB185" i="4"/>
  <c r="AC185" i="4"/>
  <c r="AD185" i="4"/>
  <c r="AE185" i="4"/>
  <c r="AF185" i="4"/>
  <c r="AG185" i="4"/>
  <c r="AH185" i="4"/>
  <c r="AI185" i="4"/>
  <c r="AJ185" i="4"/>
  <c r="AK185" i="4"/>
  <c r="AL185" i="4"/>
  <c r="AM185" i="4"/>
  <c r="AN185" i="4"/>
  <c r="AO185" i="4"/>
  <c r="AP185" i="4"/>
  <c r="AQ185" i="4"/>
  <c r="AR185" i="4"/>
  <c r="AS185" i="4"/>
  <c r="AT185" i="4"/>
  <c r="AU185" i="4"/>
  <c r="AV185" i="4"/>
  <c r="AW185" i="4"/>
  <c r="AX185" i="4"/>
  <c r="AY185" i="4"/>
  <c r="AZ185" i="4"/>
  <c r="BA185" i="4"/>
  <c r="BB185" i="4"/>
  <c r="BC185" i="4"/>
  <c r="BD185" i="4"/>
  <c r="BE185" i="4"/>
  <c r="BF185" i="4"/>
  <c r="BG185" i="4"/>
  <c r="BH185" i="4"/>
  <c r="BI185" i="4"/>
  <c r="BJ185" i="4"/>
  <c r="BK185" i="4"/>
  <c r="BL185" i="4"/>
  <c r="BM185" i="4"/>
  <c r="BN185" i="4"/>
  <c r="BO185" i="4"/>
  <c r="BP185" i="4"/>
  <c r="BQ185" i="4"/>
  <c r="BR185" i="4"/>
  <c r="BS185" i="4"/>
  <c r="BT185" i="4"/>
  <c r="BU185" i="4"/>
  <c r="BV185" i="4"/>
  <c r="BW185" i="4"/>
  <c r="BX185" i="4"/>
  <c r="BY185" i="4"/>
  <c r="BZ185" i="4"/>
  <c r="CA185" i="4"/>
  <c r="CB185" i="4"/>
  <c r="CC185" i="4"/>
  <c r="CD185" i="4"/>
  <c r="CE185" i="4"/>
  <c r="CF185" i="4"/>
  <c r="CG185" i="4"/>
  <c r="CH185" i="4"/>
  <c r="CI185" i="4"/>
  <c r="CJ185" i="4"/>
  <c r="CK185" i="4"/>
  <c r="CL185" i="4"/>
  <c r="CM185" i="4"/>
  <c r="CN185" i="4"/>
  <c r="CO185" i="4"/>
  <c r="CP185" i="4"/>
  <c r="CQ185" i="4"/>
  <c r="CR185" i="4"/>
  <c r="CS185" i="4"/>
  <c r="CT185" i="4"/>
  <c r="CU185" i="4"/>
  <c r="CV185" i="4"/>
  <c r="CW185" i="4"/>
  <c r="CX185" i="4"/>
  <c r="CY185" i="4"/>
  <c r="DF185" i="4"/>
  <c r="DG185" i="4"/>
  <c r="DH185" i="4"/>
  <c r="DI185" i="4"/>
  <c r="D193" i="4"/>
  <c r="E193" i="4"/>
  <c r="F193" i="4"/>
  <c r="G193" i="4"/>
  <c r="H193" i="4"/>
  <c r="I193" i="4"/>
  <c r="J193" i="4"/>
  <c r="K193" i="4"/>
  <c r="L193" i="4"/>
  <c r="M193" i="4"/>
  <c r="N193" i="4"/>
  <c r="O193" i="4"/>
  <c r="P193" i="4"/>
  <c r="Q193" i="4"/>
  <c r="R193" i="4"/>
  <c r="S193" i="4"/>
  <c r="T193" i="4"/>
  <c r="U193" i="4"/>
  <c r="V193" i="4"/>
  <c r="W193" i="4"/>
  <c r="X193" i="4"/>
  <c r="Y193" i="4"/>
  <c r="Z193" i="4"/>
  <c r="AA193" i="4"/>
  <c r="AB193" i="4"/>
  <c r="AC193" i="4"/>
  <c r="AD193" i="4"/>
  <c r="AE193" i="4"/>
  <c r="AF193" i="4"/>
  <c r="AG193" i="4"/>
  <c r="AH193" i="4"/>
  <c r="AH211" i="4" s="1"/>
  <c r="AI193" i="4"/>
  <c r="AJ193" i="4"/>
  <c r="AK193" i="4"/>
  <c r="AL193" i="4"/>
  <c r="AM193" i="4"/>
  <c r="AN193" i="4"/>
  <c r="AO193" i="4"/>
  <c r="AP193" i="4"/>
  <c r="AQ193" i="4"/>
  <c r="AR193" i="4"/>
  <c r="AS193" i="4"/>
  <c r="AT193" i="4"/>
  <c r="AU193" i="4"/>
  <c r="AV193" i="4"/>
  <c r="AW193" i="4"/>
  <c r="AX193" i="4"/>
  <c r="AY193" i="4"/>
  <c r="AZ193" i="4"/>
  <c r="BA193" i="4"/>
  <c r="BB193" i="4"/>
  <c r="BC193" i="4"/>
  <c r="BD193" i="4"/>
  <c r="BE193" i="4"/>
  <c r="BF193" i="4"/>
  <c r="BG193" i="4"/>
  <c r="BH193" i="4"/>
  <c r="BI193" i="4"/>
  <c r="BJ193" i="4"/>
  <c r="BK193" i="4"/>
  <c r="BL193" i="4"/>
  <c r="BM193" i="4"/>
  <c r="BN193" i="4"/>
  <c r="BO193" i="4"/>
  <c r="BP193" i="4"/>
  <c r="BQ193" i="4"/>
  <c r="BR193" i="4"/>
  <c r="BS193" i="4"/>
  <c r="BT193" i="4"/>
  <c r="BU193" i="4"/>
  <c r="BV193" i="4"/>
  <c r="BW193" i="4"/>
  <c r="BX193" i="4"/>
  <c r="BY193" i="4"/>
  <c r="BZ193" i="4"/>
  <c r="CA193" i="4"/>
  <c r="CB193" i="4"/>
  <c r="CC193" i="4"/>
  <c r="CD193" i="4"/>
  <c r="CE193" i="4"/>
  <c r="CF193" i="4"/>
  <c r="CG193" i="4"/>
  <c r="CH193" i="4"/>
  <c r="CI193" i="4"/>
  <c r="CJ193" i="4"/>
  <c r="CK193" i="4"/>
  <c r="CL193" i="4"/>
  <c r="CM193" i="4"/>
  <c r="CN193" i="4"/>
  <c r="CO193" i="4"/>
  <c r="CP193" i="4"/>
  <c r="CQ193" i="4"/>
  <c r="CR193" i="4"/>
  <c r="CS193" i="4"/>
  <c r="CT193" i="4"/>
  <c r="CU193" i="4"/>
  <c r="CV193" i="4"/>
  <c r="CW193" i="4"/>
  <c r="CX193" i="4"/>
  <c r="CY193" i="4"/>
  <c r="DF193" i="4"/>
  <c r="DG193" i="4"/>
  <c r="DH193" i="4"/>
  <c r="DI193" i="4"/>
  <c r="D210" i="4"/>
  <c r="E210" i="4"/>
  <c r="F210" i="4"/>
  <c r="G210" i="4"/>
  <c r="H210" i="4"/>
  <c r="I210" i="4"/>
  <c r="J210" i="4"/>
  <c r="K210" i="4"/>
  <c r="L210" i="4"/>
  <c r="M210" i="4"/>
  <c r="N210" i="4"/>
  <c r="O210" i="4"/>
  <c r="P210" i="4"/>
  <c r="Q210" i="4"/>
  <c r="R210" i="4"/>
  <c r="S210" i="4"/>
  <c r="T210" i="4"/>
  <c r="U210" i="4"/>
  <c r="V210" i="4"/>
  <c r="W210" i="4"/>
  <c r="X210" i="4"/>
  <c r="Y210" i="4"/>
  <c r="Z210" i="4"/>
  <c r="AA210" i="4"/>
  <c r="AB210" i="4"/>
  <c r="AC210" i="4"/>
  <c r="AD210" i="4"/>
  <c r="AE210" i="4"/>
  <c r="AF210" i="4"/>
  <c r="AG210" i="4"/>
  <c r="AH210" i="4"/>
  <c r="AI210" i="4"/>
  <c r="AJ210" i="4"/>
  <c r="AK210" i="4"/>
  <c r="AL210" i="4"/>
  <c r="AM210" i="4"/>
  <c r="AN210" i="4"/>
  <c r="AO210" i="4"/>
  <c r="AP210" i="4"/>
  <c r="AQ210" i="4"/>
  <c r="AR210" i="4"/>
  <c r="AS210" i="4"/>
  <c r="AT210" i="4"/>
  <c r="AU210" i="4"/>
  <c r="AV210" i="4"/>
  <c r="AW210" i="4"/>
  <c r="AX210" i="4"/>
  <c r="AY210" i="4"/>
  <c r="AZ210" i="4"/>
  <c r="BA210" i="4"/>
  <c r="BB210" i="4"/>
  <c r="BC210" i="4"/>
  <c r="BD210" i="4"/>
  <c r="BE210" i="4"/>
  <c r="BF210" i="4"/>
  <c r="BG210" i="4"/>
  <c r="BH210" i="4"/>
  <c r="BI210" i="4"/>
  <c r="BJ210" i="4"/>
  <c r="BK210" i="4"/>
  <c r="BL210" i="4"/>
  <c r="BM210" i="4"/>
  <c r="BN210" i="4"/>
  <c r="BO210" i="4"/>
  <c r="BP210" i="4"/>
  <c r="BQ210" i="4"/>
  <c r="BR210" i="4"/>
  <c r="BS210" i="4"/>
  <c r="BT210" i="4"/>
  <c r="BU210" i="4"/>
  <c r="BV210" i="4"/>
  <c r="BW210" i="4"/>
  <c r="BX210" i="4"/>
  <c r="BY210" i="4"/>
  <c r="BZ210" i="4"/>
  <c r="CA210" i="4"/>
  <c r="CB210" i="4"/>
  <c r="CC210" i="4"/>
  <c r="CD210" i="4"/>
  <c r="CE210" i="4"/>
  <c r="CF210" i="4"/>
  <c r="CG210" i="4"/>
  <c r="CH210" i="4"/>
  <c r="CI210" i="4"/>
  <c r="CJ210" i="4"/>
  <c r="CK210" i="4"/>
  <c r="CL210" i="4"/>
  <c r="CM210" i="4"/>
  <c r="CN210" i="4"/>
  <c r="CO210" i="4"/>
  <c r="CP210" i="4"/>
  <c r="CQ210" i="4"/>
  <c r="CR210" i="4"/>
  <c r="CS210" i="4"/>
  <c r="CT210" i="4"/>
  <c r="CU210" i="4"/>
  <c r="CV210" i="4"/>
  <c r="CW210" i="4"/>
  <c r="CX210" i="4"/>
  <c r="CY210" i="4"/>
  <c r="DF210" i="4"/>
  <c r="DG210" i="4"/>
  <c r="DH210" i="4"/>
  <c r="DI210" i="4"/>
  <c r="F211" i="4"/>
  <c r="O211" i="4"/>
  <c r="R211" i="4"/>
  <c r="X211" i="4"/>
  <c r="AA211" i="4"/>
  <c r="AD211" i="4"/>
  <c r="AM211" i="4"/>
  <c r="AP211" i="4"/>
  <c r="AS211" i="4"/>
  <c r="AY211" i="4"/>
  <c r="BB211" i="4"/>
  <c r="BK211" i="4"/>
  <c r="BN211" i="4"/>
  <c r="BQ211" i="4"/>
  <c r="BW211" i="4"/>
  <c r="BZ211" i="4"/>
  <c r="CC211" i="4"/>
  <c r="CI211" i="4"/>
  <c r="CL211" i="4"/>
  <c r="CO211" i="4"/>
  <c r="CU211" i="4"/>
  <c r="CX211" i="4"/>
  <c r="DG211" i="4"/>
  <c r="D151" i="3" l="1"/>
  <c r="E151" i="3"/>
  <c r="F151" i="3"/>
  <c r="G151" i="3"/>
  <c r="H151" i="3"/>
  <c r="I151" i="3"/>
  <c r="J151" i="3"/>
  <c r="K151" i="3"/>
  <c r="L151" i="3"/>
  <c r="M151" i="3"/>
  <c r="N151" i="3"/>
  <c r="O151" i="3"/>
  <c r="P151" i="3"/>
  <c r="Q151" i="3"/>
  <c r="R151" i="3"/>
  <c r="S151" i="3"/>
  <c r="T151" i="3"/>
  <c r="U151" i="3"/>
  <c r="V151" i="3"/>
  <c r="W151" i="3"/>
  <c r="X151" i="3"/>
  <c r="Y151" i="3"/>
  <c r="Z151" i="3"/>
  <c r="AA151" i="3"/>
  <c r="AB151" i="3"/>
  <c r="AC151" i="3"/>
  <c r="AD151" i="3"/>
  <c r="AE151" i="3"/>
  <c r="AF151" i="3"/>
  <c r="AG151" i="3"/>
  <c r="AH151" i="3"/>
  <c r="AI151" i="3"/>
  <c r="AJ151" i="3"/>
  <c r="AK151" i="3"/>
  <c r="AL151" i="3"/>
  <c r="AM151" i="3"/>
  <c r="AN151" i="3"/>
  <c r="AO151" i="3"/>
  <c r="AP151" i="3"/>
  <c r="AQ151" i="3"/>
  <c r="AR151" i="3"/>
  <c r="AS151" i="3"/>
  <c r="AT151" i="3"/>
  <c r="AU151" i="3"/>
  <c r="AV151" i="3"/>
  <c r="AW151" i="3"/>
  <c r="AX151" i="3"/>
  <c r="AY151" i="3"/>
  <c r="AZ151" i="3"/>
  <c r="BA151" i="3"/>
  <c r="BB151" i="3"/>
  <c r="BC151" i="3"/>
  <c r="BD151" i="3"/>
  <c r="BE151" i="3"/>
  <c r="BF151" i="3"/>
  <c r="BG151" i="3"/>
  <c r="BH151" i="3"/>
  <c r="BI151" i="3"/>
  <c r="BJ151" i="3"/>
  <c r="BK151" i="3"/>
  <c r="BL151" i="3"/>
  <c r="BM151" i="3"/>
  <c r="BN151" i="3"/>
  <c r="BO151" i="3"/>
  <c r="BP151" i="3"/>
  <c r="BQ151" i="3"/>
  <c r="BR151" i="3"/>
  <c r="BS151" i="3"/>
  <c r="BT151" i="3"/>
  <c r="BU151" i="3"/>
  <c r="BV151" i="3"/>
  <c r="BW151" i="3"/>
  <c r="BX151" i="3"/>
  <c r="BY151" i="3"/>
  <c r="BZ151" i="3"/>
  <c r="CA151" i="3"/>
  <c r="CB151" i="3"/>
  <c r="CC151" i="3"/>
  <c r="CD151" i="3"/>
  <c r="CE151" i="3"/>
  <c r="CF151" i="3"/>
  <c r="CG151" i="3"/>
  <c r="CH151" i="3"/>
  <c r="CI151" i="3"/>
  <c r="CJ151" i="3"/>
  <c r="CK151" i="3"/>
  <c r="CL151" i="3"/>
  <c r="CM151" i="3"/>
  <c r="CN151" i="3"/>
  <c r="CO151" i="3"/>
  <c r="CP151" i="3"/>
  <c r="CQ151" i="3"/>
  <c r="CR151" i="3"/>
  <c r="CS151" i="3"/>
  <c r="CT151" i="3"/>
  <c r="CU151" i="3"/>
  <c r="CV151" i="3"/>
  <c r="CW151" i="3"/>
  <c r="CX151" i="3"/>
  <c r="CY151" i="3"/>
  <c r="CZ151" i="3"/>
  <c r="DA151" i="3"/>
  <c r="DB151" i="3"/>
  <c r="DC151" i="3"/>
  <c r="DD151" i="3"/>
  <c r="DE151" i="3"/>
  <c r="DF151" i="3"/>
  <c r="DG151" i="3"/>
  <c r="DH151" i="3"/>
  <c r="DI151" i="3"/>
  <c r="DJ151" i="3"/>
  <c r="DK151" i="3"/>
  <c r="DL151" i="3"/>
  <c r="DM151" i="3"/>
  <c r="DN151" i="3"/>
  <c r="DO151" i="3"/>
  <c r="DP151" i="3"/>
  <c r="DQ151" i="3"/>
  <c r="DR151" i="3"/>
  <c r="DS151" i="3"/>
  <c r="DT151" i="3"/>
  <c r="DU151" i="3"/>
  <c r="DV151" i="3"/>
  <c r="DW151" i="3"/>
  <c r="DX151" i="3"/>
  <c r="DY151" i="3"/>
  <c r="DZ151" i="3"/>
  <c r="EA151" i="3"/>
  <c r="EB151" i="3"/>
  <c r="EC151" i="3"/>
  <c r="ED151" i="3"/>
  <c r="EE151" i="3"/>
  <c r="EF151" i="3"/>
  <c r="EG151" i="3"/>
  <c r="EH151" i="3"/>
  <c r="EI151" i="3"/>
  <c r="EJ151" i="3"/>
  <c r="EK151" i="3"/>
  <c r="EL151" i="3"/>
  <c r="EM151" i="3"/>
  <c r="EN151" i="3"/>
  <c r="EO151" i="3"/>
  <c r="EP151" i="3"/>
  <c r="EQ151" i="3"/>
  <c r="ER151" i="3"/>
  <c r="ES151" i="3"/>
  <c r="ET151" i="3"/>
  <c r="EU151" i="3"/>
  <c r="EV151" i="3"/>
  <c r="FC151" i="3"/>
  <c r="FD151" i="3"/>
  <c r="FE151" i="3"/>
  <c r="FF151" i="3"/>
  <c r="D178" i="3"/>
  <c r="E178" i="3"/>
  <c r="F178" i="3"/>
  <c r="F211" i="3" s="1"/>
  <c r="H178" i="3"/>
  <c r="I178" i="3"/>
  <c r="J178" i="3"/>
  <c r="K178" i="3"/>
  <c r="L178" i="3"/>
  <c r="M178" i="3"/>
  <c r="N178" i="3"/>
  <c r="O178" i="3"/>
  <c r="P178" i="3"/>
  <c r="Q178" i="3"/>
  <c r="R178" i="3"/>
  <c r="S178" i="3"/>
  <c r="T178" i="3"/>
  <c r="U178" i="3"/>
  <c r="V178" i="3"/>
  <c r="W178" i="3"/>
  <c r="X178" i="3"/>
  <c r="Y178" i="3"/>
  <c r="Z178" i="3"/>
  <c r="AA178" i="3"/>
  <c r="AB178" i="3"/>
  <c r="AC178" i="3"/>
  <c r="AD178" i="3"/>
  <c r="AE178" i="3"/>
  <c r="AF178" i="3"/>
  <c r="AG178" i="3"/>
  <c r="AH178" i="3"/>
  <c r="AI178" i="3"/>
  <c r="AJ178" i="3"/>
  <c r="AK178" i="3"/>
  <c r="AL178" i="3"/>
  <c r="AM178" i="3"/>
  <c r="AN178" i="3"/>
  <c r="AO178" i="3"/>
  <c r="AP178" i="3"/>
  <c r="AQ178" i="3"/>
  <c r="AR178" i="3"/>
  <c r="AS178" i="3"/>
  <c r="AT178" i="3"/>
  <c r="AU178" i="3"/>
  <c r="AV178" i="3"/>
  <c r="AW178" i="3"/>
  <c r="AX178" i="3"/>
  <c r="AY178" i="3"/>
  <c r="AZ178" i="3"/>
  <c r="BA178" i="3"/>
  <c r="BB178" i="3"/>
  <c r="BC178" i="3"/>
  <c r="BD178" i="3"/>
  <c r="BE178" i="3"/>
  <c r="BF178" i="3"/>
  <c r="BG178" i="3"/>
  <c r="BH178" i="3"/>
  <c r="BI178" i="3"/>
  <c r="BJ178" i="3"/>
  <c r="BK178" i="3"/>
  <c r="BL178" i="3"/>
  <c r="BM178" i="3"/>
  <c r="BN178" i="3"/>
  <c r="BO178" i="3"/>
  <c r="BP178" i="3"/>
  <c r="BQ178" i="3"/>
  <c r="BR178" i="3"/>
  <c r="BS178" i="3"/>
  <c r="BT178" i="3"/>
  <c r="BU178" i="3"/>
  <c r="BV178" i="3"/>
  <c r="BW178" i="3"/>
  <c r="BX178" i="3"/>
  <c r="BY178" i="3"/>
  <c r="BZ178" i="3"/>
  <c r="CA178" i="3"/>
  <c r="CB178" i="3"/>
  <c r="CC178" i="3"/>
  <c r="CD178" i="3"/>
  <c r="CE178" i="3"/>
  <c r="CF178" i="3"/>
  <c r="CG178" i="3"/>
  <c r="CH178" i="3"/>
  <c r="CI178" i="3"/>
  <c r="CJ178" i="3"/>
  <c r="CK178" i="3"/>
  <c r="CL178" i="3"/>
  <c r="CM178" i="3"/>
  <c r="CN178" i="3"/>
  <c r="CO178" i="3"/>
  <c r="CP178" i="3"/>
  <c r="CQ178" i="3"/>
  <c r="CR178" i="3"/>
  <c r="CS178" i="3"/>
  <c r="CT178" i="3"/>
  <c r="CU178" i="3"/>
  <c r="CV178" i="3"/>
  <c r="CW178" i="3"/>
  <c r="CX178" i="3"/>
  <c r="CY178" i="3"/>
  <c r="CZ178" i="3"/>
  <c r="DA178" i="3"/>
  <c r="DB178" i="3"/>
  <c r="DC178" i="3"/>
  <c r="DD178" i="3"/>
  <c r="DE178" i="3"/>
  <c r="DF178" i="3"/>
  <c r="DG178" i="3"/>
  <c r="DH178" i="3"/>
  <c r="DI178" i="3"/>
  <c r="DJ178" i="3"/>
  <c r="DK178" i="3"/>
  <c r="DL178" i="3"/>
  <c r="DM178" i="3"/>
  <c r="DN178" i="3"/>
  <c r="DO178" i="3"/>
  <c r="DP178" i="3"/>
  <c r="DQ178" i="3"/>
  <c r="DR178" i="3"/>
  <c r="DS178" i="3"/>
  <c r="DT178" i="3"/>
  <c r="DU178" i="3"/>
  <c r="DV178" i="3"/>
  <c r="DW178" i="3"/>
  <c r="DX178" i="3"/>
  <c r="DY178" i="3"/>
  <c r="DZ178" i="3"/>
  <c r="EA178" i="3"/>
  <c r="EB178" i="3"/>
  <c r="EC178" i="3"/>
  <c r="ED178" i="3"/>
  <c r="EE178" i="3"/>
  <c r="EF178" i="3"/>
  <c r="EG178" i="3"/>
  <c r="EH178" i="3"/>
  <c r="EI178" i="3"/>
  <c r="EJ178" i="3"/>
  <c r="EK178" i="3"/>
  <c r="EL178" i="3"/>
  <c r="EM178" i="3"/>
  <c r="EN178" i="3"/>
  <c r="EO178" i="3"/>
  <c r="EP178" i="3"/>
  <c r="EQ178" i="3"/>
  <c r="ER178" i="3"/>
  <c r="ES178" i="3"/>
  <c r="ET178" i="3"/>
  <c r="EU178" i="3"/>
  <c r="EV178" i="3"/>
  <c r="FC178" i="3"/>
  <c r="FD178" i="3"/>
  <c r="FE178" i="3"/>
  <c r="FF178" i="3"/>
  <c r="I179" i="3"/>
  <c r="K179" i="3"/>
  <c r="L179" i="3"/>
  <c r="N179" i="3"/>
  <c r="R179" i="3"/>
  <c r="U179" i="3"/>
  <c r="V179" i="3"/>
  <c r="V211" i="3" s="1"/>
  <c r="W179" i="3"/>
  <c r="X179" i="3"/>
  <c r="Y179" i="3"/>
  <c r="Z179" i="3"/>
  <c r="AB179" i="3"/>
  <c r="AD179" i="3"/>
  <c r="AE179" i="3"/>
  <c r="AF179" i="3"/>
  <c r="AG179" i="3"/>
  <c r="AI179" i="3"/>
  <c r="AJ179" i="3"/>
  <c r="AK179" i="3"/>
  <c r="AK211" i="3" s="1"/>
  <c r="AL179" i="3"/>
  <c r="AM179" i="3"/>
  <c r="AN179" i="3"/>
  <c r="AO179" i="3"/>
  <c r="AP179" i="3"/>
  <c r="AQ179" i="3"/>
  <c r="AR179" i="3"/>
  <c r="AS179" i="3"/>
  <c r="AV179" i="3"/>
  <c r="AW179" i="3"/>
  <c r="AY179" i="3"/>
  <c r="AZ179" i="3"/>
  <c r="AZ211" i="3" s="1"/>
  <c r="BA179" i="3"/>
  <c r="BB179" i="3"/>
  <c r="BC179" i="3"/>
  <c r="BE179" i="3"/>
  <c r="BF179" i="3"/>
  <c r="BG179" i="3"/>
  <c r="BH179" i="3"/>
  <c r="BI179" i="3"/>
  <c r="BJ179" i="3"/>
  <c r="BK179" i="3"/>
  <c r="BL179" i="3"/>
  <c r="BM179" i="3"/>
  <c r="BM211" i="3" s="1"/>
  <c r="BQ179" i="3"/>
  <c r="BR179" i="3"/>
  <c r="BX179" i="3"/>
  <c r="BY179" i="3"/>
  <c r="CB179" i="3"/>
  <c r="CC179" i="3"/>
  <c r="CD179" i="3"/>
  <c r="CE179" i="3"/>
  <c r="CG179" i="3"/>
  <c r="CJ179" i="3"/>
  <c r="CM179" i="3"/>
  <c r="CP179" i="3"/>
  <c r="CP211" i="3" s="1"/>
  <c r="CQ179" i="3"/>
  <c r="CR179" i="3"/>
  <c r="CS179" i="3"/>
  <c r="CT179" i="3"/>
  <c r="CZ179" i="3"/>
  <c r="DB179" i="3"/>
  <c r="DC179" i="3"/>
  <c r="DD179" i="3"/>
  <c r="DF179" i="3"/>
  <c r="DG179" i="3"/>
  <c r="DH179" i="3"/>
  <c r="DI179" i="3"/>
  <c r="DI211" i="3" s="1"/>
  <c r="DJ179" i="3"/>
  <c r="DK179" i="3"/>
  <c r="DL179" i="3"/>
  <c r="DM179" i="3"/>
  <c r="DN179" i="3"/>
  <c r="DP179" i="3"/>
  <c r="DQ179" i="3"/>
  <c r="DR179" i="3"/>
  <c r="DT179" i="3"/>
  <c r="DV179" i="3"/>
  <c r="DW179" i="3"/>
  <c r="DX179" i="3"/>
  <c r="DX211" i="3" s="1"/>
  <c r="DZ179" i="3"/>
  <c r="EB179" i="3"/>
  <c r="FC179" i="3"/>
  <c r="FD179" i="3"/>
  <c r="FE179" i="3"/>
  <c r="FF179" i="3"/>
  <c r="D180" i="3"/>
  <c r="E180" i="3"/>
  <c r="F180" i="3"/>
  <c r="G180" i="3"/>
  <c r="H180" i="3"/>
  <c r="I180" i="3"/>
  <c r="I211" i="3" s="1"/>
  <c r="J180" i="3"/>
  <c r="K180" i="3"/>
  <c r="L180" i="3"/>
  <c r="M180" i="3"/>
  <c r="N180" i="3"/>
  <c r="O180" i="3"/>
  <c r="P180" i="3"/>
  <c r="Q180" i="3"/>
  <c r="R180" i="3"/>
  <c r="S180" i="3"/>
  <c r="T180" i="3"/>
  <c r="U180" i="3"/>
  <c r="U211" i="3" s="1"/>
  <c r="V180" i="3"/>
  <c r="W180" i="3"/>
  <c r="X180" i="3"/>
  <c r="Y180" i="3"/>
  <c r="Z180" i="3"/>
  <c r="AA180" i="3"/>
  <c r="AB180" i="3"/>
  <c r="AC180" i="3"/>
  <c r="AD180" i="3"/>
  <c r="AE180" i="3"/>
  <c r="AF180" i="3"/>
  <c r="AG180" i="3"/>
  <c r="AG211" i="3" s="1"/>
  <c r="AH180" i="3"/>
  <c r="AI180" i="3"/>
  <c r="AJ180" i="3"/>
  <c r="AK180" i="3"/>
  <c r="AL180" i="3"/>
  <c r="AM180" i="3"/>
  <c r="AN180" i="3"/>
  <c r="AO180" i="3"/>
  <c r="AP180" i="3"/>
  <c r="AQ180" i="3"/>
  <c r="AR180" i="3"/>
  <c r="AS180" i="3"/>
  <c r="AS211" i="3" s="1"/>
  <c r="AT180" i="3"/>
  <c r="AU180" i="3"/>
  <c r="AV180" i="3"/>
  <c r="AW180" i="3"/>
  <c r="AX180" i="3"/>
  <c r="AY180" i="3"/>
  <c r="AZ180" i="3"/>
  <c r="BA180" i="3"/>
  <c r="BB180" i="3"/>
  <c r="BC180" i="3"/>
  <c r="BD180" i="3"/>
  <c r="BE180" i="3"/>
  <c r="BE211" i="3" s="1"/>
  <c r="BF180" i="3"/>
  <c r="BG180" i="3"/>
  <c r="BH180" i="3"/>
  <c r="BI180" i="3"/>
  <c r="BJ180" i="3"/>
  <c r="BK180" i="3"/>
  <c r="BL180" i="3"/>
  <c r="BM180" i="3"/>
  <c r="BN180" i="3"/>
  <c r="BO180" i="3"/>
  <c r="BP180" i="3"/>
  <c r="BQ180" i="3"/>
  <c r="BQ211" i="3" s="1"/>
  <c r="BR180" i="3"/>
  <c r="BS180" i="3"/>
  <c r="BT180" i="3"/>
  <c r="BU180" i="3"/>
  <c r="BV180" i="3"/>
  <c r="BW180" i="3"/>
  <c r="BX180" i="3"/>
  <c r="BY180" i="3"/>
  <c r="BZ180" i="3"/>
  <c r="CA180" i="3"/>
  <c r="CB180" i="3"/>
  <c r="CC180" i="3"/>
  <c r="CC211" i="3" s="1"/>
  <c r="CD180" i="3"/>
  <c r="CE180" i="3"/>
  <c r="CF180" i="3"/>
  <c r="CG180" i="3"/>
  <c r="CH180" i="3"/>
  <c r="CI180" i="3"/>
  <c r="CJ180" i="3"/>
  <c r="CK180" i="3"/>
  <c r="CL180" i="3"/>
  <c r="CM180" i="3"/>
  <c r="CN180" i="3"/>
  <c r="CO180" i="3"/>
  <c r="CO211" i="3" s="1"/>
  <c r="CP180" i="3"/>
  <c r="CQ180" i="3"/>
  <c r="CR180" i="3"/>
  <c r="CS180" i="3"/>
  <c r="CT180" i="3"/>
  <c r="CU180" i="3"/>
  <c r="CV180" i="3"/>
  <c r="CW180" i="3"/>
  <c r="CX180" i="3"/>
  <c r="CY180" i="3"/>
  <c r="CZ180" i="3"/>
  <c r="DA180" i="3"/>
  <c r="DA211" i="3" s="1"/>
  <c r="DB180" i="3"/>
  <c r="DC180" i="3"/>
  <c r="DD180" i="3"/>
  <c r="DE180" i="3"/>
  <c r="DF180" i="3"/>
  <c r="DG180" i="3"/>
  <c r="DH180" i="3"/>
  <c r="DI180" i="3"/>
  <c r="DJ180" i="3"/>
  <c r="DK180" i="3"/>
  <c r="DL180" i="3"/>
  <c r="DM180" i="3"/>
  <c r="DM211" i="3" s="1"/>
  <c r="DN180" i="3"/>
  <c r="DO180" i="3"/>
  <c r="DP180" i="3"/>
  <c r="DQ180" i="3"/>
  <c r="DR180" i="3"/>
  <c r="DS180" i="3"/>
  <c r="DT180" i="3"/>
  <c r="DU180" i="3"/>
  <c r="DV180" i="3"/>
  <c r="DW180" i="3"/>
  <c r="DX180" i="3"/>
  <c r="DY180" i="3"/>
  <c r="DY211" i="3" s="1"/>
  <c r="DZ180" i="3"/>
  <c r="EA180" i="3"/>
  <c r="EB180" i="3"/>
  <c r="EC180" i="3"/>
  <c r="ED180" i="3"/>
  <c r="EE180" i="3"/>
  <c r="EF180" i="3"/>
  <c r="EG180" i="3"/>
  <c r="EH180" i="3"/>
  <c r="EI180" i="3"/>
  <c r="EJ180" i="3"/>
  <c r="EK180" i="3"/>
  <c r="EK211" i="3" s="1"/>
  <c r="EL180" i="3"/>
  <c r="EM180" i="3"/>
  <c r="EN180" i="3"/>
  <c r="EO180" i="3"/>
  <c r="EP180" i="3"/>
  <c r="EQ180" i="3"/>
  <c r="ER180" i="3"/>
  <c r="ES180" i="3"/>
  <c r="ET180" i="3"/>
  <c r="EU180" i="3"/>
  <c r="EV180" i="3"/>
  <c r="FC180" i="3"/>
  <c r="FC211" i="3" s="1"/>
  <c r="FD180" i="3"/>
  <c r="FE180" i="3"/>
  <c r="FF180" i="3"/>
  <c r="D181" i="3"/>
  <c r="E181" i="3"/>
  <c r="F181" i="3"/>
  <c r="G181" i="3"/>
  <c r="H181" i="3"/>
  <c r="I181" i="3"/>
  <c r="J181" i="3"/>
  <c r="K181" i="3"/>
  <c r="L181" i="3"/>
  <c r="L211" i="3" s="1"/>
  <c r="M181" i="3"/>
  <c r="N181" i="3"/>
  <c r="O181" i="3"/>
  <c r="P181" i="3"/>
  <c r="Q181" i="3"/>
  <c r="R181" i="3"/>
  <c r="S181" i="3"/>
  <c r="T181" i="3"/>
  <c r="U181" i="3"/>
  <c r="V181" i="3"/>
  <c r="W181" i="3"/>
  <c r="X181" i="3"/>
  <c r="X211" i="3" s="1"/>
  <c r="Y181" i="3"/>
  <c r="Z181" i="3"/>
  <c r="AB181" i="3"/>
  <c r="AC181" i="3"/>
  <c r="AD181" i="3"/>
  <c r="AE181" i="3"/>
  <c r="AF181" i="3"/>
  <c r="AG181" i="3"/>
  <c r="AH181" i="3"/>
  <c r="AI181" i="3"/>
  <c r="AJ181" i="3"/>
  <c r="AK181" i="3"/>
  <c r="AL181" i="3"/>
  <c r="AM181" i="3"/>
  <c r="AN181" i="3"/>
  <c r="AO181" i="3"/>
  <c r="AP181" i="3"/>
  <c r="AQ181" i="3"/>
  <c r="AR181" i="3"/>
  <c r="AS181" i="3"/>
  <c r="AT181" i="3"/>
  <c r="AV181" i="3"/>
  <c r="AW181" i="3"/>
  <c r="AX181" i="3"/>
  <c r="AX211" i="3" s="1"/>
  <c r="AY181" i="3"/>
  <c r="AZ181" i="3"/>
  <c r="BA181" i="3"/>
  <c r="BB181" i="3"/>
  <c r="BC181" i="3"/>
  <c r="BD181" i="3"/>
  <c r="BE181" i="3"/>
  <c r="BF181" i="3"/>
  <c r="BG181" i="3"/>
  <c r="BH181" i="3"/>
  <c r="BI181" i="3"/>
  <c r="BJ181" i="3"/>
  <c r="BJ211" i="3" s="1"/>
  <c r="BK181" i="3"/>
  <c r="BL181" i="3"/>
  <c r="BM181" i="3"/>
  <c r="BN181" i="3"/>
  <c r="BO181" i="3"/>
  <c r="BP181" i="3"/>
  <c r="BQ181" i="3"/>
  <c r="BR181" i="3"/>
  <c r="BS181" i="3"/>
  <c r="BT181" i="3"/>
  <c r="BU181" i="3"/>
  <c r="BV181" i="3"/>
  <c r="BV211" i="3" s="1"/>
  <c r="BW181" i="3"/>
  <c r="BX181" i="3"/>
  <c r="BY181" i="3"/>
  <c r="BZ181" i="3"/>
  <c r="CA181" i="3"/>
  <c r="CB181" i="3"/>
  <c r="CC181" i="3"/>
  <c r="CD181" i="3"/>
  <c r="CE181" i="3"/>
  <c r="CG181" i="3"/>
  <c r="CH181" i="3"/>
  <c r="CI181" i="3"/>
  <c r="CI211" i="3" s="1"/>
  <c r="CJ181" i="3"/>
  <c r="CK181" i="3"/>
  <c r="CL181" i="3"/>
  <c r="CM181" i="3"/>
  <c r="CN181" i="3"/>
  <c r="CP181" i="3"/>
  <c r="CQ181" i="3"/>
  <c r="CR181" i="3"/>
  <c r="CS181" i="3"/>
  <c r="CT181" i="3"/>
  <c r="CU181" i="3"/>
  <c r="CV181" i="3"/>
  <c r="CV211" i="3" s="1"/>
  <c r="CW181" i="3"/>
  <c r="CX181" i="3"/>
  <c r="CY181" i="3"/>
  <c r="CZ181" i="3"/>
  <c r="DA181" i="3"/>
  <c r="DB181" i="3"/>
  <c r="DC181" i="3"/>
  <c r="DD181" i="3"/>
  <c r="DE181" i="3"/>
  <c r="DF181" i="3"/>
  <c r="DG181" i="3"/>
  <c r="DH181" i="3"/>
  <c r="DH211" i="3" s="1"/>
  <c r="DI181" i="3"/>
  <c r="DJ181" i="3"/>
  <c r="DK181" i="3"/>
  <c r="DL181" i="3"/>
  <c r="DM181" i="3"/>
  <c r="DN181" i="3"/>
  <c r="DO181" i="3"/>
  <c r="DP181" i="3"/>
  <c r="DQ181" i="3"/>
  <c r="DR181" i="3"/>
  <c r="DS181" i="3"/>
  <c r="DT181" i="3"/>
  <c r="DT211" i="3" s="1"/>
  <c r="DU181" i="3"/>
  <c r="DV181" i="3"/>
  <c r="DW181" i="3"/>
  <c r="DX181" i="3"/>
  <c r="DY181" i="3"/>
  <c r="DZ181" i="3"/>
  <c r="EA181" i="3"/>
  <c r="EB181" i="3"/>
  <c r="EC181" i="3"/>
  <c r="EE181" i="3"/>
  <c r="EF181" i="3"/>
  <c r="EG181" i="3"/>
  <c r="EG211" i="3" s="1"/>
  <c r="EI181" i="3"/>
  <c r="EL181" i="3"/>
  <c r="EM181" i="3"/>
  <c r="EN181" i="3"/>
  <c r="EP181" i="3"/>
  <c r="EQ181" i="3"/>
  <c r="ES181" i="3"/>
  <c r="ET181" i="3"/>
  <c r="EU181" i="3"/>
  <c r="FC181" i="3"/>
  <c r="FD181" i="3"/>
  <c r="FE181" i="3"/>
  <c r="FE211" i="3" s="1"/>
  <c r="FF181" i="3"/>
  <c r="D182" i="3"/>
  <c r="D211" i="3" s="1"/>
  <c r="E182" i="3"/>
  <c r="K182" i="3"/>
  <c r="L182" i="3"/>
  <c r="M182" i="3"/>
  <c r="N182" i="3"/>
  <c r="O182" i="3"/>
  <c r="P182" i="3"/>
  <c r="Q182" i="3"/>
  <c r="R182" i="3"/>
  <c r="T182" i="3"/>
  <c r="T211" i="3" s="1"/>
  <c r="U182" i="3"/>
  <c r="W182" i="3"/>
  <c r="X182" i="3"/>
  <c r="Y182" i="3"/>
  <c r="Z182" i="3"/>
  <c r="AB182" i="3"/>
  <c r="AC182" i="3"/>
  <c r="AC211" i="3" s="1"/>
  <c r="AD182" i="3"/>
  <c r="AE182" i="3"/>
  <c r="AF182" i="3"/>
  <c r="AG182" i="3"/>
  <c r="AH182" i="3"/>
  <c r="AH211" i="3" s="1"/>
  <c r="AI182" i="3"/>
  <c r="AJ182" i="3"/>
  <c r="AK182" i="3"/>
  <c r="AL182" i="3"/>
  <c r="AM182" i="3"/>
  <c r="AN182" i="3"/>
  <c r="AO182" i="3"/>
  <c r="AO211" i="3" s="1"/>
  <c r="AP182" i="3"/>
  <c r="AQ182" i="3"/>
  <c r="AS182" i="3"/>
  <c r="AT182" i="3"/>
  <c r="AU182" i="3"/>
  <c r="AU211" i="3" s="1"/>
  <c r="AV182" i="3"/>
  <c r="AW182" i="3"/>
  <c r="AX182" i="3"/>
  <c r="AZ182" i="3"/>
  <c r="BA182" i="3"/>
  <c r="BB182" i="3"/>
  <c r="BC182" i="3"/>
  <c r="BD182" i="3"/>
  <c r="BE182" i="3"/>
  <c r="BF182" i="3"/>
  <c r="BG182" i="3"/>
  <c r="BH182" i="3"/>
  <c r="BH211" i="3" s="1"/>
  <c r="BI182" i="3"/>
  <c r="BJ182" i="3"/>
  <c r="BK182" i="3"/>
  <c r="BL182" i="3"/>
  <c r="BM182" i="3"/>
  <c r="BN182" i="3"/>
  <c r="BO182" i="3"/>
  <c r="BQ182" i="3"/>
  <c r="BR182" i="3"/>
  <c r="BS182" i="3"/>
  <c r="BT182" i="3"/>
  <c r="BW182" i="3"/>
  <c r="BW211" i="3" s="1"/>
  <c r="BX182" i="3"/>
  <c r="BY182" i="3"/>
  <c r="BY211" i="3" s="1"/>
  <c r="BZ182" i="3"/>
  <c r="CA182" i="3"/>
  <c r="CB182" i="3"/>
  <c r="CC182" i="3"/>
  <c r="CD182" i="3"/>
  <c r="CE182" i="3"/>
  <c r="CG182" i="3"/>
  <c r="CJ182" i="3"/>
  <c r="CM182" i="3"/>
  <c r="CP182" i="3"/>
  <c r="CQ182" i="3"/>
  <c r="CR182" i="3"/>
  <c r="CS182" i="3"/>
  <c r="CT182" i="3"/>
  <c r="CZ182" i="3"/>
  <c r="DB182" i="3"/>
  <c r="DC182" i="3"/>
  <c r="DD182" i="3"/>
  <c r="DF182" i="3"/>
  <c r="DI182" i="3"/>
  <c r="DJ182" i="3"/>
  <c r="DK182" i="3"/>
  <c r="DM182" i="3"/>
  <c r="DN182" i="3"/>
  <c r="DP182" i="3"/>
  <c r="DX182" i="3"/>
  <c r="DZ182" i="3"/>
  <c r="EB182" i="3"/>
  <c r="EC182" i="3"/>
  <c r="EL182" i="3"/>
  <c r="ET182" i="3"/>
  <c r="FC182" i="3"/>
  <c r="FD182" i="3"/>
  <c r="FE182" i="3"/>
  <c r="FF182" i="3"/>
  <c r="D183" i="3"/>
  <c r="E183" i="3"/>
  <c r="F183" i="3"/>
  <c r="G183" i="3"/>
  <c r="H183" i="3"/>
  <c r="I183" i="3"/>
  <c r="J183" i="3"/>
  <c r="K183" i="3"/>
  <c r="L183" i="3"/>
  <c r="M183" i="3"/>
  <c r="N183" i="3"/>
  <c r="N211" i="3" s="1"/>
  <c r="O183" i="3"/>
  <c r="P183" i="3"/>
  <c r="P211" i="3" s="1"/>
  <c r="Q183" i="3"/>
  <c r="R183" i="3"/>
  <c r="S183" i="3"/>
  <c r="T183" i="3"/>
  <c r="U183" i="3"/>
  <c r="V183" i="3"/>
  <c r="W183" i="3"/>
  <c r="X183" i="3"/>
  <c r="Y183" i="3"/>
  <c r="Z183" i="3"/>
  <c r="Z211" i="3" s="1"/>
  <c r="AA183" i="3"/>
  <c r="AB183" i="3"/>
  <c r="AB211" i="3" s="1"/>
  <c r="AC183" i="3"/>
  <c r="AD183" i="3"/>
  <c r="AE183" i="3"/>
  <c r="AF183" i="3"/>
  <c r="AG183" i="3"/>
  <c r="AH183" i="3"/>
  <c r="AI183" i="3"/>
  <c r="AJ183" i="3"/>
  <c r="AK183" i="3"/>
  <c r="AL183" i="3"/>
  <c r="AL211" i="3" s="1"/>
  <c r="AM183" i="3"/>
  <c r="AN183" i="3"/>
  <c r="AN211" i="3" s="1"/>
  <c r="AO183" i="3"/>
  <c r="AP183" i="3"/>
  <c r="AQ183" i="3"/>
  <c r="AR183" i="3"/>
  <c r="AS183" i="3"/>
  <c r="AT183" i="3"/>
  <c r="AU183" i="3"/>
  <c r="AV183" i="3"/>
  <c r="AW183" i="3"/>
  <c r="AX183" i="3"/>
  <c r="AY183" i="3"/>
  <c r="AZ183" i="3"/>
  <c r="BA183" i="3"/>
  <c r="BB183" i="3"/>
  <c r="BC183" i="3"/>
  <c r="BD183" i="3"/>
  <c r="BE183" i="3"/>
  <c r="BF183" i="3"/>
  <c r="BG183" i="3"/>
  <c r="BH183" i="3"/>
  <c r="BI183" i="3"/>
  <c r="BJ183" i="3"/>
  <c r="BK183" i="3"/>
  <c r="BL183" i="3"/>
  <c r="BL211" i="3" s="1"/>
  <c r="BM183" i="3"/>
  <c r="BN183" i="3"/>
  <c r="BO183" i="3"/>
  <c r="BP183" i="3"/>
  <c r="BQ183" i="3"/>
  <c r="BR183" i="3"/>
  <c r="BS183" i="3"/>
  <c r="BT183" i="3"/>
  <c r="BU183" i="3"/>
  <c r="BV183" i="3"/>
  <c r="BW183" i="3"/>
  <c r="BX183" i="3"/>
  <c r="BX211" i="3" s="1"/>
  <c r="BY183" i="3"/>
  <c r="BZ183" i="3"/>
  <c r="CA183" i="3"/>
  <c r="CB183" i="3"/>
  <c r="CC183" i="3"/>
  <c r="CD183" i="3"/>
  <c r="CE183" i="3"/>
  <c r="CF183" i="3"/>
  <c r="CG183" i="3"/>
  <c r="CH183" i="3"/>
  <c r="CH211" i="3" s="1"/>
  <c r="CI183" i="3"/>
  <c r="CJ183" i="3"/>
  <c r="CJ211" i="3" s="1"/>
  <c r="CK183" i="3"/>
  <c r="CL183" i="3"/>
  <c r="CM183" i="3"/>
  <c r="CN183" i="3"/>
  <c r="CO183" i="3"/>
  <c r="CP183" i="3"/>
  <c r="CQ183" i="3"/>
  <c r="CR183" i="3"/>
  <c r="CS183" i="3"/>
  <c r="CT183" i="3"/>
  <c r="CT211" i="3" s="1"/>
  <c r="CU183" i="3"/>
  <c r="CV183" i="3"/>
  <c r="CW183" i="3"/>
  <c r="CX183" i="3"/>
  <c r="CY183" i="3"/>
  <c r="CZ183" i="3"/>
  <c r="DA183" i="3"/>
  <c r="DB183" i="3"/>
  <c r="DC183" i="3"/>
  <c r="DD183" i="3"/>
  <c r="DE183" i="3"/>
  <c r="DF183" i="3"/>
  <c r="DF211" i="3" s="1"/>
  <c r="DG183" i="3"/>
  <c r="DH183" i="3"/>
  <c r="DI183" i="3"/>
  <c r="DJ183" i="3"/>
  <c r="DK183" i="3"/>
  <c r="DL183" i="3"/>
  <c r="DM183" i="3"/>
  <c r="DN183" i="3"/>
  <c r="DO183" i="3"/>
  <c r="DP183" i="3"/>
  <c r="DQ183" i="3"/>
  <c r="DR183" i="3"/>
  <c r="DR211" i="3" s="1"/>
  <c r="DS183" i="3"/>
  <c r="DT183" i="3"/>
  <c r="DU183" i="3"/>
  <c r="DV183" i="3"/>
  <c r="DW183" i="3"/>
  <c r="DX183" i="3"/>
  <c r="DY183" i="3"/>
  <c r="DZ183" i="3"/>
  <c r="EA183" i="3"/>
  <c r="EB183" i="3"/>
  <c r="EC183" i="3"/>
  <c r="ED183" i="3"/>
  <c r="ED211" i="3" s="1"/>
  <c r="EE183" i="3"/>
  <c r="EF183" i="3"/>
  <c r="EF211" i="3" s="1"/>
  <c r="EG183" i="3"/>
  <c r="EH183" i="3"/>
  <c r="EI183" i="3"/>
  <c r="EJ183" i="3"/>
  <c r="EK183" i="3"/>
  <c r="EL183" i="3"/>
  <c r="EM183" i="3"/>
  <c r="EN183" i="3"/>
  <c r="EO183" i="3"/>
  <c r="EP183" i="3"/>
  <c r="EP211" i="3" s="1"/>
  <c r="EQ183" i="3"/>
  <c r="ER183" i="3"/>
  <c r="ER211" i="3" s="1"/>
  <c r="ES183" i="3"/>
  <c r="ET183" i="3"/>
  <c r="EU183" i="3"/>
  <c r="EV183" i="3"/>
  <c r="FC183" i="3"/>
  <c r="FD183" i="3"/>
  <c r="FE183" i="3"/>
  <c r="FF183" i="3"/>
  <c r="D184" i="3"/>
  <c r="E184" i="3"/>
  <c r="E211" i="3" s="1"/>
  <c r="F184" i="3"/>
  <c r="G184" i="3"/>
  <c r="H184" i="3"/>
  <c r="I184" i="3"/>
  <c r="J184" i="3"/>
  <c r="K184" i="3"/>
  <c r="L184" i="3"/>
  <c r="M184" i="3"/>
  <c r="N184" i="3"/>
  <c r="O184" i="3"/>
  <c r="P184" i="3"/>
  <c r="Q184" i="3"/>
  <c r="Q211" i="3" s="1"/>
  <c r="R184" i="3"/>
  <c r="S184" i="3"/>
  <c r="T184" i="3"/>
  <c r="U184" i="3"/>
  <c r="V184" i="3"/>
  <c r="W184" i="3"/>
  <c r="X184" i="3"/>
  <c r="Y184" i="3"/>
  <c r="Z184" i="3"/>
  <c r="AA184" i="3"/>
  <c r="AB184" i="3"/>
  <c r="AC184" i="3"/>
  <c r="AD184" i="3"/>
  <c r="AE184" i="3"/>
  <c r="AF184" i="3"/>
  <c r="AG184" i="3"/>
  <c r="AH184" i="3"/>
  <c r="AI184" i="3"/>
  <c r="AJ184" i="3"/>
  <c r="AK184" i="3"/>
  <c r="AL184" i="3"/>
  <c r="AM184" i="3"/>
  <c r="AN184" i="3"/>
  <c r="AO184" i="3"/>
  <c r="AP184" i="3"/>
  <c r="AQ184" i="3"/>
  <c r="AR184" i="3"/>
  <c r="AS184" i="3"/>
  <c r="AT184" i="3"/>
  <c r="AU184" i="3"/>
  <c r="AV184" i="3"/>
  <c r="AW184" i="3"/>
  <c r="AX184" i="3"/>
  <c r="AY184" i="3"/>
  <c r="AZ184" i="3"/>
  <c r="BA184" i="3"/>
  <c r="BA211" i="3" s="1"/>
  <c r="BB184" i="3"/>
  <c r="BC184" i="3"/>
  <c r="BD184" i="3"/>
  <c r="BE184" i="3"/>
  <c r="BF184" i="3"/>
  <c r="BG184" i="3"/>
  <c r="BH184" i="3"/>
  <c r="BI184" i="3"/>
  <c r="BJ184" i="3"/>
  <c r="BK184" i="3"/>
  <c r="BL184" i="3"/>
  <c r="BM184" i="3"/>
  <c r="BN184" i="3"/>
  <c r="BO184" i="3"/>
  <c r="BP184" i="3"/>
  <c r="BQ184" i="3"/>
  <c r="BR184" i="3"/>
  <c r="BS184" i="3"/>
  <c r="BT184" i="3"/>
  <c r="BU184" i="3"/>
  <c r="BV184" i="3"/>
  <c r="BW184" i="3"/>
  <c r="BX184" i="3"/>
  <c r="BY184" i="3"/>
  <c r="BZ184" i="3"/>
  <c r="CA184" i="3"/>
  <c r="CB184" i="3"/>
  <c r="CC184" i="3"/>
  <c r="CD184" i="3"/>
  <c r="CE184" i="3"/>
  <c r="CG184" i="3"/>
  <c r="CH184" i="3"/>
  <c r="CI184" i="3"/>
  <c r="CJ184" i="3"/>
  <c r="CK184" i="3"/>
  <c r="CL184" i="3"/>
  <c r="CL211" i="3" s="1"/>
  <c r="CM184" i="3"/>
  <c r="CN184" i="3"/>
  <c r="CN211" i="3" s="1"/>
  <c r="CO184" i="3"/>
  <c r="CP184" i="3"/>
  <c r="CQ184" i="3"/>
  <c r="CR184" i="3"/>
  <c r="CS184" i="3"/>
  <c r="CT184" i="3"/>
  <c r="CU184" i="3"/>
  <c r="CV184" i="3"/>
  <c r="CW184" i="3"/>
  <c r="CX184" i="3"/>
  <c r="CX211" i="3" s="1"/>
  <c r="CY184" i="3"/>
  <c r="CZ184" i="3"/>
  <c r="CZ211" i="3" s="1"/>
  <c r="DA184" i="3"/>
  <c r="DB184" i="3"/>
  <c r="DC184" i="3"/>
  <c r="DD184" i="3"/>
  <c r="DE184" i="3"/>
  <c r="DF184" i="3"/>
  <c r="DG184" i="3"/>
  <c r="DH184" i="3"/>
  <c r="DI184" i="3"/>
  <c r="DJ184" i="3"/>
  <c r="DJ211" i="3" s="1"/>
  <c r="DK184" i="3"/>
  <c r="DL184" i="3"/>
  <c r="DL211" i="3" s="1"/>
  <c r="DM184" i="3"/>
  <c r="DN184" i="3"/>
  <c r="DO184" i="3"/>
  <c r="DP184" i="3"/>
  <c r="DQ184" i="3"/>
  <c r="DR184" i="3"/>
  <c r="DS184" i="3"/>
  <c r="DT184" i="3"/>
  <c r="DU184" i="3"/>
  <c r="DV184" i="3"/>
  <c r="DV211" i="3" s="1"/>
  <c r="DW184" i="3"/>
  <c r="DX184" i="3"/>
  <c r="DY184" i="3"/>
  <c r="DZ184" i="3"/>
  <c r="EA184" i="3"/>
  <c r="EB184" i="3"/>
  <c r="EC184" i="3"/>
  <c r="ED184" i="3"/>
  <c r="EE184" i="3"/>
  <c r="EF184" i="3"/>
  <c r="EG184" i="3"/>
  <c r="EH184" i="3"/>
  <c r="EH211" i="3" s="1"/>
  <c r="EI184" i="3"/>
  <c r="EJ184" i="3"/>
  <c r="EJ211" i="3" s="1"/>
  <c r="EK184" i="3"/>
  <c r="EL184" i="3"/>
  <c r="EM184" i="3"/>
  <c r="EN184" i="3"/>
  <c r="EO184" i="3"/>
  <c r="EP184" i="3"/>
  <c r="EQ184" i="3"/>
  <c r="ES184" i="3"/>
  <c r="ET184" i="3"/>
  <c r="EU184" i="3"/>
  <c r="EV184" i="3"/>
  <c r="FC184" i="3"/>
  <c r="FD184" i="3"/>
  <c r="FE184" i="3"/>
  <c r="FF184" i="3"/>
  <c r="D185" i="3"/>
  <c r="E185" i="3"/>
  <c r="F185" i="3"/>
  <c r="G185" i="3"/>
  <c r="H185" i="3"/>
  <c r="I185" i="3"/>
  <c r="J185" i="3"/>
  <c r="J211" i="3" s="1"/>
  <c r="K185" i="3"/>
  <c r="L185" i="3"/>
  <c r="M185" i="3"/>
  <c r="N185" i="3"/>
  <c r="O185" i="3"/>
  <c r="P185" i="3"/>
  <c r="Q185" i="3"/>
  <c r="R185" i="3"/>
  <c r="S185" i="3"/>
  <c r="T185" i="3"/>
  <c r="U185" i="3"/>
  <c r="V185" i="3"/>
  <c r="W185" i="3"/>
  <c r="X185" i="3"/>
  <c r="Y185" i="3"/>
  <c r="Z185" i="3"/>
  <c r="AA185" i="3"/>
  <c r="AB185" i="3"/>
  <c r="AC185" i="3"/>
  <c r="AD185" i="3"/>
  <c r="AE185" i="3"/>
  <c r="AF185" i="3"/>
  <c r="AG185" i="3"/>
  <c r="AH185" i="3"/>
  <c r="AI185" i="3"/>
  <c r="AJ185" i="3"/>
  <c r="AJ211" i="3" s="1"/>
  <c r="AK185" i="3"/>
  <c r="AL185" i="3"/>
  <c r="AM185" i="3"/>
  <c r="AN185" i="3"/>
  <c r="AO185" i="3"/>
  <c r="AP185" i="3"/>
  <c r="AQ185" i="3"/>
  <c r="AR185" i="3"/>
  <c r="AS185" i="3"/>
  <c r="AT185" i="3"/>
  <c r="AT211" i="3" s="1"/>
  <c r="AU185" i="3"/>
  <c r="AV185" i="3"/>
  <c r="AV211" i="3" s="1"/>
  <c r="AW185" i="3"/>
  <c r="AX185" i="3"/>
  <c r="AY185" i="3"/>
  <c r="AZ185" i="3"/>
  <c r="BA185" i="3"/>
  <c r="BB185" i="3"/>
  <c r="BC185" i="3"/>
  <c r="BD185" i="3"/>
  <c r="BE185" i="3"/>
  <c r="BF185" i="3"/>
  <c r="BF211" i="3" s="1"/>
  <c r="BG185" i="3"/>
  <c r="BH185" i="3"/>
  <c r="BI185" i="3"/>
  <c r="BJ185" i="3"/>
  <c r="BK185" i="3"/>
  <c r="BL185" i="3"/>
  <c r="BM185" i="3"/>
  <c r="BN185" i="3"/>
  <c r="BO185" i="3"/>
  <c r="BP185" i="3"/>
  <c r="BQ185" i="3"/>
  <c r="BR185" i="3"/>
  <c r="BR211" i="3" s="1"/>
  <c r="BS185" i="3"/>
  <c r="BT185" i="3"/>
  <c r="BT211" i="3" s="1"/>
  <c r="BU185" i="3"/>
  <c r="BV185" i="3"/>
  <c r="BW185" i="3"/>
  <c r="BX185" i="3"/>
  <c r="BY185" i="3"/>
  <c r="BZ185" i="3"/>
  <c r="CA185" i="3"/>
  <c r="CB185" i="3"/>
  <c r="CC185" i="3"/>
  <c r="CD185" i="3"/>
  <c r="CD211" i="3" s="1"/>
  <c r="CE185" i="3"/>
  <c r="CF185" i="3"/>
  <c r="CF211" i="3" s="1"/>
  <c r="CG185" i="3"/>
  <c r="CH185" i="3"/>
  <c r="CI185" i="3"/>
  <c r="CJ185" i="3"/>
  <c r="CK185" i="3"/>
  <c r="CK211" i="3" s="1"/>
  <c r="CL185" i="3"/>
  <c r="CM185" i="3"/>
  <c r="CN185" i="3"/>
  <c r="CO185" i="3"/>
  <c r="CP185" i="3"/>
  <c r="CQ185" i="3"/>
  <c r="CR185" i="3"/>
  <c r="CR211" i="3" s="1"/>
  <c r="CS185" i="3"/>
  <c r="CT185" i="3"/>
  <c r="CU185" i="3"/>
  <c r="CV185" i="3"/>
  <c r="CW185" i="3"/>
  <c r="CW211" i="3" s="1"/>
  <c r="CX185" i="3"/>
  <c r="CY185" i="3"/>
  <c r="CZ185" i="3"/>
  <c r="DA185" i="3"/>
  <c r="DB185" i="3"/>
  <c r="DB211" i="3" s="1"/>
  <c r="DC185" i="3"/>
  <c r="DD185" i="3"/>
  <c r="DD211" i="3" s="1"/>
  <c r="DE185" i="3"/>
  <c r="DF185" i="3"/>
  <c r="DG185" i="3"/>
  <c r="DH185" i="3"/>
  <c r="DI185" i="3"/>
  <c r="DJ185" i="3"/>
  <c r="DK185" i="3"/>
  <c r="DL185" i="3"/>
  <c r="DM185" i="3"/>
  <c r="DN185" i="3"/>
  <c r="DN211" i="3" s="1"/>
  <c r="DO185" i="3"/>
  <c r="DP185" i="3"/>
  <c r="DP211" i="3" s="1"/>
  <c r="DQ185" i="3"/>
  <c r="DR185" i="3"/>
  <c r="DS185" i="3"/>
  <c r="DT185" i="3"/>
  <c r="DU185" i="3"/>
  <c r="DU211" i="3" s="1"/>
  <c r="DV185" i="3"/>
  <c r="DW185" i="3"/>
  <c r="DX185" i="3"/>
  <c r="DY185" i="3"/>
  <c r="DZ185" i="3"/>
  <c r="DZ211" i="3" s="1"/>
  <c r="EA185" i="3"/>
  <c r="EB185" i="3"/>
  <c r="EB211" i="3" s="1"/>
  <c r="EC185" i="3"/>
  <c r="ED185" i="3"/>
  <c r="EE185" i="3"/>
  <c r="EF185" i="3"/>
  <c r="EG185" i="3"/>
  <c r="EH185" i="3"/>
  <c r="EI185" i="3"/>
  <c r="EJ185" i="3"/>
  <c r="EK185" i="3"/>
  <c r="EL185" i="3"/>
  <c r="EL211" i="3" s="1"/>
  <c r="EM185" i="3"/>
  <c r="EN185" i="3"/>
  <c r="EN211" i="3" s="1"/>
  <c r="EO185" i="3"/>
  <c r="EP185" i="3"/>
  <c r="EQ185" i="3"/>
  <c r="ER185" i="3"/>
  <c r="ES185" i="3"/>
  <c r="ES211" i="3" s="1"/>
  <c r="ET185" i="3"/>
  <c r="EU185" i="3"/>
  <c r="EV185" i="3"/>
  <c r="FC185" i="3"/>
  <c r="FD185" i="3"/>
  <c r="FD211" i="3" s="1"/>
  <c r="FE185" i="3"/>
  <c r="FF185" i="3"/>
  <c r="FF211" i="3" s="1"/>
  <c r="D193" i="3"/>
  <c r="E193" i="3"/>
  <c r="F193" i="3"/>
  <c r="G193" i="3"/>
  <c r="H193" i="3"/>
  <c r="H211" i="3" s="1"/>
  <c r="I193" i="3"/>
  <c r="J193" i="3"/>
  <c r="K193" i="3"/>
  <c r="L193" i="3"/>
  <c r="M193" i="3"/>
  <c r="M211" i="3" s="1"/>
  <c r="N193" i="3"/>
  <c r="O193" i="3"/>
  <c r="O211" i="3" s="1"/>
  <c r="P193" i="3"/>
  <c r="Q193" i="3"/>
  <c r="R193" i="3"/>
  <c r="S193" i="3"/>
  <c r="T193" i="3"/>
  <c r="U193" i="3"/>
  <c r="V193" i="3"/>
  <c r="W193" i="3"/>
  <c r="X193" i="3"/>
  <c r="Y193" i="3"/>
  <c r="Y211" i="3" s="1"/>
  <c r="Z193" i="3"/>
  <c r="AA193" i="3"/>
  <c r="AA211" i="3" s="1"/>
  <c r="AB193" i="3"/>
  <c r="AC193" i="3"/>
  <c r="AD193" i="3"/>
  <c r="AE193" i="3"/>
  <c r="AF193" i="3"/>
  <c r="AF211" i="3" s="1"/>
  <c r="AG193" i="3"/>
  <c r="AH193" i="3"/>
  <c r="AI193" i="3"/>
  <c r="AJ193" i="3"/>
  <c r="AK193" i="3"/>
  <c r="AL193" i="3"/>
  <c r="AM193" i="3"/>
  <c r="AM211" i="3" s="1"/>
  <c r="AN193" i="3"/>
  <c r="AO193" i="3"/>
  <c r="AP193" i="3"/>
  <c r="AQ193" i="3"/>
  <c r="AR193" i="3"/>
  <c r="AR211" i="3" s="1"/>
  <c r="AS193" i="3"/>
  <c r="AT193" i="3"/>
  <c r="AU193" i="3"/>
  <c r="AV193" i="3"/>
  <c r="AW193" i="3"/>
  <c r="AW211" i="3" s="1"/>
  <c r="AX193" i="3"/>
  <c r="AY193" i="3"/>
  <c r="AY211" i="3" s="1"/>
  <c r="AZ193" i="3"/>
  <c r="BA193" i="3"/>
  <c r="BB193" i="3"/>
  <c r="BC193" i="3"/>
  <c r="BD193" i="3"/>
  <c r="BD211" i="3" s="1"/>
  <c r="BE193" i="3"/>
  <c r="BF193" i="3"/>
  <c r="BG193" i="3"/>
  <c r="BH193" i="3"/>
  <c r="BI193" i="3"/>
  <c r="BI211" i="3" s="1"/>
  <c r="BJ193" i="3"/>
  <c r="BK193" i="3"/>
  <c r="BK211" i="3" s="1"/>
  <c r="BL193" i="3"/>
  <c r="BM193" i="3"/>
  <c r="BN193" i="3"/>
  <c r="BO193" i="3"/>
  <c r="BP193" i="3"/>
  <c r="BP211" i="3" s="1"/>
  <c r="BQ193" i="3"/>
  <c r="BR193" i="3"/>
  <c r="BS193" i="3"/>
  <c r="BT193" i="3"/>
  <c r="BU193" i="3"/>
  <c r="BU211" i="3" s="1"/>
  <c r="BV193" i="3"/>
  <c r="BW193" i="3"/>
  <c r="BX193" i="3"/>
  <c r="BY193" i="3"/>
  <c r="BZ193" i="3"/>
  <c r="CA193" i="3"/>
  <c r="CB193" i="3"/>
  <c r="CB211" i="3" s="1"/>
  <c r="CC193" i="3"/>
  <c r="CD193" i="3"/>
  <c r="CE193" i="3"/>
  <c r="CF193" i="3"/>
  <c r="CG193" i="3"/>
  <c r="CG211" i="3" s="1"/>
  <c r="CH193" i="3"/>
  <c r="CI193" i="3"/>
  <c r="CJ193" i="3"/>
  <c r="CK193" i="3"/>
  <c r="CL193" i="3"/>
  <c r="CM193" i="3"/>
  <c r="CN193" i="3"/>
  <c r="CO193" i="3"/>
  <c r="CP193" i="3"/>
  <c r="CQ193" i="3"/>
  <c r="CR193" i="3"/>
  <c r="CS193" i="3"/>
  <c r="CS211" i="3" s="1"/>
  <c r="CT193" i="3"/>
  <c r="CU193" i="3"/>
  <c r="CU211" i="3" s="1"/>
  <c r="CV193" i="3"/>
  <c r="CW193" i="3"/>
  <c r="CX193" i="3"/>
  <c r="CY193" i="3"/>
  <c r="CZ193" i="3"/>
  <c r="DA193" i="3"/>
  <c r="DB193" i="3"/>
  <c r="DC193" i="3"/>
  <c r="DD193" i="3"/>
  <c r="DE193" i="3"/>
  <c r="DE211" i="3" s="1"/>
  <c r="DF193" i="3"/>
  <c r="DG193" i="3"/>
  <c r="DG211" i="3" s="1"/>
  <c r="DH193" i="3"/>
  <c r="DI193" i="3"/>
  <c r="DJ193" i="3"/>
  <c r="DK193" i="3"/>
  <c r="DL193" i="3"/>
  <c r="DM193" i="3"/>
  <c r="DN193" i="3"/>
  <c r="DO193" i="3"/>
  <c r="DP193" i="3"/>
  <c r="DQ193" i="3"/>
  <c r="DQ211" i="3" s="1"/>
  <c r="DR193" i="3"/>
  <c r="DS193" i="3"/>
  <c r="DS211" i="3" s="1"/>
  <c r="DT193" i="3"/>
  <c r="DU193" i="3"/>
  <c r="DV193" i="3"/>
  <c r="DW193" i="3"/>
  <c r="DX193" i="3"/>
  <c r="DY193" i="3"/>
  <c r="DZ193" i="3"/>
  <c r="EA193" i="3"/>
  <c r="EB193" i="3"/>
  <c r="EC193" i="3"/>
  <c r="EC211" i="3" s="1"/>
  <c r="ED193" i="3"/>
  <c r="EE193" i="3"/>
  <c r="EE211" i="3" s="1"/>
  <c r="EF193" i="3"/>
  <c r="EG193" i="3"/>
  <c r="EH193" i="3"/>
  <c r="EI193" i="3"/>
  <c r="EJ193" i="3"/>
  <c r="EK193" i="3"/>
  <c r="EL193" i="3"/>
  <c r="EM193" i="3"/>
  <c r="EN193" i="3"/>
  <c r="EO193" i="3"/>
  <c r="EO211" i="3" s="1"/>
  <c r="EP193" i="3"/>
  <c r="EQ193" i="3"/>
  <c r="EQ211" i="3" s="1"/>
  <c r="ER193" i="3"/>
  <c r="ES193" i="3"/>
  <c r="ET193" i="3"/>
  <c r="EU193" i="3"/>
  <c r="EV193" i="3"/>
  <c r="EV211" i="3" s="1"/>
  <c r="FC193" i="3"/>
  <c r="FD193" i="3"/>
  <c r="FE193" i="3"/>
  <c r="FF193" i="3"/>
  <c r="D210" i="3"/>
  <c r="E210" i="3"/>
  <c r="F210" i="3"/>
  <c r="G210" i="3"/>
  <c r="H210" i="3"/>
  <c r="I210" i="3"/>
  <c r="J210" i="3"/>
  <c r="K210" i="3"/>
  <c r="K211" i="3" s="1"/>
  <c r="L210" i="3"/>
  <c r="M210" i="3"/>
  <c r="N210" i="3"/>
  <c r="O210" i="3"/>
  <c r="P210" i="3"/>
  <c r="Q210" i="3"/>
  <c r="R210" i="3"/>
  <c r="R211" i="3" s="1"/>
  <c r="S210" i="3"/>
  <c r="T210" i="3"/>
  <c r="U210" i="3"/>
  <c r="V210" i="3"/>
  <c r="W210" i="3"/>
  <c r="W211" i="3" s="1"/>
  <c r="X210" i="3"/>
  <c r="Y210" i="3"/>
  <c r="Z210" i="3"/>
  <c r="AA210" i="3"/>
  <c r="AB210" i="3"/>
  <c r="AC210" i="3"/>
  <c r="AD210" i="3"/>
  <c r="AD211" i="3" s="1"/>
  <c r="AE210" i="3"/>
  <c r="AF210" i="3"/>
  <c r="AG210" i="3"/>
  <c r="AH210" i="3"/>
  <c r="AI210" i="3"/>
  <c r="AI211" i="3" s="1"/>
  <c r="AJ210" i="3"/>
  <c r="AK210" i="3"/>
  <c r="AL210" i="3"/>
  <c r="AM210" i="3"/>
  <c r="AN210" i="3"/>
  <c r="AO210" i="3"/>
  <c r="AP210" i="3"/>
  <c r="AP211" i="3" s="1"/>
  <c r="AQ210" i="3"/>
  <c r="AR210" i="3"/>
  <c r="AS210" i="3"/>
  <c r="AT210" i="3"/>
  <c r="AU210" i="3"/>
  <c r="AV210" i="3"/>
  <c r="AW210" i="3"/>
  <c r="AX210" i="3"/>
  <c r="AY210" i="3"/>
  <c r="AZ210" i="3"/>
  <c r="BA210" i="3"/>
  <c r="BB210" i="3"/>
  <c r="BB211" i="3" s="1"/>
  <c r="BC210" i="3"/>
  <c r="BD210" i="3"/>
  <c r="BE210" i="3"/>
  <c r="BF210" i="3"/>
  <c r="BG210" i="3"/>
  <c r="BG211" i="3" s="1"/>
  <c r="BH210" i="3"/>
  <c r="BI210" i="3"/>
  <c r="BJ210" i="3"/>
  <c r="BK210" i="3"/>
  <c r="BL210" i="3"/>
  <c r="BM210" i="3"/>
  <c r="BN210" i="3"/>
  <c r="BN211" i="3" s="1"/>
  <c r="BO210" i="3"/>
  <c r="BP210" i="3"/>
  <c r="BQ210" i="3"/>
  <c r="BR210" i="3"/>
  <c r="BS210" i="3"/>
  <c r="BS211" i="3" s="1"/>
  <c r="BT210" i="3"/>
  <c r="BU210" i="3"/>
  <c r="BV210" i="3"/>
  <c r="BW210" i="3"/>
  <c r="BX210" i="3"/>
  <c r="BY210" i="3"/>
  <c r="BZ210" i="3"/>
  <c r="BZ211" i="3" s="1"/>
  <c r="CA210" i="3"/>
  <c r="CB210" i="3"/>
  <c r="CC210" i="3"/>
  <c r="CD210" i="3"/>
  <c r="CE210" i="3"/>
  <c r="CE211" i="3" s="1"/>
  <c r="CF210" i="3"/>
  <c r="CG210" i="3"/>
  <c r="CH210" i="3"/>
  <c r="CI210" i="3"/>
  <c r="CJ210" i="3"/>
  <c r="CK210" i="3"/>
  <c r="CL210" i="3"/>
  <c r="CM210" i="3"/>
  <c r="CN210" i="3"/>
  <c r="CO210" i="3"/>
  <c r="CP210" i="3"/>
  <c r="CQ210" i="3"/>
  <c r="CQ211" i="3" s="1"/>
  <c r="CR210" i="3"/>
  <c r="CS210" i="3"/>
  <c r="CT210" i="3"/>
  <c r="CU210" i="3"/>
  <c r="CV210" i="3"/>
  <c r="CW210" i="3"/>
  <c r="CX210" i="3"/>
  <c r="CY210" i="3"/>
  <c r="CZ210" i="3"/>
  <c r="DA210" i="3"/>
  <c r="DB210" i="3"/>
  <c r="DC210" i="3"/>
  <c r="DC211" i="3" s="1"/>
  <c r="DD210" i="3"/>
  <c r="DE210" i="3"/>
  <c r="DF210" i="3"/>
  <c r="DG210" i="3"/>
  <c r="DH210" i="3"/>
  <c r="DI210" i="3"/>
  <c r="DJ210" i="3"/>
  <c r="DK210" i="3"/>
  <c r="DL210" i="3"/>
  <c r="DM210" i="3"/>
  <c r="DN210" i="3"/>
  <c r="DO210" i="3"/>
  <c r="DO211" i="3" s="1"/>
  <c r="DP210" i="3"/>
  <c r="DQ210" i="3"/>
  <c r="DR210" i="3"/>
  <c r="DS210" i="3"/>
  <c r="DT210" i="3"/>
  <c r="DU210" i="3"/>
  <c r="DV210" i="3"/>
  <c r="DW210" i="3"/>
  <c r="DX210" i="3"/>
  <c r="DY210" i="3"/>
  <c r="DZ210" i="3"/>
  <c r="EA210" i="3"/>
  <c r="EA211" i="3" s="1"/>
  <c r="EB210" i="3"/>
  <c r="EC210" i="3"/>
  <c r="ED210" i="3"/>
  <c r="EE210" i="3"/>
  <c r="EF210" i="3"/>
  <c r="EG210" i="3"/>
  <c r="EH210" i="3"/>
  <c r="EI210" i="3"/>
  <c r="EJ210" i="3"/>
  <c r="EK210" i="3"/>
  <c r="EL210" i="3"/>
  <c r="EM210" i="3"/>
  <c r="EM211" i="3" s="1"/>
  <c r="EN210" i="3"/>
  <c r="EO210" i="3"/>
  <c r="EP210" i="3"/>
  <c r="EQ210" i="3"/>
  <c r="ER210" i="3"/>
  <c r="ES210" i="3"/>
  <c r="ET210" i="3"/>
  <c r="ET211" i="3" s="1"/>
  <c r="EU210" i="3"/>
  <c r="EV210" i="3"/>
  <c r="FC210" i="3"/>
  <c r="FD210" i="3"/>
  <c r="FE210" i="3"/>
  <c r="FF210" i="3"/>
  <c r="G211" i="3"/>
  <c r="S211" i="3"/>
  <c r="AE211" i="3"/>
  <c r="AQ211" i="3"/>
  <c r="BC211" i="3"/>
  <c r="BO211" i="3"/>
  <c r="CA211" i="3"/>
  <c r="CM211" i="3"/>
  <c r="CY211" i="3"/>
  <c r="DK211" i="3"/>
  <c r="DW211" i="3"/>
  <c r="EI211" i="3"/>
  <c r="EU211" i="3"/>
  <c r="D178" i="2" l="1"/>
  <c r="E178" i="2"/>
  <c r="F178" i="2"/>
  <c r="G178" i="2"/>
  <c r="H178" i="2"/>
  <c r="I178" i="2"/>
  <c r="J178" i="2"/>
  <c r="K178" i="2"/>
  <c r="L178" i="2"/>
  <c r="M178" i="2"/>
  <c r="N178" i="2"/>
  <c r="N211" i="2" s="1"/>
  <c r="O178" i="2"/>
  <c r="O211" i="2" s="1"/>
  <c r="P178" i="2"/>
  <c r="Q178" i="2"/>
  <c r="R178" i="2"/>
  <c r="S178" i="2"/>
  <c r="T178" i="2"/>
  <c r="U178" i="2"/>
  <c r="V178" i="2"/>
  <c r="W178" i="2"/>
  <c r="X178" i="2"/>
  <c r="Y178" i="2"/>
  <c r="Z178" i="2"/>
  <c r="Z211" i="2" s="1"/>
  <c r="AA178" i="2"/>
  <c r="AA211" i="2" s="1"/>
  <c r="AB178" i="2"/>
  <c r="AC178" i="2"/>
  <c r="AD178" i="2"/>
  <c r="AE178" i="2"/>
  <c r="AF178" i="2"/>
  <c r="AG178" i="2"/>
  <c r="AH178" i="2"/>
  <c r="AI178" i="2"/>
  <c r="AJ178" i="2"/>
  <c r="AK178" i="2"/>
  <c r="AL178" i="2"/>
  <c r="AL211" i="2" s="1"/>
  <c r="AM178" i="2"/>
  <c r="AM211" i="2" s="1"/>
  <c r="AN178" i="2"/>
  <c r="AO178" i="2"/>
  <c r="AP178" i="2"/>
  <c r="AQ178" i="2"/>
  <c r="AR178" i="2"/>
  <c r="AS178" i="2"/>
  <c r="AT178" i="2"/>
  <c r="AU178" i="2"/>
  <c r="AV178" i="2"/>
  <c r="AW178" i="2"/>
  <c r="AX178" i="2"/>
  <c r="AX211" i="2" s="1"/>
  <c r="AY178" i="2"/>
  <c r="AY211" i="2" s="1"/>
  <c r="AZ178" i="2"/>
  <c r="BA178" i="2"/>
  <c r="BB178" i="2"/>
  <c r="BC178" i="2"/>
  <c r="BD178" i="2"/>
  <c r="BE178" i="2"/>
  <c r="BF178" i="2"/>
  <c r="BG178" i="2"/>
  <c r="BH178" i="2"/>
  <c r="BI178" i="2"/>
  <c r="BJ178" i="2"/>
  <c r="BJ211" i="2" s="1"/>
  <c r="BK178" i="2"/>
  <c r="BK211" i="2" s="1"/>
  <c r="T179" i="2"/>
  <c r="AF179" i="2"/>
  <c r="AG179" i="2"/>
  <c r="AJ179" i="2"/>
  <c r="AO179" i="2"/>
  <c r="AQ179" i="2"/>
  <c r="AS179" i="2"/>
  <c r="AT179" i="2"/>
  <c r="AW179" i="2"/>
  <c r="AX179" i="2"/>
  <c r="AY179" i="2"/>
  <c r="AZ179" i="2"/>
  <c r="BF179" i="2"/>
  <c r="BG179" i="2"/>
  <c r="BH179" i="2"/>
  <c r="D180" i="2"/>
  <c r="E180" i="2"/>
  <c r="F180" i="2"/>
  <c r="G180" i="2"/>
  <c r="H180" i="2"/>
  <c r="I180" i="2"/>
  <c r="J180" i="2"/>
  <c r="K180" i="2"/>
  <c r="K211" i="2" s="1"/>
  <c r="L180" i="2"/>
  <c r="L211" i="2" s="1"/>
  <c r="M180" i="2"/>
  <c r="N180" i="2"/>
  <c r="O180" i="2"/>
  <c r="P180" i="2"/>
  <c r="Q180" i="2"/>
  <c r="R180" i="2"/>
  <c r="S180" i="2"/>
  <c r="T180" i="2"/>
  <c r="U180" i="2"/>
  <c r="V180" i="2"/>
  <c r="W180" i="2"/>
  <c r="W211" i="2" s="1"/>
  <c r="X180" i="2"/>
  <c r="X211" i="2" s="1"/>
  <c r="Y180" i="2"/>
  <c r="Z180" i="2"/>
  <c r="AA180" i="2"/>
  <c r="AB180" i="2"/>
  <c r="AC180" i="2"/>
  <c r="AD180" i="2"/>
  <c r="AE180" i="2"/>
  <c r="AF180" i="2"/>
  <c r="AG180" i="2"/>
  <c r="AH180" i="2"/>
  <c r="AI180" i="2"/>
  <c r="AI211" i="2" s="1"/>
  <c r="AJ180" i="2"/>
  <c r="AJ211" i="2" s="1"/>
  <c r="AK180" i="2"/>
  <c r="AL180" i="2"/>
  <c r="AM180" i="2"/>
  <c r="AN180" i="2"/>
  <c r="AO180" i="2"/>
  <c r="AP180" i="2"/>
  <c r="AQ180" i="2"/>
  <c r="AR180" i="2"/>
  <c r="AS180" i="2"/>
  <c r="AT180" i="2"/>
  <c r="AU180" i="2"/>
  <c r="AU211" i="2" s="1"/>
  <c r="AV180" i="2"/>
  <c r="AV211" i="2" s="1"/>
  <c r="AW180" i="2"/>
  <c r="AX180" i="2"/>
  <c r="AY180" i="2"/>
  <c r="AZ180" i="2"/>
  <c r="BA180" i="2"/>
  <c r="BB180" i="2"/>
  <c r="BC180" i="2"/>
  <c r="BD180" i="2"/>
  <c r="BE180" i="2"/>
  <c r="BF180" i="2"/>
  <c r="BG180" i="2"/>
  <c r="BG211" i="2" s="1"/>
  <c r="BH180" i="2"/>
  <c r="BH211" i="2" s="1"/>
  <c r="BI180" i="2"/>
  <c r="BJ180" i="2"/>
  <c r="BK180" i="2"/>
  <c r="D181" i="2"/>
  <c r="E181" i="2"/>
  <c r="G181" i="2"/>
  <c r="H181" i="2"/>
  <c r="J181" i="2"/>
  <c r="L181" i="2"/>
  <c r="P181" i="2"/>
  <c r="T181" i="2"/>
  <c r="T211" i="2" s="1"/>
  <c r="U181" i="2"/>
  <c r="U211" i="2" s="1"/>
  <c r="W181" i="2"/>
  <c r="X181" i="2"/>
  <c r="Z181" i="2"/>
  <c r="AE181" i="2"/>
  <c r="AF181" i="2"/>
  <c r="AG181" i="2"/>
  <c r="AH181" i="2"/>
  <c r="AI181" i="2"/>
  <c r="AJ181" i="2"/>
  <c r="AK181" i="2"/>
  <c r="AL181" i="2"/>
  <c r="AM181" i="2"/>
  <c r="AN181" i="2"/>
  <c r="AO181" i="2"/>
  <c r="AP181" i="2"/>
  <c r="AQ181" i="2"/>
  <c r="AR181" i="2"/>
  <c r="AS181" i="2"/>
  <c r="AT181" i="2"/>
  <c r="AU181" i="2"/>
  <c r="AV181" i="2"/>
  <c r="AW181" i="2"/>
  <c r="AX181" i="2"/>
  <c r="AY181" i="2"/>
  <c r="AZ181" i="2"/>
  <c r="BA181" i="2"/>
  <c r="BB181" i="2"/>
  <c r="BC181" i="2"/>
  <c r="BD181" i="2"/>
  <c r="BE181" i="2"/>
  <c r="BF181" i="2"/>
  <c r="BG181" i="2"/>
  <c r="BH181" i="2"/>
  <c r="BI181" i="2"/>
  <c r="BJ181" i="2"/>
  <c r="BK181" i="2"/>
  <c r="G182" i="2"/>
  <c r="AC182" i="2"/>
  <c r="AM182" i="2"/>
  <c r="AN182" i="2"/>
  <c r="AO182" i="2"/>
  <c r="AP182" i="2"/>
  <c r="AQ182" i="2"/>
  <c r="AS182" i="2"/>
  <c r="AX182" i="2"/>
  <c r="AY182" i="2"/>
  <c r="BD182" i="2"/>
  <c r="BD211" i="2" s="1"/>
  <c r="BG182" i="2"/>
  <c r="BH182" i="2"/>
  <c r="D183" i="2"/>
  <c r="E183" i="2"/>
  <c r="F183" i="2"/>
  <c r="G183" i="2"/>
  <c r="H183" i="2"/>
  <c r="I183" i="2"/>
  <c r="J183" i="2"/>
  <c r="K183" i="2"/>
  <c r="L183" i="2"/>
  <c r="M183" i="2"/>
  <c r="M211" i="2" s="1"/>
  <c r="N183" i="2"/>
  <c r="O183" i="2"/>
  <c r="P183" i="2"/>
  <c r="Q183" i="2"/>
  <c r="R183" i="2"/>
  <c r="S183" i="2"/>
  <c r="T183" i="2"/>
  <c r="U183" i="2"/>
  <c r="V183" i="2"/>
  <c r="W183" i="2"/>
  <c r="X183" i="2"/>
  <c r="Y183" i="2"/>
  <c r="Y211" i="2" s="1"/>
  <c r="Z183" i="2"/>
  <c r="AA183" i="2"/>
  <c r="AB183" i="2"/>
  <c r="AC183" i="2"/>
  <c r="AD183" i="2"/>
  <c r="AE183" i="2"/>
  <c r="AF183" i="2"/>
  <c r="AG183" i="2"/>
  <c r="AH183" i="2"/>
  <c r="AI183" i="2"/>
  <c r="AJ183" i="2"/>
  <c r="AK183" i="2"/>
  <c r="AK211" i="2" s="1"/>
  <c r="AL183" i="2"/>
  <c r="AM183" i="2"/>
  <c r="AN183" i="2"/>
  <c r="AO183" i="2"/>
  <c r="AP183" i="2"/>
  <c r="AQ183" i="2"/>
  <c r="AR183" i="2"/>
  <c r="AS183" i="2"/>
  <c r="AT183" i="2"/>
  <c r="AU183" i="2"/>
  <c r="AV183" i="2"/>
  <c r="AW183" i="2"/>
  <c r="AW211" i="2" s="1"/>
  <c r="AX183" i="2"/>
  <c r="AY183" i="2"/>
  <c r="AZ183" i="2"/>
  <c r="BA183" i="2"/>
  <c r="BB183" i="2"/>
  <c r="BC183" i="2"/>
  <c r="BD183" i="2"/>
  <c r="BE183" i="2"/>
  <c r="BF183" i="2"/>
  <c r="BG183" i="2"/>
  <c r="BH183" i="2"/>
  <c r="BI183" i="2"/>
  <c r="BI211" i="2" s="1"/>
  <c r="BJ183" i="2"/>
  <c r="BK183" i="2"/>
  <c r="D184" i="2"/>
  <c r="E184" i="2"/>
  <c r="F184" i="2"/>
  <c r="F211" i="2" s="1"/>
  <c r="G184" i="2"/>
  <c r="G211" i="2" s="1"/>
  <c r="H184" i="2"/>
  <c r="I184" i="2"/>
  <c r="J184" i="2"/>
  <c r="L184" i="2"/>
  <c r="N184" i="2"/>
  <c r="O184" i="2"/>
  <c r="P184" i="2"/>
  <c r="Q184" i="2"/>
  <c r="R184" i="2"/>
  <c r="S184" i="2"/>
  <c r="T184" i="2"/>
  <c r="U184" i="2"/>
  <c r="V184" i="2"/>
  <c r="W184" i="2"/>
  <c r="X184" i="2"/>
  <c r="Y184" i="2"/>
  <c r="Z184" i="2"/>
  <c r="AA184" i="2"/>
  <c r="AB184" i="2"/>
  <c r="AC184" i="2"/>
  <c r="AD184" i="2"/>
  <c r="AE184" i="2"/>
  <c r="AF184" i="2"/>
  <c r="AG184" i="2"/>
  <c r="AH184" i="2"/>
  <c r="AI184" i="2"/>
  <c r="AJ184" i="2"/>
  <c r="AK184" i="2"/>
  <c r="AL184" i="2"/>
  <c r="AM184" i="2"/>
  <c r="AN184" i="2"/>
  <c r="AO184" i="2"/>
  <c r="AP184" i="2"/>
  <c r="AQ184" i="2"/>
  <c r="AR184" i="2"/>
  <c r="AS184" i="2"/>
  <c r="AT184" i="2"/>
  <c r="AU184" i="2"/>
  <c r="AV184" i="2"/>
  <c r="AW184" i="2"/>
  <c r="AX184" i="2"/>
  <c r="AY184" i="2"/>
  <c r="AZ184" i="2"/>
  <c r="BA184" i="2"/>
  <c r="BB184" i="2"/>
  <c r="BC184" i="2"/>
  <c r="BD184" i="2"/>
  <c r="BE184" i="2"/>
  <c r="BF184" i="2"/>
  <c r="BG184" i="2"/>
  <c r="BH184" i="2"/>
  <c r="BI184" i="2"/>
  <c r="BJ184" i="2"/>
  <c r="BK184" i="2"/>
  <c r="D185" i="2"/>
  <c r="E185" i="2"/>
  <c r="E211" i="2" s="1"/>
  <c r="F185" i="2"/>
  <c r="G185" i="2"/>
  <c r="H185" i="2"/>
  <c r="I185" i="2"/>
  <c r="J185" i="2"/>
  <c r="K185" i="2"/>
  <c r="L185" i="2"/>
  <c r="M185" i="2"/>
  <c r="N185" i="2"/>
  <c r="O185" i="2"/>
  <c r="P185" i="2"/>
  <c r="Q185" i="2"/>
  <c r="R185" i="2"/>
  <c r="S185" i="2"/>
  <c r="T185" i="2"/>
  <c r="U185" i="2"/>
  <c r="V185" i="2"/>
  <c r="W185" i="2"/>
  <c r="X185" i="2"/>
  <c r="Y185" i="2"/>
  <c r="Z185" i="2"/>
  <c r="AA185" i="2"/>
  <c r="AB185" i="2"/>
  <c r="AC185" i="2"/>
  <c r="AD185" i="2"/>
  <c r="AE185" i="2"/>
  <c r="AF185" i="2"/>
  <c r="AG185" i="2"/>
  <c r="AH185" i="2"/>
  <c r="AI185" i="2"/>
  <c r="AJ185" i="2"/>
  <c r="AK185" i="2"/>
  <c r="AL185" i="2"/>
  <c r="AM185" i="2"/>
  <c r="AN185" i="2"/>
  <c r="AO185" i="2"/>
  <c r="AP185" i="2"/>
  <c r="AQ185" i="2"/>
  <c r="AR185" i="2"/>
  <c r="AS185" i="2"/>
  <c r="AT185" i="2"/>
  <c r="AU185" i="2"/>
  <c r="AV185" i="2"/>
  <c r="AW185" i="2"/>
  <c r="AX185" i="2"/>
  <c r="AY185" i="2"/>
  <c r="AZ185" i="2"/>
  <c r="BA185" i="2"/>
  <c r="BB185" i="2"/>
  <c r="BC185" i="2"/>
  <c r="BD185" i="2"/>
  <c r="BE185" i="2"/>
  <c r="BF185" i="2"/>
  <c r="BG185" i="2"/>
  <c r="BH185" i="2"/>
  <c r="BI185" i="2"/>
  <c r="BJ185" i="2"/>
  <c r="BK185" i="2"/>
  <c r="D193" i="2"/>
  <c r="E193" i="2"/>
  <c r="F193" i="2"/>
  <c r="G193" i="2"/>
  <c r="H193" i="2"/>
  <c r="I193" i="2"/>
  <c r="J193" i="2"/>
  <c r="K193" i="2"/>
  <c r="L193" i="2"/>
  <c r="M193" i="2"/>
  <c r="N193" i="2"/>
  <c r="O193" i="2"/>
  <c r="P193" i="2"/>
  <c r="Q193" i="2"/>
  <c r="R193" i="2"/>
  <c r="S193" i="2"/>
  <c r="T193" i="2"/>
  <c r="U193" i="2"/>
  <c r="V193" i="2"/>
  <c r="W193" i="2"/>
  <c r="X193" i="2"/>
  <c r="Y193" i="2"/>
  <c r="Z193" i="2"/>
  <c r="AA193" i="2"/>
  <c r="AB193" i="2"/>
  <c r="AC193" i="2"/>
  <c r="AD193" i="2"/>
  <c r="AE193" i="2"/>
  <c r="AF193" i="2"/>
  <c r="AG193" i="2"/>
  <c r="AH193" i="2"/>
  <c r="AI193" i="2"/>
  <c r="AJ193" i="2"/>
  <c r="AK193" i="2"/>
  <c r="AL193" i="2"/>
  <c r="AM193" i="2"/>
  <c r="AN193" i="2"/>
  <c r="AO193" i="2"/>
  <c r="AP193" i="2"/>
  <c r="AQ193" i="2"/>
  <c r="AR193" i="2"/>
  <c r="AS193" i="2"/>
  <c r="AT193" i="2"/>
  <c r="AU193" i="2"/>
  <c r="AV193" i="2"/>
  <c r="AW193" i="2"/>
  <c r="AX193" i="2"/>
  <c r="AY193" i="2"/>
  <c r="AZ193" i="2"/>
  <c r="BA193" i="2"/>
  <c r="BB193" i="2"/>
  <c r="BC193" i="2"/>
  <c r="BD193" i="2"/>
  <c r="BE193" i="2"/>
  <c r="BF193" i="2"/>
  <c r="BG193" i="2"/>
  <c r="BH193" i="2"/>
  <c r="BI193" i="2"/>
  <c r="BJ193" i="2"/>
  <c r="BK193" i="2"/>
  <c r="D210" i="2"/>
  <c r="E210" i="2"/>
  <c r="F210" i="2"/>
  <c r="G210" i="2"/>
  <c r="H210" i="2"/>
  <c r="I210" i="2"/>
  <c r="J210" i="2"/>
  <c r="K210" i="2"/>
  <c r="L210" i="2"/>
  <c r="M210" i="2"/>
  <c r="N210" i="2"/>
  <c r="O210" i="2"/>
  <c r="P210" i="2"/>
  <c r="Q210" i="2"/>
  <c r="R210" i="2"/>
  <c r="S210" i="2"/>
  <c r="T210" i="2"/>
  <c r="U210" i="2"/>
  <c r="V210" i="2"/>
  <c r="W210" i="2"/>
  <c r="X210" i="2"/>
  <c r="Y210" i="2"/>
  <c r="Z210" i="2"/>
  <c r="AA210" i="2"/>
  <c r="AB210" i="2"/>
  <c r="AC210" i="2"/>
  <c r="AD210" i="2"/>
  <c r="AE210" i="2"/>
  <c r="AF210" i="2"/>
  <c r="AG210" i="2"/>
  <c r="AH210" i="2"/>
  <c r="AI210" i="2"/>
  <c r="AJ210" i="2"/>
  <c r="AK210" i="2"/>
  <c r="AL210" i="2"/>
  <c r="AM210" i="2"/>
  <c r="AN210" i="2"/>
  <c r="AO210" i="2"/>
  <c r="AP210" i="2"/>
  <c r="AQ210" i="2"/>
  <c r="AR210" i="2"/>
  <c r="AS210" i="2"/>
  <c r="AT210" i="2"/>
  <c r="AU210" i="2"/>
  <c r="AV210" i="2"/>
  <c r="AW210" i="2"/>
  <c r="AX210" i="2"/>
  <c r="AY210" i="2"/>
  <c r="AZ210" i="2"/>
  <c r="BA210" i="2"/>
  <c r="BB210" i="2"/>
  <c r="BC210" i="2"/>
  <c r="BD210" i="2"/>
  <c r="BE210" i="2"/>
  <c r="BF210" i="2"/>
  <c r="BG210" i="2"/>
  <c r="BH210" i="2"/>
  <c r="BI210" i="2"/>
  <c r="BJ210" i="2"/>
  <c r="BK210" i="2"/>
  <c r="D211" i="2"/>
  <c r="H211" i="2"/>
  <c r="I211" i="2"/>
  <c r="J211" i="2"/>
  <c r="P211" i="2"/>
  <c r="Q211" i="2"/>
  <c r="R211" i="2"/>
  <c r="S211" i="2"/>
  <c r="V211" i="2"/>
  <c r="AB211" i="2"/>
  <c r="AC211" i="2"/>
  <c r="AD211" i="2"/>
  <c r="AE211" i="2"/>
  <c r="AF211" i="2"/>
  <c r="AG211" i="2"/>
  <c r="AH211" i="2"/>
  <c r="AN211" i="2"/>
  <c r="AO211" i="2"/>
  <c r="AP211" i="2"/>
  <c r="AQ211" i="2"/>
  <c r="AR211" i="2"/>
  <c r="AS211" i="2"/>
  <c r="AT211" i="2"/>
  <c r="AZ211" i="2"/>
  <c r="BA211" i="2"/>
  <c r="BB211" i="2"/>
  <c r="BC211" i="2"/>
  <c r="BE211" i="2"/>
  <c r="BF211" i="2"/>
  <c r="CJ178" i="1" l="1"/>
  <c r="CK178" i="1"/>
  <c r="CL178" i="1"/>
  <c r="CM178" i="1"/>
  <c r="CN178" i="1"/>
  <c r="CO178" i="1"/>
  <c r="CP178" i="1"/>
  <c r="CQ178" i="1"/>
  <c r="CR178" i="1"/>
  <c r="CS178" i="1"/>
  <c r="CU178" i="1"/>
  <c r="CV178" i="1"/>
  <c r="CW178" i="1"/>
  <c r="CX178" i="1"/>
  <c r="CY178" i="1"/>
  <c r="CZ178" i="1"/>
  <c r="DA178" i="1"/>
  <c r="DB178" i="1"/>
  <c r="DC178" i="1"/>
  <c r="DD178" i="1"/>
  <c r="DE178" i="1"/>
  <c r="DF178" i="1"/>
  <c r="DG178" i="1"/>
  <c r="DH178" i="1"/>
  <c r="DI178" i="1"/>
  <c r="DJ178" i="1"/>
  <c r="DK178" i="1"/>
  <c r="DL178" i="1"/>
  <c r="CP179" i="1"/>
  <c r="CR179" i="1"/>
  <c r="CU179" i="1"/>
  <c r="CV179" i="1"/>
  <c r="CX179" i="1"/>
  <c r="DA179" i="1"/>
  <c r="DB179" i="1"/>
  <c r="DG179" i="1"/>
  <c r="DH179" i="1"/>
  <c r="DI179" i="1"/>
  <c r="CJ180" i="1"/>
  <c r="CK180" i="1"/>
  <c r="CL180" i="1"/>
  <c r="CM180" i="1"/>
  <c r="CN180" i="1"/>
  <c r="CO180" i="1"/>
  <c r="CP180" i="1"/>
  <c r="CQ180" i="1"/>
  <c r="CR180" i="1"/>
  <c r="CS180" i="1"/>
  <c r="CT180" i="1"/>
  <c r="CU180" i="1"/>
  <c r="CV180" i="1"/>
  <c r="CW180" i="1"/>
  <c r="CX180" i="1"/>
  <c r="CY180" i="1"/>
  <c r="CZ180" i="1"/>
  <c r="DA180" i="1"/>
  <c r="DB180" i="1"/>
  <c r="DC180" i="1"/>
  <c r="DD180" i="1"/>
  <c r="DE180" i="1"/>
  <c r="DF180" i="1"/>
  <c r="DG180" i="1"/>
  <c r="DH180" i="1"/>
  <c r="DI180" i="1"/>
  <c r="DJ180" i="1"/>
  <c r="DK180" i="1"/>
  <c r="DL180" i="1"/>
  <c r="CJ181" i="1"/>
  <c r="CK181" i="1"/>
  <c r="CO181" i="1"/>
  <c r="CP181" i="1"/>
  <c r="CR181" i="1"/>
  <c r="CS181" i="1"/>
  <c r="CU181" i="1"/>
  <c r="CV181" i="1"/>
  <c r="CW181" i="1"/>
  <c r="CX181" i="1"/>
  <c r="CY181" i="1"/>
  <c r="CZ181" i="1"/>
  <c r="DA181" i="1"/>
  <c r="DB181" i="1"/>
  <c r="DC181" i="1"/>
  <c r="DD181" i="1"/>
  <c r="DE181" i="1"/>
  <c r="DF181" i="1"/>
  <c r="DG181" i="1"/>
  <c r="DH181" i="1"/>
  <c r="DI181" i="1"/>
  <c r="DJ181" i="1"/>
  <c r="DK181" i="1"/>
  <c r="DL181" i="1"/>
  <c r="CJ182" i="1"/>
  <c r="CK182" i="1"/>
  <c r="CP182" i="1"/>
  <c r="CU182" i="1"/>
  <c r="CV182" i="1"/>
  <c r="CX182" i="1"/>
  <c r="CY182" i="1"/>
  <c r="DA182" i="1"/>
  <c r="DB182" i="1"/>
  <c r="DC182" i="1"/>
  <c r="DE182" i="1"/>
  <c r="DF182" i="1"/>
  <c r="DG182" i="1"/>
  <c r="DH182" i="1"/>
  <c r="DI182" i="1"/>
  <c r="DL182" i="1"/>
  <c r="CJ183" i="1"/>
  <c r="CK183" i="1"/>
  <c r="CL183" i="1"/>
  <c r="CM183" i="1"/>
  <c r="CN183" i="1"/>
  <c r="CO183" i="1"/>
  <c r="CP183" i="1"/>
  <c r="CQ183" i="1"/>
  <c r="CR183" i="1"/>
  <c r="CS183" i="1"/>
  <c r="CT183" i="1"/>
  <c r="CU183" i="1"/>
  <c r="CV183" i="1"/>
  <c r="CW183" i="1"/>
  <c r="CX183" i="1"/>
  <c r="CY183" i="1"/>
  <c r="CZ183" i="1"/>
  <c r="DA183" i="1"/>
  <c r="DB183" i="1"/>
  <c r="DC183" i="1"/>
  <c r="DD183" i="1"/>
  <c r="DE183" i="1"/>
  <c r="DF183" i="1"/>
  <c r="DG183" i="1"/>
  <c r="DH183" i="1"/>
  <c r="DI183" i="1"/>
  <c r="DJ183" i="1"/>
  <c r="DK183" i="1"/>
  <c r="DL183" i="1"/>
  <c r="CJ184" i="1"/>
  <c r="CK184" i="1"/>
  <c r="CL184" i="1"/>
  <c r="CM184" i="1"/>
  <c r="CN184" i="1"/>
  <c r="CO184" i="1"/>
  <c r="CP184" i="1"/>
  <c r="CQ184" i="1"/>
  <c r="CR184" i="1"/>
  <c r="CS184" i="1"/>
  <c r="CU184" i="1"/>
  <c r="CV184" i="1"/>
  <c r="CW184" i="1"/>
  <c r="CX184" i="1"/>
  <c r="CY184" i="1"/>
  <c r="CZ184" i="1"/>
  <c r="DA184" i="1"/>
  <c r="DB184" i="1"/>
  <c r="DC184" i="1"/>
  <c r="DD184" i="1"/>
  <c r="DE184" i="1"/>
  <c r="DF184" i="1"/>
  <c r="DG184" i="1"/>
  <c r="DH184" i="1"/>
  <c r="DI184" i="1"/>
  <c r="DJ184" i="1"/>
  <c r="DK184" i="1"/>
  <c r="DL184" i="1"/>
  <c r="CJ185" i="1"/>
  <c r="CK185" i="1"/>
  <c r="CL185" i="1"/>
  <c r="CM185" i="1"/>
  <c r="CN185" i="1"/>
  <c r="CO185" i="1"/>
  <c r="CP185" i="1"/>
  <c r="CQ185" i="1"/>
  <c r="CR185" i="1"/>
  <c r="CS185" i="1"/>
  <c r="CT185" i="1"/>
  <c r="CU185" i="1"/>
  <c r="CV185" i="1"/>
  <c r="CW185" i="1"/>
  <c r="CX185" i="1"/>
  <c r="CY185" i="1"/>
  <c r="CZ185" i="1"/>
  <c r="DA185" i="1"/>
  <c r="DB185" i="1"/>
  <c r="DC185" i="1"/>
  <c r="DD185" i="1"/>
  <c r="DE185" i="1"/>
  <c r="DF185" i="1"/>
  <c r="DG185" i="1"/>
  <c r="DH185" i="1"/>
  <c r="DI185" i="1"/>
  <c r="DJ185" i="1"/>
  <c r="DK185" i="1"/>
  <c r="DL185" i="1"/>
  <c r="CJ193" i="1"/>
  <c r="CK193" i="1"/>
  <c r="CL193" i="1"/>
  <c r="CM193" i="1"/>
  <c r="CN193" i="1"/>
  <c r="CO193" i="1"/>
  <c r="CP193" i="1"/>
  <c r="CQ193" i="1"/>
  <c r="CR193" i="1"/>
  <c r="CS193" i="1"/>
  <c r="CT193" i="1"/>
  <c r="CU193" i="1"/>
  <c r="CV193" i="1"/>
  <c r="CW193" i="1"/>
  <c r="CX193" i="1"/>
  <c r="CY193" i="1"/>
  <c r="CZ193" i="1"/>
  <c r="DA193" i="1"/>
  <c r="DB193" i="1"/>
  <c r="DC193" i="1"/>
  <c r="DD193" i="1"/>
  <c r="DE193" i="1"/>
  <c r="DF193" i="1"/>
  <c r="DG193" i="1"/>
  <c r="DH193" i="1"/>
  <c r="DI193" i="1"/>
  <c r="DJ193" i="1"/>
  <c r="DK193" i="1"/>
  <c r="DL193" i="1"/>
  <c r="CJ210" i="1"/>
  <c r="CK210" i="1"/>
  <c r="CL210" i="1"/>
  <c r="CM210" i="1"/>
  <c r="CN210" i="1"/>
  <c r="CO210" i="1"/>
  <c r="CP210" i="1"/>
  <c r="CQ210" i="1"/>
  <c r="CR210" i="1"/>
  <c r="CS210" i="1"/>
  <c r="CT210" i="1"/>
  <c r="CU210" i="1"/>
  <c r="CV210" i="1"/>
  <c r="CW210" i="1"/>
  <c r="CX210" i="1"/>
  <c r="CY210" i="1"/>
  <c r="CZ210" i="1"/>
  <c r="DA210" i="1"/>
  <c r="DB210" i="1"/>
  <c r="DC210" i="1"/>
  <c r="DD210" i="1"/>
  <c r="DE210" i="1"/>
  <c r="DF210" i="1"/>
  <c r="DG210" i="1"/>
  <c r="DH210" i="1"/>
  <c r="DI210" i="1"/>
  <c r="DJ210" i="1"/>
  <c r="DK210" i="1"/>
  <c r="DL210" i="1"/>
  <c r="CY211" i="1" l="1"/>
  <c r="CS211" i="1"/>
  <c r="CZ211" i="1"/>
  <c r="CJ211" i="1"/>
  <c r="DI211" i="1"/>
  <c r="DH211" i="1"/>
  <c r="CK211" i="1"/>
  <c r="CR211" i="1"/>
  <c r="DA211" i="1"/>
  <c r="DC211" i="1"/>
  <c r="CX211" i="1"/>
  <c r="CL211" i="1"/>
  <c r="DE211" i="1"/>
  <c r="DF211" i="1"/>
  <c r="CP211" i="1"/>
  <c r="DK211" i="1"/>
  <c r="CQ211" i="1"/>
  <c r="CT211" i="1"/>
  <c r="DG211" i="1"/>
  <c r="CW211" i="1"/>
  <c r="DL211" i="1"/>
  <c r="CV211" i="1"/>
  <c r="CU211" i="1"/>
  <c r="DD211" i="1"/>
  <c r="CN211" i="1"/>
  <c r="CM211" i="1"/>
  <c r="CO211" i="1"/>
  <c r="DJ211" i="1"/>
  <c r="DB211" i="1"/>
  <c r="AM178" i="1"/>
  <c r="AN178" i="1"/>
  <c r="AO178" i="1"/>
  <c r="AP178" i="1"/>
  <c r="AQ178" i="1"/>
  <c r="AR178" i="1"/>
  <c r="AS178" i="1"/>
  <c r="AT178" i="1"/>
  <c r="AU178" i="1"/>
  <c r="AV178" i="1"/>
  <c r="AW178" i="1"/>
  <c r="AX178" i="1"/>
  <c r="AY178" i="1"/>
  <c r="AZ178" i="1"/>
  <c r="BA178" i="1"/>
  <c r="BB178" i="1"/>
  <c r="BC178" i="1"/>
  <c r="BD178" i="1"/>
  <c r="BE178" i="1"/>
  <c r="BF178" i="1"/>
  <c r="BG178" i="1"/>
  <c r="BH178" i="1"/>
  <c r="BI178" i="1"/>
  <c r="BJ178" i="1"/>
  <c r="BK178" i="1"/>
  <c r="BL178" i="1"/>
  <c r="BM178" i="1"/>
  <c r="BN178" i="1"/>
  <c r="BO178" i="1"/>
  <c r="BP178" i="1"/>
  <c r="BQ178" i="1"/>
  <c r="BR178" i="1"/>
  <c r="BS178" i="1"/>
  <c r="BT178" i="1"/>
  <c r="BU178" i="1"/>
  <c r="BV178" i="1"/>
  <c r="BW178" i="1"/>
  <c r="BX178" i="1"/>
  <c r="BY178" i="1"/>
  <c r="BZ178" i="1"/>
  <c r="CA178" i="1"/>
  <c r="CB178" i="1"/>
  <c r="CC178" i="1"/>
  <c r="CD178" i="1"/>
  <c r="CE178" i="1"/>
  <c r="CF178" i="1"/>
  <c r="CG178" i="1"/>
  <c r="CH178" i="1"/>
  <c r="CI178" i="1"/>
  <c r="AM179" i="1"/>
  <c r="AN179" i="1"/>
  <c r="AP179" i="1"/>
  <c r="AQ179" i="1"/>
  <c r="AR179" i="1"/>
  <c r="AS179" i="1"/>
  <c r="AT179" i="1"/>
  <c r="AW179" i="1"/>
  <c r="AX179" i="1"/>
  <c r="AY179" i="1"/>
  <c r="AZ179" i="1"/>
  <c r="BA179" i="1"/>
  <c r="BE179" i="1"/>
  <c r="BG179" i="1"/>
  <c r="BH179" i="1"/>
  <c r="BI179" i="1"/>
  <c r="BJ179" i="1"/>
  <c r="BK179" i="1"/>
  <c r="BL179" i="1"/>
  <c r="BM179" i="1"/>
  <c r="BN179" i="1"/>
  <c r="BO179" i="1"/>
  <c r="BP179" i="1"/>
  <c r="BQ179" i="1"/>
  <c r="BR179" i="1"/>
  <c r="BS179" i="1"/>
  <c r="BT179" i="1"/>
  <c r="BU179" i="1"/>
  <c r="BV179" i="1"/>
  <c r="BX179" i="1"/>
  <c r="BY179" i="1"/>
  <c r="BZ179" i="1"/>
  <c r="CA179" i="1"/>
  <c r="CB179" i="1"/>
  <c r="CC179" i="1"/>
  <c r="CD179" i="1"/>
  <c r="CF179" i="1"/>
  <c r="AM180" i="1"/>
  <c r="AN180" i="1"/>
  <c r="AO180" i="1"/>
  <c r="AP180" i="1"/>
  <c r="AQ180" i="1"/>
  <c r="AR180" i="1"/>
  <c r="AS180" i="1"/>
  <c r="AT180" i="1"/>
  <c r="AU180" i="1"/>
  <c r="AV180" i="1"/>
  <c r="AW180" i="1"/>
  <c r="AX180" i="1"/>
  <c r="AY180" i="1"/>
  <c r="AZ180" i="1"/>
  <c r="BA180" i="1"/>
  <c r="BB180" i="1"/>
  <c r="BC180" i="1"/>
  <c r="BD180" i="1"/>
  <c r="BE180" i="1"/>
  <c r="BF180" i="1"/>
  <c r="BG180" i="1"/>
  <c r="BH180" i="1"/>
  <c r="BI180" i="1"/>
  <c r="BJ180" i="1"/>
  <c r="BK180" i="1"/>
  <c r="BL180" i="1"/>
  <c r="BM180" i="1"/>
  <c r="BN180" i="1"/>
  <c r="BO180" i="1"/>
  <c r="BP180" i="1"/>
  <c r="BQ180" i="1"/>
  <c r="BR180" i="1"/>
  <c r="BS180" i="1"/>
  <c r="BT180" i="1"/>
  <c r="BU180" i="1"/>
  <c r="BV180" i="1"/>
  <c r="BW180" i="1"/>
  <c r="BX180" i="1"/>
  <c r="BY180" i="1"/>
  <c r="BZ180" i="1"/>
  <c r="CA180" i="1"/>
  <c r="CB180" i="1"/>
  <c r="CC180" i="1"/>
  <c r="CD180" i="1"/>
  <c r="CE180" i="1"/>
  <c r="CF180" i="1"/>
  <c r="CG180" i="1"/>
  <c r="CH180" i="1"/>
  <c r="CI180" i="1"/>
  <c r="AM181" i="1"/>
  <c r="AN181" i="1"/>
  <c r="AO181" i="1"/>
  <c r="AP181" i="1"/>
  <c r="AQ181" i="1"/>
  <c r="AR181" i="1"/>
  <c r="AS181" i="1"/>
  <c r="AT181" i="1"/>
  <c r="AU181" i="1"/>
  <c r="AV181" i="1"/>
  <c r="AW181" i="1"/>
  <c r="AX181" i="1"/>
  <c r="AY181" i="1"/>
  <c r="AZ181" i="1"/>
  <c r="BA181" i="1"/>
  <c r="BB181" i="1"/>
  <c r="BC181" i="1"/>
  <c r="BD181" i="1"/>
  <c r="BE181" i="1"/>
  <c r="BF181" i="1"/>
  <c r="BG181" i="1"/>
  <c r="BH181" i="1"/>
  <c r="BI181" i="1"/>
  <c r="BJ181" i="1"/>
  <c r="BK181" i="1"/>
  <c r="BL181" i="1"/>
  <c r="BM181" i="1"/>
  <c r="BN181" i="1"/>
  <c r="BO181" i="1"/>
  <c r="BP181" i="1"/>
  <c r="BQ181" i="1"/>
  <c r="BR181" i="1"/>
  <c r="BS181" i="1"/>
  <c r="BT181" i="1"/>
  <c r="BU181" i="1"/>
  <c r="BV181" i="1"/>
  <c r="BW181" i="1"/>
  <c r="BX181" i="1"/>
  <c r="BZ181" i="1"/>
  <c r="CA181" i="1"/>
  <c r="CB181" i="1"/>
  <c r="CC181" i="1"/>
  <c r="CD181" i="1"/>
  <c r="CE181" i="1"/>
  <c r="CF181" i="1"/>
  <c r="CH181" i="1"/>
  <c r="AN182" i="1"/>
  <c r="AO182" i="1"/>
  <c r="AP182" i="1"/>
  <c r="AQ182" i="1"/>
  <c r="AR182" i="1"/>
  <c r="AS182" i="1"/>
  <c r="AT182" i="1"/>
  <c r="AV182" i="1"/>
  <c r="AW182" i="1"/>
  <c r="AX182" i="1"/>
  <c r="AY182" i="1"/>
  <c r="AZ182" i="1"/>
  <c r="BA182" i="1"/>
  <c r="BB182" i="1"/>
  <c r="BC182" i="1"/>
  <c r="BD182" i="1"/>
  <c r="BE182" i="1"/>
  <c r="BF182" i="1"/>
  <c r="BG182" i="1"/>
  <c r="BI182" i="1"/>
  <c r="BJ182" i="1"/>
  <c r="BK182" i="1"/>
  <c r="BL182" i="1"/>
  <c r="BN182" i="1"/>
  <c r="BO182" i="1"/>
  <c r="BQ182" i="1"/>
  <c r="BR182" i="1"/>
  <c r="BT182" i="1"/>
  <c r="BV182" i="1"/>
  <c r="BW182" i="1"/>
  <c r="BX182" i="1"/>
  <c r="BY182" i="1"/>
  <c r="BZ182" i="1"/>
  <c r="CA182" i="1"/>
  <c r="CB182" i="1"/>
  <c r="CC182" i="1"/>
  <c r="CD182" i="1"/>
  <c r="CE182" i="1"/>
  <c r="CF182" i="1"/>
  <c r="CH182" i="1"/>
  <c r="AM183" i="1"/>
  <c r="AN183" i="1"/>
  <c r="AO183" i="1"/>
  <c r="AP183" i="1"/>
  <c r="AQ183" i="1"/>
  <c r="AR183" i="1"/>
  <c r="AS183" i="1"/>
  <c r="AT183" i="1"/>
  <c r="AU183" i="1"/>
  <c r="AV183" i="1"/>
  <c r="AW183" i="1"/>
  <c r="AX183" i="1"/>
  <c r="AY183" i="1"/>
  <c r="AZ183" i="1"/>
  <c r="BA183" i="1"/>
  <c r="BB183" i="1"/>
  <c r="BC183" i="1"/>
  <c r="BD183" i="1"/>
  <c r="BE183" i="1"/>
  <c r="BF183" i="1"/>
  <c r="BG183" i="1"/>
  <c r="BH183" i="1"/>
  <c r="BI183" i="1"/>
  <c r="BJ183" i="1"/>
  <c r="BK183" i="1"/>
  <c r="BL183" i="1"/>
  <c r="BM183" i="1"/>
  <c r="BN183" i="1"/>
  <c r="BO183" i="1"/>
  <c r="BP183" i="1"/>
  <c r="BQ183" i="1"/>
  <c r="BR183" i="1"/>
  <c r="BS183" i="1"/>
  <c r="BT183" i="1"/>
  <c r="BU183" i="1"/>
  <c r="BV183" i="1"/>
  <c r="BW183" i="1"/>
  <c r="BX183" i="1"/>
  <c r="BY183" i="1"/>
  <c r="BZ183" i="1"/>
  <c r="CA183" i="1"/>
  <c r="CB183" i="1"/>
  <c r="CC183" i="1"/>
  <c r="CD183" i="1"/>
  <c r="CE183" i="1"/>
  <c r="CF183" i="1"/>
  <c r="CG183" i="1"/>
  <c r="CH183" i="1"/>
  <c r="CI183" i="1"/>
  <c r="AM184" i="1"/>
  <c r="AN184" i="1"/>
  <c r="AO184" i="1"/>
  <c r="AP184" i="1"/>
  <c r="AQ184" i="1"/>
  <c r="AR184" i="1"/>
  <c r="AS184" i="1"/>
  <c r="AT184" i="1"/>
  <c r="AU184" i="1"/>
  <c r="AV184" i="1"/>
  <c r="AW184" i="1"/>
  <c r="AX184" i="1"/>
  <c r="AY184" i="1"/>
  <c r="AZ184" i="1"/>
  <c r="BA184" i="1"/>
  <c r="BB184" i="1"/>
  <c r="BC184" i="1"/>
  <c r="BD184" i="1"/>
  <c r="BE184" i="1"/>
  <c r="BF184" i="1"/>
  <c r="BG184" i="1"/>
  <c r="BH184" i="1"/>
  <c r="BI184" i="1"/>
  <c r="BJ184" i="1"/>
  <c r="BK184" i="1"/>
  <c r="BL184" i="1"/>
  <c r="BM184" i="1"/>
  <c r="BN184" i="1"/>
  <c r="BO184" i="1"/>
  <c r="BP184" i="1"/>
  <c r="BQ184" i="1"/>
  <c r="BR184" i="1"/>
  <c r="BS184" i="1"/>
  <c r="BT184" i="1"/>
  <c r="BU184" i="1"/>
  <c r="BV184" i="1"/>
  <c r="BW184" i="1"/>
  <c r="BX184" i="1"/>
  <c r="BY184" i="1"/>
  <c r="BZ184" i="1"/>
  <c r="CA184" i="1"/>
  <c r="CB184" i="1"/>
  <c r="CC184" i="1"/>
  <c r="CD184" i="1"/>
  <c r="CE184" i="1"/>
  <c r="CF184" i="1"/>
  <c r="CG184" i="1"/>
  <c r="CH184" i="1"/>
  <c r="CI184" i="1"/>
  <c r="AM185" i="1"/>
  <c r="AN185" i="1"/>
  <c r="AO185" i="1"/>
  <c r="AP185" i="1"/>
  <c r="AQ185" i="1"/>
  <c r="AR185" i="1"/>
  <c r="AS185" i="1"/>
  <c r="AT185" i="1"/>
  <c r="AU185" i="1"/>
  <c r="AV185" i="1"/>
  <c r="AW185" i="1"/>
  <c r="AX185" i="1"/>
  <c r="AY185" i="1"/>
  <c r="AZ185" i="1"/>
  <c r="BA185" i="1"/>
  <c r="BB185" i="1"/>
  <c r="BC185" i="1"/>
  <c r="BD185" i="1"/>
  <c r="BE185" i="1"/>
  <c r="BF185" i="1"/>
  <c r="BG185" i="1"/>
  <c r="BH185" i="1"/>
  <c r="BI185" i="1"/>
  <c r="BJ185" i="1"/>
  <c r="BK185" i="1"/>
  <c r="BL185" i="1"/>
  <c r="BM185" i="1"/>
  <c r="BN185" i="1"/>
  <c r="BO185" i="1"/>
  <c r="BP185" i="1"/>
  <c r="BQ185" i="1"/>
  <c r="BR185" i="1"/>
  <c r="BS185" i="1"/>
  <c r="BT185" i="1"/>
  <c r="BU185" i="1"/>
  <c r="BV185" i="1"/>
  <c r="BW185" i="1"/>
  <c r="BX185" i="1"/>
  <c r="BY185" i="1"/>
  <c r="BZ185" i="1"/>
  <c r="CA185" i="1"/>
  <c r="CB185" i="1"/>
  <c r="CC185" i="1"/>
  <c r="CD185" i="1"/>
  <c r="CE185" i="1"/>
  <c r="CF185" i="1"/>
  <c r="CG185" i="1"/>
  <c r="CH185" i="1"/>
  <c r="CI185" i="1"/>
  <c r="AM193" i="1"/>
  <c r="AN193" i="1"/>
  <c r="AO193" i="1"/>
  <c r="AP193" i="1"/>
  <c r="AQ193" i="1"/>
  <c r="AR193" i="1"/>
  <c r="AS193" i="1"/>
  <c r="AT193" i="1"/>
  <c r="AU193" i="1"/>
  <c r="AV193" i="1"/>
  <c r="AW193" i="1"/>
  <c r="AX193" i="1"/>
  <c r="AY193" i="1"/>
  <c r="AZ193" i="1"/>
  <c r="BA193" i="1"/>
  <c r="BB193" i="1"/>
  <c r="BC193" i="1"/>
  <c r="BD193" i="1"/>
  <c r="BE193" i="1"/>
  <c r="BF193" i="1"/>
  <c r="BG193" i="1"/>
  <c r="BH193" i="1"/>
  <c r="BI193" i="1"/>
  <c r="BJ193" i="1"/>
  <c r="BK193" i="1"/>
  <c r="BL193" i="1"/>
  <c r="BM193" i="1"/>
  <c r="BN193" i="1"/>
  <c r="BO193" i="1"/>
  <c r="BP193" i="1"/>
  <c r="BQ193" i="1"/>
  <c r="BR193" i="1"/>
  <c r="BS193" i="1"/>
  <c r="BT193" i="1"/>
  <c r="BU193" i="1"/>
  <c r="BV193" i="1"/>
  <c r="BW193" i="1"/>
  <c r="BX193" i="1"/>
  <c r="BY193" i="1"/>
  <c r="BZ193" i="1"/>
  <c r="CA193" i="1"/>
  <c r="CB193" i="1"/>
  <c r="CC193" i="1"/>
  <c r="CD193" i="1"/>
  <c r="CE193" i="1"/>
  <c r="CF193" i="1"/>
  <c r="CG193" i="1"/>
  <c r="CH193" i="1"/>
  <c r="CI193" i="1"/>
  <c r="AM210" i="1"/>
  <c r="AN210" i="1"/>
  <c r="AO210" i="1"/>
  <c r="AP210" i="1"/>
  <c r="AQ210" i="1"/>
  <c r="AR210" i="1"/>
  <c r="AS210" i="1"/>
  <c r="AT210" i="1"/>
  <c r="AU210" i="1"/>
  <c r="AV210" i="1"/>
  <c r="AW210" i="1"/>
  <c r="AX210" i="1"/>
  <c r="AY210" i="1"/>
  <c r="AZ210" i="1"/>
  <c r="BA210" i="1"/>
  <c r="BB210" i="1"/>
  <c r="BC210" i="1"/>
  <c r="BD210" i="1"/>
  <c r="BE210" i="1"/>
  <c r="BF210" i="1"/>
  <c r="BG210" i="1"/>
  <c r="BH210" i="1"/>
  <c r="BI210" i="1"/>
  <c r="BJ210" i="1"/>
  <c r="BK210" i="1"/>
  <c r="BL210" i="1"/>
  <c r="BM210" i="1"/>
  <c r="BN210" i="1"/>
  <c r="BO210" i="1"/>
  <c r="BP210" i="1"/>
  <c r="BQ210" i="1"/>
  <c r="BR210" i="1"/>
  <c r="BS210" i="1"/>
  <c r="BT210" i="1"/>
  <c r="BU210" i="1"/>
  <c r="BV210" i="1"/>
  <c r="BW210" i="1"/>
  <c r="BX210" i="1"/>
  <c r="BY210" i="1"/>
  <c r="BZ210" i="1"/>
  <c r="CA210" i="1"/>
  <c r="CB210" i="1"/>
  <c r="CC210" i="1"/>
  <c r="CD210" i="1"/>
  <c r="CE210" i="1"/>
  <c r="CF210" i="1"/>
  <c r="CG210" i="1"/>
  <c r="CH210" i="1"/>
  <c r="CI210" i="1"/>
  <c r="AV211" i="1" l="1"/>
  <c r="CD211" i="1"/>
  <c r="AN211" i="1"/>
  <c r="BT211" i="1"/>
  <c r="CE211" i="1"/>
  <c r="BW211" i="1"/>
  <c r="CA211" i="1"/>
  <c r="BV211" i="1"/>
  <c r="BU211" i="1"/>
  <c r="BM211" i="1"/>
  <c r="BE211" i="1"/>
  <c r="AW211" i="1"/>
  <c r="AO211" i="1"/>
  <c r="CC211" i="1"/>
  <c r="BL211" i="1"/>
  <c r="BD211" i="1"/>
  <c r="BN211" i="1"/>
  <c r="BF211" i="1"/>
  <c r="BY211" i="1"/>
  <c r="CB211" i="1"/>
  <c r="BZ211" i="1"/>
  <c r="AX211" i="1"/>
  <c r="CG211" i="1"/>
  <c r="BX211" i="1"/>
  <c r="CF211" i="1"/>
  <c r="BP211" i="1"/>
  <c r="BH211" i="1"/>
  <c r="AZ211" i="1"/>
  <c r="AR211" i="1"/>
  <c r="CI211" i="1"/>
  <c r="BS211" i="1"/>
  <c r="BK211" i="1"/>
  <c r="BC211" i="1"/>
  <c r="AU211" i="1"/>
  <c r="AM211" i="1"/>
  <c r="AP211" i="1"/>
  <c r="BO211" i="1"/>
  <c r="BG211" i="1"/>
  <c r="CH211" i="1"/>
  <c r="BR211" i="1"/>
  <c r="BJ211" i="1"/>
  <c r="BB211" i="1"/>
  <c r="AT211" i="1"/>
  <c r="AQ211" i="1"/>
  <c r="BQ211" i="1"/>
  <c r="BI211" i="1"/>
  <c r="BA211" i="1"/>
  <c r="AS211" i="1"/>
  <c r="AY211" i="1"/>
  <c r="E178" i="1"/>
  <c r="F178" i="1"/>
  <c r="G178" i="1"/>
  <c r="H178" i="1"/>
  <c r="I178" i="1"/>
  <c r="J178" i="1"/>
  <c r="K178" i="1"/>
  <c r="L178" i="1"/>
  <c r="M178" i="1"/>
  <c r="N178" i="1"/>
  <c r="O178" i="1"/>
  <c r="P178" i="1"/>
  <c r="Q178" i="1"/>
  <c r="R178" i="1"/>
  <c r="S178" i="1"/>
  <c r="T178" i="1"/>
  <c r="U178" i="1"/>
  <c r="V178" i="1"/>
  <c r="W178" i="1"/>
  <c r="X178" i="1"/>
  <c r="Y178" i="1"/>
  <c r="Z178" i="1"/>
  <c r="AA178" i="1"/>
  <c r="AB178" i="1"/>
  <c r="AC178" i="1"/>
  <c r="AD178" i="1"/>
  <c r="AE178" i="1"/>
  <c r="AF178" i="1"/>
  <c r="AG178" i="1"/>
  <c r="AH178" i="1"/>
  <c r="AI178" i="1"/>
  <c r="AJ178" i="1"/>
  <c r="AK178" i="1"/>
  <c r="AL178" i="1"/>
  <c r="E179" i="1"/>
  <c r="K179" i="1"/>
  <c r="T179" i="1"/>
  <c r="U179" i="1"/>
  <c r="Y179" i="1"/>
  <c r="Z179" i="1"/>
  <c r="AC179" i="1"/>
  <c r="AE179" i="1"/>
  <c r="AG179" i="1"/>
  <c r="AH179" i="1"/>
  <c r="AI179" i="1"/>
  <c r="AJ179" i="1"/>
  <c r="AK179" i="1"/>
  <c r="AL179" i="1"/>
  <c r="E180" i="1"/>
  <c r="F180" i="1"/>
  <c r="G180" i="1"/>
  <c r="H180" i="1"/>
  <c r="I180" i="1"/>
  <c r="J180" i="1"/>
  <c r="K180" i="1"/>
  <c r="L180" i="1"/>
  <c r="M180" i="1"/>
  <c r="N180" i="1"/>
  <c r="O180" i="1"/>
  <c r="P180" i="1"/>
  <c r="Q180" i="1"/>
  <c r="R180" i="1"/>
  <c r="S180" i="1"/>
  <c r="T180" i="1"/>
  <c r="U180" i="1"/>
  <c r="V180" i="1"/>
  <c r="W180" i="1"/>
  <c r="X180" i="1"/>
  <c r="Y180" i="1"/>
  <c r="Z180" i="1"/>
  <c r="AA180" i="1"/>
  <c r="AB180" i="1"/>
  <c r="AC180" i="1"/>
  <c r="AD180" i="1"/>
  <c r="AE180" i="1"/>
  <c r="AF180" i="1"/>
  <c r="AG180" i="1"/>
  <c r="AH180" i="1"/>
  <c r="AI180" i="1"/>
  <c r="AJ180" i="1"/>
  <c r="AK180" i="1"/>
  <c r="AL180" i="1"/>
  <c r="E181" i="1"/>
  <c r="F181" i="1"/>
  <c r="G181" i="1"/>
  <c r="H181" i="1"/>
  <c r="I181" i="1"/>
  <c r="J181" i="1"/>
  <c r="K181" i="1"/>
  <c r="L181" i="1"/>
  <c r="M181" i="1"/>
  <c r="N181" i="1"/>
  <c r="O181" i="1"/>
  <c r="P181" i="1"/>
  <c r="Q181" i="1"/>
  <c r="R181" i="1"/>
  <c r="S181" i="1"/>
  <c r="T181" i="1"/>
  <c r="U181" i="1"/>
  <c r="V181" i="1"/>
  <c r="W181" i="1"/>
  <c r="X181" i="1"/>
  <c r="Y181" i="1"/>
  <c r="Z181" i="1"/>
  <c r="AA181" i="1"/>
  <c r="AB181" i="1"/>
  <c r="AC181" i="1"/>
  <c r="AD181" i="1"/>
  <c r="AE181" i="1"/>
  <c r="AF181" i="1"/>
  <c r="AG181" i="1"/>
  <c r="AH181" i="1"/>
  <c r="AI181" i="1"/>
  <c r="AJ181" i="1"/>
  <c r="AK181" i="1"/>
  <c r="AL181" i="1"/>
  <c r="E182" i="1"/>
  <c r="T182" i="1"/>
  <c r="U182" i="1"/>
  <c r="Y182" i="1"/>
  <c r="Z182" i="1"/>
  <c r="AC182" i="1"/>
  <c r="AD182" i="1"/>
  <c r="AE182" i="1"/>
  <c r="AF182" i="1"/>
  <c r="AG182" i="1"/>
  <c r="AH182" i="1"/>
  <c r="AI182" i="1"/>
  <c r="AJ182" i="1"/>
  <c r="AK182" i="1"/>
  <c r="AL182" i="1"/>
  <c r="E183" i="1"/>
  <c r="F183" i="1"/>
  <c r="G183" i="1"/>
  <c r="H183" i="1"/>
  <c r="I183" i="1"/>
  <c r="J183" i="1"/>
  <c r="K183" i="1"/>
  <c r="L183" i="1"/>
  <c r="M183" i="1"/>
  <c r="N183" i="1"/>
  <c r="O183" i="1"/>
  <c r="P183" i="1"/>
  <c r="Q183" i="1"/>
  <c r="R183" i="1"/>
  <c r="S183" i="1"/>
  <c r="T183" i="1"/>
  <c r="U183" i="1"/>
  <c r="V183" i="1"/>
  <c r="W183" i="1"/>
  <c r="X183" i="1"/>
  <c r="Y183" i="1"/>
  <c r="Z183" i="1"/>
  <c r="AA183" i="1"/>
  <c r="AB183" i="1"/>
  <c r="AC183" i="1"/>
  <c r="AD183" i="1"/>
  <c r="AE183" i="1"/>
  <c r="AF183" i="1"/>
  <c r="AG183" i="1"/>
  <c r="AH183" i="1"/>
  <c r="AI183" i="1"/>
  <c r="AJ183" i="1"/>
  <c r="AK183" i="1"/>
  <c r="AL183" i="1"/>
  <c r="E184" i="1"/>
  <c r="F184" i="1"/>
  <c r="G184" i="1"/>
  <c r="H184" i="1"/>
  <c r="I184" i="1"/>
  <c r="J184" i="1"/>
  <c r="K184" i="1"/>
  <c r="L184" i="1"/>
  <c r="M184" i="1"/>
  <c r="N184" i="1"/>
  <c r="O184" i="1"/>
  <c r="P184" i="1"/>
  <c r="Q184" i="1"/>
  <c r="R184" i="1"/>
  <c r="S184" i="1"/>
  <c r="T184" i="1"/>
  <c r="U184" i="1"/>
  <c r="V184" i="1"/>
  <c r="W184" i="1"/>
  <c r="X184" i="1"/>
  <c r="Y184" i="1"/>
  <c r="Z184" i="1"/>
  <c r="AA184" i="1"/>
  <c r="AB184" i="1"/>
  <c r="AC184" i="1"/>
  <c r="AD184" i="1"/>
  <c r="AE184" i="1"/>
  <c r="AF184" i="1"/>
  <c r="AG184" i="1"/>
  <c r="AH184" i="1"/>
  <c r="AI184" i="1"/>
  <c r="AJ184" i="1"/>
  <c r="AK184" i="1"/>
  <c r="AL184" i="1"/>
  <c r="E185" i="1"/>
  <c r="F185" i="1"/>
  <c r="G185" i="1"/>
  <c r="H185" i="1"/>
  <c r="I185" i="1"/>
  <c r="J185" i="1"/>
  <c r="K185" i="1"/>
  <c r="L185" i="1"/>
  <c r="M185" i="1"/>
  <c r="N185" i="1"/>
  <c r="O185" i="1"/>
  <c r="P185" i="1"/>
  <c r="Q185" i="1"/>
  <c r="R185" i="1"/>
  <c r="S185" i="1"/>
  <c r="T185" i="1"/>
  <c r="U185" i="1"/>
  <c r="V185" i="1"/>
  <c r="W185" i="1"/>
  <c r="X185" i="1"/>
  <c r="Y185" i="1"/>
  <c r="Z185" i="1"/>
  <c r="AA185" i="1"/>
  <c r="AB185" i="1"/>
  <c r="AC185" i="1"/>
  <c r="AD185" i="1"/>
  <c r="AE185" i="1"/>
  <c r="AF185" i="1"/>
  <c r="AG185" i="1"/>
  <c r="AH185" i="1"/>
  <c r="AI185" i="1"/>
  <c r="AJ185" i="1"/>
  <c r="AK185" i="1"/>
  <c r="AL185" i="1"/>
  <c r="D180" i="1"/>
  <c r="D183" i="1"/>
  <c r="D184" i="1"/>
  <c r="D185" i="1"/>
  <c r="AL210" i="1" l="1"/>
  <c r="AL193" i="1"/>
  <c r="AL211" i="1" s="1"/>
  <c r="W193" i="1"/>
  <c r="W210" i="1"/>
  <c r="W211" i="1" l="1"/>
  <c r="AE193" i="1"/>
  <c r="AF193" i="1"/>
  <c r="AG193" i="1"/>
  <c r="AH193" i="1"/>
  <c r="AI193" i="1"/>
  <c r="AJ193" i="1"/>
  <c r="AK193" i="1"/>
  <c r="AE210" i="1"/>
  <c r="AF210" i="1"/>
  <c r="AG210" i="1"/>
  <c r="AH210" i="1"/>
  <c r="AI210" i="1"/>
  <c r="AJ210" i="1"/>
  <c r="AK210" i="1"/>
  <c r="E193" i="1"/>
  <c r="F193" i="1"/>
  <c r="G193" i="1"/>
  <c r="H193" i="1"/>
  <c r="I193" i="1"/>
  <c r="J193" i="1"/>
  <c r="K193" i="1"/>
  <c r="L193" i="1"/>
  <c r="M193" i="1"/>
  <c r="N193" i="1"/>
  <c r="O193" i="1"/>
  <c r="P193" i="1"/>
  <c r="Q193" i="1"/>
  <c r="R193" i="1"/>
  <c r="S193" i="1"/>
  <c r="T193" i="1"/>
  <c r="U193" i="1"/>
  <c r="V193" i="1"/>
  <c r="E210" i="1"/>
  <c r="F210" i="1"/>
  <c r="G210" i="1"/>
  <c r="H210" i="1"/>
  <c r="I210" i="1"/>
  <c r="J210" i="1"/>
  <c r="K210" i="1"/>
  <c r="L210" i="1"/>
  <c r="M210" i="1"/>
  <c r="N210" i="1"/>
  <c r="O210" i="1"/>
  <c r="P210" i="1"/>
  <c r="Q210" i="1"/>
  <c r="R210" i="1"/>
  <c r="S210" i="1"/>
  <c r="T210" i="1"/>
  <c r="U210" i="1"/>
  <c r="V210" i="1"/>
  <c r="AK211" i="1" l="1"/>
  <c r="AE211" i="1"/>
  <c r="AH211" i="1"/>
  <c r="AG211" i="1"/>
  <c r="AJ211" i="1"/>
  <c r="AF211" i="1"/>
  <c r="AI211" i="1"/>
  <c r="X193" i="1"/>
  <c r="Y193" i="1"/>
  <c r="Z193" i="1"/>
  <c r="AA193" i="1"/>
  <c r="AB193" i="1"/>
  <c r="AC193" i="1"/>
  <c r="AD193" i="1"/>
  <c r="X210" i="1"/>
  <c r="Y210" i="1"/>
  <c r="Z210" i="1"/>
  <c r="AA210" i="1"/>
  <c r="AB210" i="1"/>
  <c r="AC210" i="1"/>
  <c r="AD210" i="1"/>
  <c r="E211" i="1"/>
  <c r="F211" i="1"/>
  <c r="G211" i="1"/>
  <c r="H211" i="1"/>
  <c r="I211" i="1"/>
  <c r="J211" i="1"/>
  <c r="K211" i="1"/>
  <c r="L211" i="1"/>
  <c r="M211" i="1"/>
  <c r="N211" i="1"/>
  <c r="O211" i="1"/>
  <c r="P211" i="1"/>
  <c r="Q211" i="1"/>
  <c r="R211" i="1"/>
  <c r="S211" i="1"/>
  <c r="T211" i="1"/>
  <c r="U211" i="1"/>
  <c r="V211" i="1"/>
  <c r="D178" i="1"/>
  <c r="D210" i="1"/>
  <c r="D193" i="1"/>
  <c r="AC211" i="1" l="1"/>
  <c r="X211" i="1"/>
  <c r="AD211" i="1"/>
  <c r="Y211" i="1"/>
  <c r="AA211" i="1"/>
  <c r="Z211" i="1"/>
  <c r="AB211" i="1"/>
  <c r="D21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SERY Benjamin</author>
  </authors>
  <commentList>
    <comment ref="BS38" authorId="0" shapeId="0" xr:uid="{17397315-6CC8-40A0-8FEF-C55CFFBC477A}">
      <text>
        <r>
          <rPr>
            <b/>
            <sz val="9"/>
            <color indexed="81"/>
            <rFont val="Tahoma"/>
            <family val="2"/>
          </rPr>
          <t>SERY Benjamin:</t>
        </r>
        <r>
          <rPr>
            <sz val="9"/>
            <color indexed="81"/>
            <rFont val="Tahoma"/>
            <family val="2"/>
          </rPr>
          <t xml:space="preserve">
CA confirmé
950 (+/- 352)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SERY Benjamin</author>
  </authors>
  <commentList>
    <comment ref="BA31" authorId="0" shapeId="0" xr:uid="{E516B859-A21A-41E9-87FC-203D8750D807}">
      <text>
        <r>
          <rPr>
            <b/>
            <sz val="9"/>
            <color indexed="81"/>
            <rFont val="Tahoma"/>
            <family val="2"/>
          </rPr>
          <t>SERY Benjamin:</t>
        </r>
        <r>
          <rPr>
            <sz val="9"/>
            <color indexed="81"/>
            <rFont val="Tahoma"/>
            <family val="2"/>
          </rPr>
          <t xml:space="preserve">
Cr VI &lt; 0,50 mg/kg
soit &lt; INSERIS-CEREMA
</t>
        </r>
      </text>
    </comment>
    <comment ref="CA88" authorId="0" shapeId="0" xr:uid="{F8D4A5E5-406D-41A9-859A-E9A77220DCE8}">
      <text>
        <r>
          <rPr>
            <b/>
            <sz val="9"/>
            <color indexed="81"/>
            <rFont val="Tahoma"/>
            <family val="2"/>
          </rPr>
          <t>SERY Benjamin:</t>
        </r>
        <r>
          <rPr>
            <sz val="9"/>
            <color indexed="81"/>
            <rFont val="Tahoma"/>
            <family val="2"/>
          </rPr>
          <t xml:space="preserve">
CA à 0,067
</t>
        </r>
      </text>
    </comment>
    <comment ref="CZ98" authorId="0" shapeId="0" xr:uid="{E00714DB-F969-4372-94AB-69F2C565F171}">
      <text>
        <r>
          <rPr>
            <b/>
            <sz val="9"/>
            <color indexed="81"/>
            <rFont val="Tahoma"/>
            <family val="2"/>
          </rPr>
          <t>SERY Benjamin:</t>
        </r>
        <r>
          <rPr>
            <sz val="9"/>
            <color indexed="81"/>
            <rFont val="Tahoma"/>
            <family val="2"/>
          </rPr>
          <t xml:space="preserve">
Iniitial 0,110
CA à 0,095
</t>
        </r>
      </text>
    </comment>
    <comment ref="DE98" authorId="0" shapeId="0" xr:uid="{4AD71FBC-AE99-4A34-9179-C775759BCB52}">
      <text>
        <r>
          <rPr>
            <b/>
            <sz val="9"/>
            <color indexed="81"/>
            <rFont val="Tahoma"/>
            <family val="2"/>
          </rPr>
          <t>SERY Benjamin:</t>
        </r>
        <r>
          <rPr>
            <sz val="9"/>
            <color indexed="81"/>
            <rFont val="Tahoma"/>
            <family val="2"/>
          </rPr>
          <t xml:space="preserve">
CA 0,069
inital à 0,150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SERY Benjamin</author>
  </authors>
  <commentList>
    <comment ref="AY88" authorId="0" shapeId="0" xr:uid="{F8D4A5E5-406D-41A9-859A-E9A77220DCE8}">
      <text>
        <r>
          <rPr>
            <b/>
            <sz val="9"/>
            <color indexed="81"/>
            <rFont val="Tahoma"/>
            <family val="2"/>
          </rPr>
          <t>SERY Benjamin:</t>
        </r>
        <r>
          <rPr>
            <sz val="9"/>
            <color indexed="81"/>
            <rFont val="Tahoma"/>
            <family val="2"/>
          </rPr>
          <t xml:space="preserve">
CA à 0,067
</t>
        </r>
      </text>
    </comment>
    <comment ref="BX98" authorId="0" shapeId="0" xr:uid="{E00714DB-F969-4372-94AB-69F2C565F171}">
      <text>
        <r>
          <rPr>
            <b/>
            <sz val="9"/>
            <color indexed="81"/>
            <rFont val="Tahoma"/>
            <family val="2"/>
          </rPr>
          <t>SERY Benjamin:</t>
        </r>
        <r>
          <rPr>
            <sz val="9"/>
            <color indexed="81"/>
            <rFont val="Tahoma"/>
            <family val="2"/>
          </rPr>
          <t xml:space="preserve">
Iniitial 0,110
CA à 0,095
</t>
        </r>
      </text>
    </comment>
    <comment ref="CC98" authorId="0" shapeId="0" xr:uid="{4AD71FBC-AE99-4A34-9179-C775759BCB52}">
      <text>
        <r>
          <rPr>
            <b/>
            <sz val="9"/>
            <color indexed="81"/>
            <rFont val="Tahoma"/>
            <family val="2"/>
          </rPr>
          <t>SERY Benjamin:</t>
        </r>
        <r>
          <rPr>
            <sz val="9"/>
            <color indexed="81"/>
            <rFont val="Tahoma"/>
            <family val="2"/>
          </rPr>
          <t xml:space="preserve">
CA 0,069
inital à 0,150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SERY Benjamin</author>
  </authors>
  <commentList>
    <comment ref="BP88" authorId="0" shapeId="0" xr:uid="{00000000-0006-0000-0000-000001000000}">
      <text>
        <r>
          <rPr>
            <b/>
            <sz val="9"/>
            <color indexed="81"/>
            <rFont val="Tahoma"/>
            <family val="2"/>
          </rPr>
          <t>SERY Benjamin:</t>
        </r>
        <r>
          <rPr>
            <sz val="9"/>
            <color indexed="81"/>
            <rFont val="Tahoma"/>
            <family val="2"/>
          </rPr>
          <t xml:space="preserve">
CA à 0,067
</t>
        </r>
      </text>
    </comment>
    <comment ref="CO98" authorId="0" shapeId="0" xr:uid="{00000000-0006-0000-0000-000002000000}">
      <text>
        <r>
          <rPr>
            <b/>
            <sz val="9"/>
            <color indexed="81"/>
            <rFont val="Tahoma"/>
            <family val="2"/>
          </rPr>
          <t>SERY Benjamin:</t>
        </r>
        <r>
          <rPr>
            <sz val="9"/>
            <color indexed="81"/>
            <rFont val="Tahoma"/>
            <family val="2"/>
          </rPr>
          <t xml:space="preserve">
Iniitial 0,110
CA à 0,095
</t>
        </r>
      </text>
    </comment>
    <comment ref="CT98" authorId="0" shapeId="0" xr:uid="{00000000-0006-0000-0000-000003000000}">
      <text>
        <r>
          <rPr>
            <b/>
            <sz val="9"/>
            <color indexed="81"/>
            <rFont val="Tahoma"/>
            <family val="2"/>
          </rPr>
          <t>SERY Benjamin:</t>
        </r>
        <r>
          <rPr>
            <sz val="9"/>
            <color indexed="81"/>
            <rFont val="Tahoma"/>
            <family val="2"/>
          </rPr>
          <t xml:space="preserve">
CA 0,069
inital à 0,150
</t>
        </r>
      </text>
    </comment>
  </commentList>
</comments>
</file>

<file path=xl/sharedStrings.xml><?xml version="1.0" encoding="utf-8"?>
<sst xmlns="http://schemas.openxmlformats.org/spreadsheetml/2006/main" count="26256" uniqueCount="2008">
  <si>
    <t>ANALYSES DE SEDIMENTS</t>
  </si>
  <si>
    <t>Localisation* :</t>
  </si>
  <si>
    <t>Direction :</t>
  </si>
  <si>
    <t>U.T.I :</t>
  </si>
  <si>
    <t>Voie d'eau :</t>
  </si>
  <si>
    <t>Bief :</t>
  </si>
  <si>
    <t>Commune :</t>
  </si>
  <si>
    <t>Date du prélèvement :</t>
  </si>
  <si>
    <t>Méthode de prélèvement* :</t>
  </si>
  <si>
    <t>par carottier</t>
  </si>
  <si>
    <t>Date du rapport d'analyse* :</t>
  </si>
  <si>
    <t>Coordonnée X* (WGS84) :</t>
  </si>
  <si>
    <t>Coordonnée Y* (WGS84) :</t>
  </si>
  <si>
    <t>Type d'échantillon* :</t>
  </si>
  <si>
    <t>échantillon composite</t>
  </si>
  <si>
    <t>Méthode d'échantillonnage* :</t>
  </si>
  <si>
    <t>jugement</t>
  </si>
  <si>
    <t>Famille</t>
  </si>
  <si>
    <t>Paramètres</t>
  </si>
  <si>
    <t>Unité</t>
  </si>
  <si>
    <t>Analyses générales</t>
  </si>
  <si>
    <t>Matière sèche</t>
  </si>
  <si>
    <t>%</t>
  </si>
  <si>
    <t>pH</t>
  </si>
  <si>
    <t>Carbone organique</t>
  </si>
  <si>
    <t>mg/kg MS</t>
  </si>
  <si>
    <t>Perte au feu (matières organiques)</t>
  </si>
  <si>
    <t>Granulométrie</t>
  </si>
  <si>
    <t>Argiles</t>
  </si>
  <si>
    <t>&lt; 2 µm</t>
  </si>
  <si>
    <t>Limons fins</t>
  </si>
  <si>
    <t>2-20 µm</t>
  </si>
  <si>
    <t>Limons grossiers</t>
  </si>
  <si>
    <t>20-50 µm</t>
  </si>
  <si>
    <t>Sables fins</t>
  </si>
  <si>
    <t>50-200 µm</t>
  </si>
  <si>
    <t>Sables grossiers</t>
  </si>
  <si>
    <t>200 µm -2 mm</t>
  </si>
  <si>
    <t>Refus tamisage 2mm</t>
  </si>
  <si>
    <t>Concentration en polluants sur matériaux bruts</t>
  </si>
  <si>
    <t>MET TOT</t>
  </si>
  <si>
    <t>Arsenic</t>
  </si>
  <si>
    <t>Cadmium</t>
  </si>
  <si>
    <t>Chrome</t>
  </si>
  <si>
    <t>Cuivre</t>
  </si>
  <si>
    <t>Mercure</t>
  </si>
  <si>
    <t>Nickel</t>
  </si>
  <si>
    <t>Plomb</t>
  </si>
  <si>
    <t>Zinc</t>
  </si>
  <si>
    <t>COT</t>
  </si>
  <si>
    <t>mg/kgMS</t>
  </si>
  <si>
    <t>HCT</t>
  </si>
  <si>
    <t>Somme BTEX</t>
  </si>
  <si>
    <t>BTEX</t>
  </si>
  <si>
    <t>Benzène</t>
  </si>
  <si>
    <t>Toluène</t>
  </si>
  <si>
    <t>Ethylbenzène</t>
  </si>
  <si>
    <t>Xylène ortho</t>
  </si>
  <si>
    <t>Xylènes (m + p)</t>
  </si>
  <si>
    <t>Somme Btex</t>
  </si>
  <si>
    <t>HAP Total</t>
  </si>
  <si>
    <t>HAP</t>
  </si>
  <si>
    <t>Acénaphtylène</t>
  </si>
  <si>
    <t>µg/kg MS</t>
  </si>
  <si>
    <t>Fluoranthène</t>
  </si>
  <si>
    <t>Benzo (b) fluoranthène</t>
  </si>
  <si>
    <t>Benzo( k) fluoranthène</t>
  </si>
  <si>
    <t>Benzo (a) pyrène</t>
  </si>
  <si>
    <t>Benzo (ghi) Pérylène</t>
  </si>
  <si>
    <t>Indéno (1,2,3 cd) pyrène</t>
  </si>
  <si>
    <t>Anthracène</t>
  </si>
  <si>
    <t>Acénaphtène</t>
  </si>
  <si>
    <t>Chrysène</t>
  </si>
  <si>
    <t>Dibenzo (a,h) anthracène</t>
  </si>
  <si>
    <t>Fluorène</t>
  </si>
  <si>
    <t>Naphtalène</t>
  </si>
  <si>
    <t>Pyrène</t>
  </si>
  <si>
    <t>Phénanthrène</t>
  </si>
  <si>
    <t>Benzo (a) anthracène</t>
  </si>
  <si>
    <t>HAP total</t>
  </si>
  <si>
    <t>PCB Total</t>
  </si>
  <si>
    <t>PCB</t>
  </si>
  <si>
    <t>PCB 28</t>
  </si>
  <si>
    <t>PCB 52</t>
  </si>
  <si>
    <t>PCB 101</t>
  </si>
  <si>
    <t>PCB 118</t>
  </si>
  <si>
    <t>PCB 138</t>
  </si>
  <si>
    <t>PCB 153</t>
  </si>
  <si>
    <t>PCB 180</t>
  </si>
  <si>
    <t>PCB total</t>
  </si>
  <si>
    <t>Autres</t>
  </si>
  <si>
    <t>AUTRES</t>
  </si>
  <si>
    <t>Hexachlorobenzène (HCB)</t>
  </si>
  <si>
    <t>Gamma HCH (Lindane)</t>
  </si>
  <si>
    <t>OP DDE</t>
  </si>
  <si>
    <t>PP DDE</t>
  </si>
  <si>
    <t>OP DDD</t>
  </si>
  <si>
    <t>PP DDD</t>
  </si>
  <si>
    <t>OP DDT</t>
  </si>
  <si>
    <t>PP DDT</t>
  </si>
  <si>
    <t>Tests écotoxicologiques</t>
  </si>
  <si>
    <t>Vibrio Fisheri CE50</t>
  </si>
  <si>
    <t>Brachionus calyciflorus CE 20 48h</t>
  </si>
  <si>
    <t>Avena Sativa</t>
  </si>
  <si>
    <t>Autre test écotoxicologique</t>
  </si>
  <si>
    <t>Tests de lixiviation</t>
  </si>
  <si>
    <t>MET LIX</t>
  </si>
  <si>
    <t>Antimoine</t>
  </si>
  <si>
    <t>Baryum</t>
  </si>
  <si>
    <t>Molybdène</t>
  </si>
  <si>
    <t>Sélénium</t>
  </si>
  <si>
    <t>PHYS LIX</t>
  </si>
  <si>
    <t>Fluorures</t>
  </si>
  <si>
    <t>Phénols</t>
  </si>
  <si>
    <t>COT sur éluat</t>
  </si>
  <si>
    <t>Fraction soluble</t>
  </si>
  <si>
    <t>ANIONS</t>
  </si>
  <si>
    <t>Chlorures</t>
  </si>
  <si>
    <t>Sulfate</t>
  </si>
  <si>
    <t>Analyses sur la phase interstitielle</t>
  </si>
  <si>
    <t>Conductivité</t>
  </si>
  <si>
    <t>mg/L</t>
  </si>
  <si>
    <t>Azote total</t>
  </si>
  <si>
    <t>Azote ammoniacal</t>
  </si>
  <si>
    <t>Azote kjeldahl</t>
  </si>
  <si>
    <t>Phosphore total</t>
  </si>
  <si>
    <t>Orthophosphates</t>
  </si>
  <si>
    <t>Analyses sur l'eau</t>
  </si>
  <si>
    <t>µS/cm</t>
  </si>
  <si>
    <t>Température</t>
  </si>
  <si>
    <t>°c</t>
  </si>
  <si>
    <t>Oxygène dissous</t>
  </si>
  <si>
    <t>Saturation en oxygène</t>
  </si>
  <si>
    <t>MES</t>
  </si>
  <si>
    <t>Nitrites</t>
  </si>
  <si>
    <t>Nitrates</t>
  </si>
  <si>
    <t>Valorisation agronomique</t>
  </si>
  <si>
    <t>Matière organique</t>
  </si>
  <si>
    <t>Azote total (N)</t>
  </si>
  <si>
    <t>Azote ammoniacal (NH4)</t>
  </si>
  <si>
    <t>Rapport C/N</t>
  </si>
  <si>
    <t>Calcium total (CaO)</t>
  </si>
  <si>
    <t>Magnésium total (MgO)</t>
  </si>
  <si>
    <t>Phosphore total (P2O5)</t>
  </si>
  <si>
    <t>Potassium total (K2O)</t>
  </si>
  <si>
    <t>Oligo-éléments</t>
  </si>
  <si>
    <t>Bore</t>
  </si>
  <si>
    <t>ppm</t>
  </si>
  <si>
    <t>Cobalt</t>
  </si>
  <si>
    <t>Fer</t>
  </si>
  <si>
    <t>Manganèse</t>
  </si>
  <si>
    <t>Autres Tests</t>
  </si>
  <si>
    <t>Commentaire</t>
  </si>
  <si>
    <t>Classification des déchets</t>
  </si>
  <si>
    <t>Marché « filières externes de gestion des sédiments »</t>
  </si>
  <si>
    <t>Lot 1, 2, 3 ou 4</t>
  </si>
  <si>
    <t>Légende :</t>
  </si>
  <si>
    <t>nr : non réalisé (panne matériel ou phase insuffisante)</t>
  </si>
  <si>
    <t xml:space="preserve">  Paramètre supérieur au seuil d'admission déchets inertes</t>
  </si>
  <si>
    <t xml:space="preserve">  Paramètre supérieur au seuil S1 défini par l'arrêté du 9 août 2006</t>
  </si>
  <si>
    <t xml:space="preserve">  Paramètre supérieur au seuil de l’étude INERIS-CEREMA de février 2017</t>
  </si>
  <si>
    <t xml:space="preserve">  Indice de contamination Qsm supérieur à 0,5</t>
  </si>
  <si>
    <t>Lot 1 : tout ce qui est non inertes</t>
  </si>
  <si>
    <t>Lot 2 : inerte avec teneur en sables 50 µm-2mm &lt;60 %  grossiers</t>
  </si>
  <si>
    <t>Lot 3 : inerte avec teneur en sables 50 µm-2mm &gt;=60 % et débris coquillers &lt;5 % en masse</t>
  </si>
  <si>
    <t>Lot 4 : inerte avec teneur en sables 50 µm-2mm &gt;=60 % et débris coquillers &gt;5 % en masse</t>
  </si>
  <si>
    <t>Seuils S1</t>
  </si>
  <si>
    <t>XX</t>
  </si>
  <si>
    <t xml:space="preserve">  Paramètre supérieur au seuil N1 défini par l'arrêté du 9 août 2006 sépcifiquement pour le paramètre Tributylétain (TBT)</t>
  </si>
  <si>
    <t xml:space="preserve"> Paramètre supérieur au seuil N1 défini par l'arrêté du 9 août 2006 sépcifiquement pour le paramètre Tributylétain (TBT)</t>
  </si>
  <si>
    <t xml:space="preserve"> Paramètre supérieur au seuil d'admission déchets inertes</t>
  </si>
  <si>
    <t xml:space="preserve"> Paramètre supérieur au seuil S1 défini par l'arrêté du 9 août 2006</t>
  </si>
  <si>
    <t xml:space="preserve"> Paramètre supérieur au seuil de l’étude INERIS-CEREMA de février 2017</t>
  </si>
  <si>
    <t>Valeur Qsm</t>
  </si>
  <si>
    <t>&lt;2000</t>
  </si>
  <si>
    <t>&lt;50</t>
  </si>
  <si>
    <t>Inertes</t>
  </si>
  <si>
    <t>&lt;0.40</t>
  </si>
  <si>
    <t>&lt;5.00</t>
  </si>
  <si>
    <t>&lt;0.10</t>
  </si>
  <si>
    <t>&lt;0.20</t>
  </si>
  <si>
    <t>&lt;0.002</t>
  </si>
  <si>
    <t>&lt;0.001</t>
  </si>
  <si>
    <t>&lt;0.100</t>
  </si>
  <si>
    <t>&lt;0.101</t>
  </si>
  <si>
    <t>&lt;0.102</t>
  </si>
  <si>
    <t>&lt;0.01</t>
  </si>
  <si>
    <t>&lt;0.50</t>
  </si>
  <si>
    <t>&lt;0.51</t>
  </si>
  <si>
    <t>&lt;20.0</t>
  </si>
  <si>
    <t>&lt;50.0</t>
  </si>
  <si>
    <t>&lt;1</t>
  </si>
  <si>
    <t>&gt;S1</t>
  </si>
  <si>
    <t>Non dangereux - non inertes</t>
  </si>
  <si>
    <t>&lt;50.2</t>
  </si>
  <si>
    <t>&lt;50.5</t>
  </si>
  <si>
    <t>&lt;50.1</t>
  </si>
  <si>
    <t>Dangereux</t>
  </si>
  <si>
    <t>&lt;1.00</t>
  </si>
  <si>
    <t>&lt;15.0</t>
  </si>
  <si>
    <t>&lt;0.010</t>
  </si>
  <si>
    <t>&lt;51</t>
  </si>
  <si>
    <t>&lt;50.4</t>
  </si>
  <si>
    <t>&lt;50.9</t>
  </si>
  <si>
    <t>&lt;50.7</t>
  </si>
  <si>
    <t>&lt;50.3</t>
  </si>
  <si>
    <t>&lt;2,1</t>
  </si>
  <si>
    <t>&lt;2</t>
  </si>
  <si>
    <t>&lt;2,2</t>
  </si>
  <si>
    <t>Seine Amont</t>
  </si>
  <si>
    <t>Varennes</t>
  </si>
  <si>
    <t>2022-RHS-PK 71.400</t>
  </si>
  <si>
    <t>2022-RHS-PK 83.475</t>
  </si>
  <si>
    <t>2022-RHS-PK 84.200</t>
  </si>
  <si>
    <t>2022-RHS-PK 88.450</t>
  </si>
  <si>
    <t>2022-RHS-PK 89.300</t>
  </si>
  <si>
    <t>2022-RHS-PK 91.700</t>
  </si>
  <si>
    <t>2022-RHS-PK 92.700</t>
  </si>
  <si>
    <t>2022-RHS-PK 101.140</t>
  </si>
  <si>
    <t>2022-RHS-PK 101.300</t>
  </si>
  <si>
    <t>2022-RHS-PK 101.530</t>
  </si>
  <si>
    <t>2022-RHS-PK 107.200</t>
  </si>
  <si>
    <t>2022-RHS-PK 116.400</t>
  </si>
  <si>
    <t>2022-RHS-PK 116.150</t>
  </si>
  <si>
    <t>2022-RHS-PK 116.780</t>
  </si>
  <si>
    <t>2022-RHS-PK 129.810</t>
  </si>
  <si>
    <t>2022-RHS-PK 129.500</t>
  </si>
  <si>
    <t>2022-RHS-PK 130.000</t>
  </si>
  <si>
    <t>2022-RHS-PK 149.700</t>
  </si>
  <si>
    <t>2022-RHS-PK 149.800</t>
  </si>
  <si>
    <t>2022-RHS-PK 150.300</t>
  </si>
  <si>
    <t>2022-RHS-PK 150.500</t>
  </si>
  <si>
    <t>2022-RMA-PK 172.800 bis</t>
  </si>
  <si>
    <t>2022-RMA-PK 173.500</t>
  </si>
  <si>
    <t>2022-RMA-PK 174.385</t>
  </si>
  <si>
    <t>2022-RMA-PK 177.410</t>
  </si>
  <si>
    <t>2022-RBS-PK 0.300</t>
  </si>
  <si>
    <t>2022-RBS-PK 5.800</t>
  </si>
  <si>
    <t>2022-RBS-PK 17.150</t>
  </si>
  <si>
    <t>2022-RBS-PK 23.000</t>
  </si>
  <si>
    <t>2022-RBS-PK 26.010b</t>
  </si>
  <si>
    <t>2022-RBS-PK 27.860b</t>
  </si>
  <si>
    <t>2022-RBS-PK 28.300b</t>
  </si>
  <si>
    <t>2022-RBS-PK 29.600b</t>
  </si>
  <si>
    <t>2022-RBS-PK 30.400b</t>
  </si>
  <si>
    <t>22E064882-001</t>
  </si>
  <si>
    <t>22E064882-002</t>
  </si>
  <si>
    <t>22E064882-003</t>
  </si>
  <si>
    <t>22E064882-004</t>
  </si>
  <si>
    <t>22E064882-005</t>
  </si>
  <si>
    <t>22E064882-006</t>
  </si>
  <si>
    <t>22E064882-007</t>
  </si>
  <si>
    <t>22E068706-001</t>
  </si>
  <si>
    <t>22E068706-002</t>
  </si>
  <si>
    <t>22E068706-003</t>
  </si>
  <si>
    <t>22E068706-004</t>
  </si>
  <si>
    <t>22E070561-001</t>
  </si>
  <si>
    <t>22E070561-002</t>
  </si>
  <si>
    <t>22E070561-003</t>
  </si>
  <si>
    <t>22E070561-004</t>
  </si>
  <si>
    <t>22E070561-005</t>
  </si>
  <si>
    <t>22E070561-006</t>
  </si>
  <si>
    <t>22E071359-001</t>
  </si>
  <si>
    <t>22E071359-002</t>
  </si>
  <si>
    <t>22E071359-003</t>
  </si>
  <si>
    <t>22E071359-004</t>
  </si>
  <si>
    <t>22E079918-001</t>
  </si>
  <si>
    <t>22E079918-002</t>
  </si>
  <si>
    <t>22E079918-003</t>
  </si>
  <si>
    <t>22E079918-004</t>
  </si>
  <si>
    <t>22E081954-002</t>
  </si>
  <si>
    <t>22E081954-003</t>
  </si>
  <si>
    <t>22E082358-002</t>
  </si>
  <si>
    <t>22E082358-003</t>
  </si>
  <si>
    <t>22E082358-006</t>
  </si>
  <si>
    <t>Champagne</t>
  </si>
  <si>
    <t>La Cave</t>
  </si>
  <si>
    <t>Vives-Eaux</t>
  </si>
  <si>
    <t>Evry</t>
  </si>
  <si>
    <t>Ablon</t>
  </si>
  <si>
    <t>Port à l'Anglais</t>
  </si>
  <si>
    <t>Saint-Maurice</t>
  </si>
  <si>
    <t>St Maur</t>
  </si>
  <si>
    <t>Suresnes</t>
  </si>
  <si>
    <t>Chatou</t>
  </si>
  <si>
    <t>Boucles de Seine</t>
  </si>
  <si>
    <t>La Grande-Paroisse</t>
  </si>
  <si>
    <t>Saint Mammès</t>
  </si>
  <si>
    <t>Thomery, Champagne sur Seine</t>
  </si>
  <si>
    <t>Samoreau, Fontainebleau</t>
  </si>
  <si>
    <t>Héricy, Samois-sur-Seine, Vulaines</t>
  </si>
  <si>
    <t>Héricy, Samois-sur-Seine</t>
  </si>
  <si>
    <t>Bois-le-Roi, Chartrettes</t>
  </si>
  <si>
    <t>La Rochette, Vaulx-le-Pénil</t>
  </si>
  <si>
    <t>Boissise-le-Roi</t>
  </si>
  <si>
    <t>Boissise-la-Bertrand, Boissise-le-Roi</t>
  </si>
  <si>
    <t>Le Coudray-Montceaux</t>
  </si>
  <si>
    <t>Morsang-sur-seine</t>
  </si>
  <si>
    <t>Athis-Mons, Ablon-sur-Seine</t>
  </si>
  <si>
    <t>Ablon-sur-Seine, Vigneux-sur-Seine</t>
  </si>
  <si>
    <t>Créteil, Saint-Maur-des-fossés</t>
  </si>
  <si>
    <t>Joinville-le-Pont</t>
  </si>
  <si>
    <t>Joinville-le-Pont, Saint-Maurice</t>
  </si>
  <si>
    <t>Saint-Maurice, Charenton-le-Pont, Maisons-Alfort</t>
  </si>
  <si>
    <t>Paris</t>
  </si>
  <si>
    <t>Suresnes, Puteaux</t>
  </si>
  <si>
    <t>Clichy, Asnières-sur-Seine</t>
  </si>
  <si>
    <t>Gennevilliers, Saint-Ouen, l’île-Saint-Denis</t>
  </si>
  <si>
    <t>Ile-saint-Denis, Villeneuve-la-Garenne</t>
  </si>
  <si>
    <t>Ile-saint-Denis, Paris, Villeneuve-la-Garenne</t>
  </si>
  <si>
    <t>Ile-saint-Denis,Epinay-sur-Seine, Villeneuve-la-Garenne</t>
  </si>
  <si>
    <t>na</t>
  </si>
  <si>
    <t>&gt;S1 et présence de goudron</t>
  </si>
  <si>
    <t>2022-RBS-PK 31.630b</t>
  </si>
  <si>
    <t>2022-RBS-PK 32.100b</t>
  </si>
  <si>
    <t>2022-RBS-PK 32.900b</t>
  </si>
  <si>
    <t>2022-RBS-PK 33.500</t>
  </si>
  <si>
    <t>2022-RBS-PK 40.200</t>
  </si>
  <si>
    <t>2022-RBS-PK 47.800</t>
  </si>
  <si>
    <t>2022-RBS-PK 48.600</t>
  </si>
  <si>
    <t>2022-RBS-PK 72.450</t>
  </si>
  <si>
    <t>2022-RBS-PK 72.900</t>
  </si>
  <si>
    <t>2022-RBS-PK 76.400</t>
  </si>
  <si>
    <t>2022-RBS-PK 81.900</t>
  </si>
  <si>
    <t>2022-RBS-PK 82.400</t>
  </si>
  <si>
    <t>2022-RBS-PK 84.400</t>
  </si>
  <si>
    <t>2022-RBS-PK 120.300</t>
  </si>
  <si>
    <t>2022-RBS-PK 121.000</t>
  </si>
  <si>
    <t>2022-RBS-PK 124.800</t>
  </si>
  <si>
    <t>2022-RBS-PK 161.500</t>
  </si>
  <si>
    <t>2022-RBS-PK 163,600</t>
  </si>
  <si>
    <t>2022-RBS-PK 165,000</t>
  </si>
  <si>
    <t>2022-RBS-PK 168,000</t>
  </si>
  <si>
    <t>2022-RBS-PK 166,500</t>
  </si>
  <si>
    <t>2022-RBS-PK 173,800</t>
  </si>
  <si>
    <t>2022-RBS-PK 174,650</t>
  </si>
  <si>
    <t>2022-RBS-PK 176,425</t>
  </si>
  <si>
    <t>2022-RBS-PK 177,300</t>
  </si>
  <si>
    <t>2022-RBS-PK 178,200</t>
  </si>
  <si>
    <t>2022-RBS-PK 180,100</t>
  </si>
  <si>
    <t>2022-RBS-PK 182,100</t>
  </si>
  <si>
    <t>2022-RBS-PK 191,700</t>
  </si>
  <si>
    <t>2022-RBS-PK 200,600</t>
  </si>
  <si>
    <t>2022-RBS-PK 200,900</t>
  </si>
  <si>
    <t>2022-RBS-PK 201,800</t>
  </si>
  <si>
    <t>2022-RBS-PK 202,200</t>
  </si>
  <si>
    <t>2022-RBS-PK 202,450</t>
  </si>
  <si>
    <t>2022-ROI-PK 103.500</t>
  </si>
  <si>
    <t>2022-ROI-PK 102.700</t>
  </si>
  <si>
    <t>2022-ROI-PK 102.600</t>
  </si>
  <si>
    <t>2022-ROI-PK 102.300</t>
  </si>
  <si>
    <t>2022-ROI-PK 101.900</t>
  </si>
  <si>
    <t>2022-RBS-PK 126.700</t>
  </si>
  <si>
    <t>2022-RBS-PK 127.400</t>
  </si>
  <si>
    <t>2022-RBS-PK 125.600</t>
  </si>
  <si>
    <t>2022-RBS-PK 127.300</t>
  </si>
  <si>
    <t>2022-RBS-PK 127.950</t>
  </si>
  <si>
    <t>2022-RBS-PK 128.100</t>
  </si>
  <si>
    <t>2022-RBS-PK 141.000</t>
  </si>
  <si>
    <t>2022-RBS-PK 143.700</t>
  </si>
  <si>
    <t>2022-RBS-PK 160.000</t>
  </si>
  <si>
    <t>2022-RBS-PK 160.800</t>
  </si>
  <si>
    <t>22E084187-001</t>
  </si>
  <si>
    <t>22E084187-003</t>
  </si>
  <si>
    <t>22E089277-001</t>
  </si>
  <si>
    <t>22E090660-003</t>
  </si>
  <si>
    <t>22E091577-001</t>
  </si>
  <si>
    <t>22E091577-003</t>
  </si>
  <si>
    <t>22E091577-005</t>
  </si>
  <si>
    <t>22E091577-006</t>
  </si>
  <si>
    <t>22E095010-001</t>
  </si>
  <si>
    <t>22E095010-002</t>
  </si>
  <si>
    <t>22E095010-003</t>
  </si>
  <si>
    <t>22E095010-004</t>
  </si>
  <si>
    <t>22E095010-005</t>
  </si>
  <si>
    <t>22E095010-007</t>
  </si>
  <si>
    <t>22E095010-008</t>
  </si>
  <si>
    <t>22E095010-009</t>
  </si>
  <si>
    <t>22E095010-010</t>
  </si>
  <si>
    <t>22E098411-001</t>
  </si>
  <si>
    <t>22E098411-003</t>
  </si>
  <si>
    <t>22E098411-004</t>
  </si>
  <si>
    <t>22E098411-005</t>
  </si>
  <si>
    <t>22E098411-006</t>
  </si>
  <si>
    <t>22E098411-007</t>
  </si>
  <si>
    <t>22E098411-008</t>
  </si>
  <si>
    <t>22E099140-001</t>
  </si>
  <si>
    <t>22E099140-002</t>
  </si>
  <si>
    <t>22E099140-003</t>
  </si>
  <si>
    <t>22E099140-004</t>
  </si>
  <si>
    <t>22E099140-005</t>
  </si>
  <si>
    <t>22E099768-001</t>
  </si>
  <si>
    <t>22E099768-002</t>
  </si>
  <si>
    <t>22E099768-003</t>
  </si>
  <si>
    <t>22E099768-004</t>
  </si>
  <si>
    <t>22E099768-005</t>
  </si>
  <si>
    <t>22E099768-006</t>
  </si>
  <si>
    <t>22E099768-007</t>
  </si>
  <si>
    <t>22E099768-008</t>
  </si>
  <si>
    <t>22E099768-009</t>
  </si>
  <si>
    <t>&lt;0.25</t>
  </si>
  <si>
    <t>&lt;50.6</t>
  </si>
  <si>
    <t>&lt;50.8</t>
  </si>
  <si>
    <t>&lt;2.00</t>
  </si>
  <si>
    <t>Bougival</t>
  </si>
  <si>
    <t>Andrésy</t>
  </si>
  <si>
    <t>Gennevilliers, l’île-Saint-Denis, Epinay-sur-Seine</t>
  </si>
  <si>
    <t>Gennevilliers, l’île-Saint-Denis, Epinay-sur-Seine, Argenteuil</t>
  </si>
  <si>
    <t>Bougival, Croissy-sur-Seine</t>
  </si>
  <si>
    <t>Méricourt</t>
  </si>
  <si>
    <t>Mericourt</t>
  </si>
  <si>
    <t>NDLG</t>
  </si>
  <si>
    <t>Poses</t>
  </si>
  <si>
    <t>Maritime</t>
  </si>
  <si>
    <t>Triel-sur-Seine, Vilennes-sur-Seine</t>
  </si>
  <si>
    <t>Médan, Triel-sur-Seine</t>
  </si>
  <si>
    <t>Triel sur Seine</t>
  </si>
  <si>
    <t>Rolleboise, Méricourt</t>
  </si>
  <si>
    <t>Saint-Martin-la-Garenne, Mousseaux-sur-Seine</t>
  </si>
  <si>
    <t>Saint-Martin-la-Garenne</t>
  </si>
  <si>
    <t>Vetheuil Moisson</t>
  </si>
  <si>
    <t>Bennecourt</t>
  </si>
  <si>
    <t>Limetz-Villez</t>
  </si>
  <si>
    <t>Saint-Pierre la Garenne</t>
  </si>
  <si>
    <t>Gaillon, Port-Mort</t>
  </si>
  <si>
    <t>Courcelles-sur-Seine, Aubevoye</t>
  </si>
  <si>
    <t>Tosny, Bouafles,</t>
  </si>
  <si>
    <t>Tosny, Bouafles, Villers sur le Roule</t>
  </si>
  <si>
    <t>Les Andelys</t>
  </si>
  <si>
    <t>La Roquette, Bernières-sur-Seine</t>
  </si>
  <si>
    <t xml:space="preserve">Bernières-sur-seine </t>
  </si>
  <si>
    <t>Bernières-sur-Seine, Muids</t>
  </si>
  <si>
    <t>Muids</t>
  </si>
  <si>
    <t>Saint-Pierre du Vauvray, Ande, Val de Reuil</t>
  </si>
  <si>
    <t>Amfreville-sous-les-Monts</t>
  </si>
  <si>
    <t xml:space="preserve">Janville, Choisy au Bac </t>
  </si>
  <si>
    <t>Venette</t>
  </si>
  <si>
    <t>Seine Nord</t>
  </si>
  <si>
    <t>Oise</t>
  </si>
  <si>
    <t>Seine</t>
  </si>
  <si>
    <t>Marne</t>
  </si>
  <si>
    <t>2022-ROI-PK 101.100</t>
  </si>
  <si>
    <t>2022-ROI-PK 100.700</t>
  </si>
  <si>
    <t>2022-ROI-PK 100.150</t>
  </si>
  <si>
    <t>2022-ROI-PK 96.000</t>
  </si>
  <si>
    <t>2022-ROI-PK 95.350</t>
  </si>
  <si>
    <t>2022-ROI-PK 95.000</t>
  </si>
  <si>
    <t>2022-ROI-PK 90.000</t>
  </si>
  <si>
    <t>2022-ROI-PK 82.900</t>
  </si>
  <si>
    <t>2022-ROI-PK 81.410</t>
  </si>
  <si>
    <t>2022-ROI-PK 71.700</t>
  </si>
  <si>
    <t>2022-ROI-PK 71.200</t>
  </si>
  <si>
    <t>2022-ROI-PK 70.500</t>
  </si>
  <si>
    <t>2022-ROI-PK 56.000</t>
  </si>
  <si>
    <t>2022-ROI-PK 55.500</t>
  </si>
  <si>
    <t>2022-ROI-PK 49.500</t>
  </si>
  <si>
    <t>2022-ROI-PK 41.500</t>
  </si>
  <si>
    <t>2022-ROI-PK 40.700</t>
  </si>
  <si>
    <t>2022-ROI-PK 29.800</t>
  </si>
  <si>
    <t>2022-ROI-PK 28.500</t>
  </si>
  <si>
    <t>2022-ROI-PK 27.900</t>
  </si>
  <si>
    <t>2022-ROI-PK 27.200</t>
  </si>
  <si>
    <t>2022-ROI-PK18.300</t>
  </si>
  <si>
    <t>2022-ROI-PK15.250</t>
  </si>
  <si>
    <t>2022-ROI-PK15.150</t>
  </si>
  <si>
    <t>2022-ROI-PK 14.000</t>
  </si>
  <si>
    <t>2022-ROI-PK 13.600</t>
  </si>
  <si>
    <t>2022-ROI-PK 13.000</t>
  </si>
  <si>
    <t>2022-ROI-PK 11.600</t>
  </si>
  <si>
    <t>2022-ROI-PK 5.700</t>
  </si>
  <si>
    <t>2022-ROI-PK 3.450</t>
  </si>
  <si>
    <t>22E100963-001</t>
  </si>
  <si>
    <t>22E100963-002</t>
  </si>
  <si>
    <t>22E100963-003</t>
  </si>
  <si>
    <t>22E100963-004</t>
  </si>
  <si>
    <t>22E100963-005</t>
  </si>
  <si>
    <t>22E100963-006</t>
  </si>
  <si>
    <t>22E100963-007</t>
  </si>
  <si>
    <t>22E100963-008</t>
  </si>
  <si>
    <t>22E100963-009</t>
  </si>
  <si>
    <t>22E102202-001</t>
  </si>
  <si>
    <t>22E102202-002</t>
  </si>
  <si>
    <t>22E102202-003</t>
  </si>
  <si>
    <t>22E103096-002</t>
  </si>
  <si>
    <t>22E103096-003</t>
  </si>
  <si>
    <t>22E103096-004</t>
  </si>
  <si>
    <t>22E105040-001</t>
  </si>
  <si>
    <t>22E105040-002</t>
  </si>
  <si>
    <t>22E105040-003</t>
  </si>
  <si>
    <t>22E105040-005</t>
  </si>
  <si>
    <t>22E105040-006</t>
  </si>
  <si>
    <t>22E105040-007</t>
  </si>
  <si>
    <t>22E105040-008</t>
  </si>
  <si>
    <t>22E105040-009</t>
  </si>
  <si>
    <t>22E105349-001</t>
  </si>
  <si>
    <t>22E105349-002</t>
  </si>
  <si>
    <t>22E105349-003</t>
  </si>
  <si>
    <t>22E105349-004</t>
  </si>
  <si>
    <t>&lt;51.0</t>
  </si>
  <si>
    <t>&lt;0.04</t>
  </si>
  <si>
    <t>&lt;1,1</t>
  </si>
  <si>
    <t>Verberie</t>
  </si>
  <si>
    <t>Sarron</t>
  </si>
  <si>
    <t>Creil</t>
  </si>
  <si>
    <t>Boran</t>
  </si>
  <si>
    <t>Isle-Adam</t>
  </si>
  <si>
    <t>Pontoise</t>
  </si>
  <si>
    <t>Choisy-au-Bac, Clairoix</t>
  </si>
  <si>
    <t>Clairoix</t>
  </si>
  <si>
    <t>Compiègne
Venette</t>
  </si>
  <si>
    <t xml:space="preserve">Compiègne 
</t>
  </si>
  <si>
    <t>Longeuil-Saint-Marie</t>
  </si>
  <si>
    <t>Verberie 
Port Salut</t>
  </si>
  <si>
    <t>Pont-Sainte-Maxence
Pontpoint</t>
  </si>
  <si>
    <t>Pont-Sainte-Maxence</t>
  </si>
  <si>
    <t>Saint-Leu-d’Esserent
Saint-Maximin, Montataire</t>
  </si>
  <si>
    <t>Saint-Leu-d’Esserent
Saint-Maximin</t>
  </si>
  <si>
    <t>Villers-sous-Saint-Leu</t>
  </si>
  <si>
    <t>Boran-sur-Oise</t>
  </si>
  <si>
    <t>Bruyères-sur-Oise
Asnières-sur-Oise</t>
  </si>
  <si>
    <t>Pontoise, Saint-Ouen-l'Aumône</t>
  </si>
  <si>
    <t>Pontoise, Eragny</t>
  </si>
  <si>
    <t>Cergy, Eragny</t>
  </si>
  <si>
    <t>Neuville-sur-Oise, Vauréal</t>
  </si>
  <si>
    <t>Jouy-le-Moutier, Neuville-sur-Oise</t>
  </si>
  <si>
    <t xml:space="preserve">  1.325863</t>
  </si>
  <si>
    <t xml:space="preserve">  1.306183</t>
  </si>
  <si>
    <t xml:space="preserve">  1.235339</t>
  </si>
  <si>
    <t xml:space="preserve">  1.252610</t>
  </si>
  <si>
    <t xml:space="preserve">  1.251576</t>
  </si>
  <si>
    <t xml:space="preserve">  1.239444</t>
  </si>
  <si>
    <t>1.232476</t>
  </si>
  <si>
    <t xml:space="preserve">  1.231523</t>
  </si>
  <si>
    <t xml:space="preserve"> 49.232669</t>
  </si>
  <si>
    <t xml:space="preserve"> 49.221031</t>
  </si>
  <si>
    <t xml:space="preserve"> 49.235914</t>
  </si>
  <si>
    <t xml:space="preserve"> 49.303508</t>
  </si>
  <si>
    <t xml:space="preserve"> 49.306915</t>
  </si>
  <si>
    <t xml:space="preserve"> 49.312041</t>
  </si>
  <si>
    <t xml:space="preserve"> 49.311944</t>
  </si>
  <si>
    <t xml:space="preserve"> 49.312324</t>
  </si>
  <si>
    <t>22E081954-001
22E111620-001</t>
  </si>
  <si>
    <t>22E082358-001
22E111620-002</t>
  </si>
  <si>
    <t>22E082358-004
22E111620-003</t>
  </si>
  <si>
    <t>22E082358-005
22E111620-004</t>
  </si>
  <si>
    <t>10/05/2022
12/04/2022</t>
  </si>
  <si>
    <t>05/05/2022
12/04/2022</t>
  </si>
  <si>
    <t>non écotoxique</t>
  </si>
  <si>
    <t>non réalisé</t>
  </si>
  <si>
    <t>22E103096-001
22E126613-001</t>
  </si>
  <si>
    <t>22E105040-004
22E126613-002</t>
  </si>
  <si>
    <t>22E105040-010
22E126613-003</t>
  </si>
  <si>
    <t>07/06/2022
01/08/2022</t>
  </si>
  <si>
    <t>03/06/2022
01/08/2022</t>
  </si>
  <si>
    <t>&gt;90,0</t>
  </si>
  <si>
    <t>22E098411-002
22E115018-001</t>
  </si>
  <si>
    <t>31/05/2022
11/07/2022</t>
  </si>
  <si>
    <t>22E089277-002
22E114306-003</t>
  </si>
  <si>
    <t>22E084187-004
22E114306-002</t>
  </si>
  <si>
    <t>22E089277-003
22E114306-004</t>
  </si>
  <si>
    <t>22E090660-001
22E114306-005</t>
  </si>
  <si>
    <t>22E090660-002
22E114306-006</t>
  </si>
  <si>
    <t>22E091577-002
22E114306-007</t>
  </si>
  <si>
    <t>22E091577-004
22E114306-008</t>
  </si>
  <si>
    <t>22E099768-010
22E114306-009</t>
  </si>
  <si>
    <t>22E095010-006
22E114306-010</t>
  </si>
  <si>
    <t>24/05/2022
03/08/2022</t>
  </si>
  <si>
    <t>25/05/2022
03/08/2022</t>
  </si>
  <si>
    <t>20/05/2022
03/08/2022</t>
  </si>
  <si>
    <t>18/05/2022
03/08/2022</t>
  </si>
  <si>
    <t>16/05/2022
03/08/2022</t>
  </si>
  <si>
    <t>&gt;61,0</t>
  </si>
  <si>
    <t>&gt;80,0</t>
  </si>
  <si>
    <t>&gt;77,0</t>
  </si>
  <si>
    <t>&gt;51,0</t>
  </si>
  <si>
    <t>22E084187-002
22E180932-001</t>
  </si>
  <si>
    <t>22/04/2022
30/08/2022</t>
  </si>
  <si>
    <t>16/05/2022
23/09/2022</t>
  </si>
  <si>
    <t>&lt;152</t>
  </si>
  <si>
    <t>&lt;102</t>
  </si>
  <si>
    <t>&lt;4000</t>
  </si>
  <si>
    <t>&gt;60,0</t>
  </si>
  <si>
    <t>&lt;0.0021</t>
  </si>
  <si>
    <t>02/03/2022
11/05/2022</t>
  </si>
  <si>
    <t>03/02/2022
06/04/2022</t>
  </si>
  <si>
    <t>02/02/2022
06/04/2022</t>
  </si>
  <si>
    <t>Noyon</t>
  </si>
  <si>
    <t>Sermaize Haudival</t>
  </si>
  <si>
    <t>Campagne</t>
  </si>
  <si>
    <t>Languevoisin</t>
  </si>
  <si>
    <t>Cléry sur Somme</t>
  </si>
  <si>
    <t>Feuillaucourt</t>
  </si>
  <si>
    <t>Allaines</t>
  </si>
  <si>
    <t>Moislains</t>
  </si>
  <si>
    <t>Bellenglise</t>
  </si>
  <si>
    <t>Tupigny</t>
  </si>
  <si>
    <t>Boué</t>
  </si>
  <si>
    <t>Moussy-Verneuil</t>
  </si>
  <si>
    <t>Appilly</t>
  </si>
  <si>
    <t>Presles et Boves</t>
  </si>
  <si>
    <t>Condé-sur-Marne, Tours-sur-Marne</t>
  </si>
  <si>
    <t>Saint-Martin-sur-le-Pré</t>
  </si>
  <si>
    <t>Choisy au Bac</t>
  </si>
  <si>
    <t>Vénizel</t>
  </si>
  <si>
    <t>Montereau</t>
  </si>
  <si>
    <t>Marolles-sur-Seine</t>
  </si>
  <si>
    <t>La Tombe</t>
  </si>
  <si>
    <t>Balloy</t>
  </si>
  <si>
    <t>Ballor</t>
  </si>
  <si>
    <t>Bazoches-les-Bray</t>
  </si>
  <si>
    <t>Mouy-sur-Seine</t>
  </si>
  <si>
    <t>Jaulnes</t>
  </si>
  <si>
    <t>Grisy-sur-Seine</t>
  </si>
  <si>
    <t>Noyen-sur-Seine</t>
  </si>
  <si>
    <t>Villiers_sur-Seine</t>
  </si>
  <si>
    <t>Nogent-sur-Seine</t>
  </si>
  <si>
    <t>Conflans-sur-Seine</t>
  </si>
  <si>
    <t>Ecluse 18 de Noyon</t>
  </si>
  <si>
    <t>Ecluse 17 de Sermaize Haudival</t>
  </si>
  <si>
    <t>Ecluse 16 de Campagne</t>
  </si>
  <si>
    <t>15-16</t>
  </si>
  <si>
    <t>14-15</t>
  </si>
  <si>
    <t>12-13</t>
  </si>
  <si>
    <t>11-12</t>
  </si>
  <si>
    <t>10-11</t>
  </si>
  <si>
    <t>9-10</t>
  </si>
  <si>
    <t>8-9</t>
  </si>
  <si>
    <t>de partage</t>
  </si>
  <si>
    <t>amont de Tupigny</t>
  </si>
  <si>
    <t>Sans objet</t>
  </si>
  <si>
    <t>Bourg et Coming</t>
  </si>
  <si>
    <t>St Hubert et Sempigny</t>
  </si>
  <si>
    <t>de Saint Audebert</t>
  </si>
  <si>
    <t>Dizy</t>
  </si>
  <si>
    <t>de Chalons en Champage</t>
  </si>
  <si>
    <t>Villeneuv e St Germain</t>
  </si>
  <si>
    <t>Marolles</t>
  </si>
  <si>
    <t>La Grande Bosse</t>
  </si>
  <si>
    <t>Vezoult</t>
  </si>
  <si>
    <t>Beaulieu</t>
  </si>
  <si>
    <t>Nogent</t>
  </si>
  <si>
    <t>Conflans sur Seine</t>
  </si>
  <si>
    <t>Canal du Nord</t>
  </si>
  <si>
    <t>Canal de Saint Quentin</t>
  </si>
  <si>
    <t>Canal de la Sambre à l’Oise</t>
  </si>
  <si>
    <t>Canal Oise Aisne</t>
  </si>
  <si>
    <t>Canal latéral à l’Oise</t>
  </si>
  <si>
    <t>Canal latéral à l'Aisne</t>
  </si>
  <si>
    <t>Canal latéral à la Marne</t>
  </si>
  <si>
    <t>Aisne</t>
  </si>
  <si>
    <t>Haute Seine amont</t>
  </si>
  <si>
    <t>Petite Seine</t>
  </si>
  <si>
    <t>CPCA</t>
  </si>
  <si>
    <t>22E030114-011</t>
  </si>
  <si>
    <t>22E030114-010</t>
  </si>
  <si>
    <t>22E030114-009</t>
  </si>
  <si>
    <t>22E030114-008
22E045566-001</t>
  </si>
  <si>
    <t>22E012493-007
22E027005-002</t>
  </si>
  <si>
    <t>22E030114-007</t>
  </si>
  <si>
    <t>22E030114-006</t>
  </si>
  <si>
    <t>22E012493-006</t>
  </si>
  <si>
    <t>22E012493-005</t>
  </si>
  <si>
    <t>22E030114-005</t>
  </si>
  <si>
    <t>22E030114-004</t>
  </si>
  <si>
    <t>22E030114-003</t>
  </si>
  <si>
    <t>22E012493-004</t>
  </si>
  <si>
    <t>22E012493-003</t>
  </si>
  <si>
    <t>22E030114-001</t>
  </si>
  <si>
    <t>22E032613-005</t>
  </si>
  <si>
    <t>22E032613-004</t>
  </si>
  <si>
    <t>22E032613-003</t>
  </si>
  <si>
    <t>22E032613-002</t>
  </si>
  <si>
    <t>22E032613-001</t>
  </si>
  <si>
    <t>22E009866-012</t>
  </si>
  <si>
    <t>22E009866-011</t>
  </si>
  <si>
    <t>22E009866-010
22E027005-001</t>
  </si>
  <si>
    <t>22E009866-009</t>
  </si>
  <si>
    <t>22E009866-008</t>
  </si>
  <si>
    <t>22E009866-007</t>
  </si>
  <si>
    <t>22E009866-006</t>
  </si>
  <si>
    <t>22E009866-005</t>
  </si>
  <si>
    <t>22E009866-004</t>
  </si>
  <si>
    <t>22E009866-003</t>
  </si>
  <si>
    <t>22E009866-002</t>
  </si>
  <si>
    <t>22E009866-001</t>
  </si>
  <si>
    <t>22E012493-002</t>
  </si>
  <si>
    <t>22E012493-001</t>
  </si>
  <si>
    <t>22E064876-007</t>
  </si>
  <si>
    <t>22E064876-006</t>
  </si>
  <si>
    <t>22E064876-005</t>
  </si>
  <si>
    <t>22E064876-004</t>
  </si>
  <si>
    <t>22E064876-003</t>
  </si>
  <si>
    <t>22E064876-002</t>
  </si>
  <si>
    <t>22E064876-001</t>
  </si>
  <si>
    <t>22E062277-019</t>
  </si>
  <si>
    <t>22E062277-018</t>
  </si>
  <si>
    <t>22E062277-017</t>
  </si>
  <si>
    <t>22E062277-016</t>
  </si>
  <si>
    <t>22E062277-015</t>
  </si>
  <si>
    <t>22E062277-014</t>
  </si>
  <si>
    <t>22E062277-013</t>
  </si>
  <si>
    <t>22E062277-012</t>
  </si>
  <si>
    <t>22E062277-011</t>
  </si>
  <si>
    <t>22E062277-010</t>
  </si>
  <si>
    <t>22E062277-009</t>
  </si>
  <si>
    <t>22E062277-008</t>
  </si>
  <si>
    <t>22E062277-007</t>
  </si>
  <si>
    <t>22E062277-006</t>
  </si>
  <si>
    <t>22E062277-005</t>
  </si>
  <si>
    <t>22E062277-004</t>
  </si>
  <si>
    <t>22E062277-003</t>
  </si>
  <si>
    <t>22E062277-002</t>
  </si>
  <si>
    <t>22E062277-001</t>
  </si>
  <si>
    <t>2022-CDN-PK 93.400</t>
  </si>
  <si>
    <t>2022-CDN-PK 84.700</t>
  </si>
  <si>
    <t>2022-CDN-PK 81.900</t>
  </si>
  <si>
    <t>2022-CDN-PK 69.600</t>
  </si>
  <si>
    <t>2022-CDN-PK 69.300</t>
  </si>
  <si>
    <t>2022-CDN-PK 43.800</t>
  </si>
  <si>
    <t>2022-CDN-PK 42.000</t>
  </si>
  <si>
    <t>2022-CDN-PK 41.900</t>
  </si>
  <si>
    <t>2022-CDN-PK 39.900</t>
  </si>
  <si>
    <t>2022-CDN-PK 39.700</t>
  </si>
  <si>
    <t>2022-CDN-PK 38.700</t>
  </si>
  <si>
    <t>2022-CDN-PK 37.600</t>
  </si>
  <si>
    <t>2022-CSQ-PK 38.850</t>
  </si>
  <si>
    <t>2022-CSO-PK 27.100</t>
  </si>
  <si>
    <t>2022-CSO-Fossé de Boué</t>
  </si>
  <si>
    <t>2022-COA-Bassin de Courtonne</t>
  </si>
  <si>
    <t>2022-CLO-PK 10.500</t>
  </si>
  <si>
    <t>2022-CLO-PK 8.100</t>
  </si>
  <si>
    <t>2022-CLA-Aval écluse Cys-la-Commune</t>
  </si>
  <si>
    <t>2022-CLA-Amont écluse St Audebert</t>
  </si>
  <si>
    <t>2022-CLM-PK 65.800</t>
  </si>
  <si>
    <t>2022-CLM-PK 65.200</t>
  </si>
  <si>
    <t>2022-CLM-PK 64.200</t>
  </si>
  <si>
    <t>2022-CLM-PK 63.200</t>
  </si>
  <si>
    <t>2022-CLM-PK 62.200</t>
  </si>
  <si>
    <t>2022-CLM-PK 32.125</t>
  </si>
  <si>
    <t>2022-CLM-PK 31.430</t>
  </si>
  <si>
    <t>2022-CLM-PK 30.430</t>
  </si>
  <si>
    <t>2022-CLM-PK 29.430</t>
  </si>
  <si>
    <t>2022-CLM-PK 28.430</t>
  </si>
  <si>
    <t>2022-CLM-PK 27.430</t>
  </si>
  <si>
    <t>2022-CLM-PK 26.430</t>
  </si>
  <si>
    <t>2022-RAC-PK 105.200</t>
  </si>
  <si>
    <t>2022-RAC-PK 59.300</t>
  </si>
  <si>
    <t>2022-RYO-PK 106.750</t>
  </si>
  <si>
    <t>2022-RPS-PK 61.920</t>
  </si>
  <si>
    <t>2022-RPS-PK 61.700</t>
  </si>
  <si>
    <t>2022-RPS-PK 60.930</t>
  </si>
  <si>
    <t>2022-RPS-PK 58.000</t>
  </si>
  <si>
    <t>2022-RPS-PK 57.000</t>
  </si>
  <si>
    <t>2022-RPS-PK 56.000</t>
  </si>
  <si>
    <t>2022-RPS-PK 54.600</t>
  </si>
  <si>
    <t>2022-RPS-PK 53.300</t>
  </si>
  <si>
    <t>2022-RPS-PK 51.500</t>
  </si>
  <si>
    <t>2022-RPS-PK 49.700</t>
  </si>
  <si>
    <t>2022-RPS-PK 47.000</t>
  </si>
  <si>
    <t>2022-RPS-PK 46.300</t>
  </si>
  <si>
    <t>2022-RPS-PK 44.100</t>
  </si>
  <si>
    <t>2022-RPS-PK 43.440</t>
  </si>
  <si>
    <t>2022-RPS-PK 39.350</t>
  </si>
  <si>
    <t>2022-RPS-PK 38.100</t>
  </si>
  <si>
    <t>2022-RPS-PK 34.600</t>
  </si>
  <si>
    <t>2022-RPS-PK 33.200</t>
  </si>
  <si>
    <t>2022-RPS-PK 32.180</t>
  </si>
  <si>
    <t>2022-RPS-PK 20.440</t>
  </si>
  <si>
    <t>2022-RPS-PK 20.100</t>
  </si>
  <si>
    <t>2022-RPS-PK 19.100</t>
  </si>
  <si>
    <t>2022-RPS-PK 18.500</t>
  </si>
  <si>
    <t>2022-RPS-PK 18.470</t>
  </si>
  <si>
    <t>2022-RPS-PK 3.290</t>
  </si>
  <si>
    <t>Lot 3 : inerte avec teneur en sables (&gt;50 µm) ≥60 %</t>
  </si>
  <si>
    <t>Lot 2 : inerte avec teneur en sables (&gt;50 µm) &lt;60 %</t>
  </si>
  <si>
    <t>Calcul % de fraction &gt;50 µm</t>
  </si>
  <si>
    <t>&gt;S1 et &gt;INERIS</t>
  </si>
  <si>
    <t>&lt;1.1</t>
  </si>
  <si>
    <t>&lt;2.2</t>
  </si>
  <si>
    <t>&lt;2.1</t>
  </si>
  <si>
    <t>&lt;15.7</t>
  </si>
  <si>
    <t>10/05/2023
04/07/2023</t>
  </si>
  <si>
    <t>12/05/2023
04/07/2023</t>
  </si>
  <si>
    <t>15/05/2023
04/07/2023</t>
  </si>
  <si>
    <t>25/04/2023
29/06/2023</t>
  </si>
  <si>
    <t>25/04/2023
16/05/2023
04/07/2023</t>
  </si>
  <si>
    <t>24/04/2023
29/06/2023</t>
  </si>
  <si>
    <t>18/04/2023
29/06/2023</t>
  </si>
  <si>
    <t>Auvers-sur-Oise, Méry-sur-Oise</t>
  </si>
  <si>
    <t xml:space="preserve">Auvers-sur-Oise </t>
  </si>
  <si>
    <t>Orival</t>
  </si>
  <si>
    <t>Vézillon</t>
  </si>
  <si>
    <t>Bennecourt, Bonnières-sur-Seine, Freneuse</t>
  </si>
  <si>
    <t>Conflans Sainte Honorine</t>
  </si>
  <si>
    <t>Maisons-Lafifitte</t>
  </si>
  <si>
    <t>Le Vesinet</t>
  </si>
  <si>
    <t>Chatou, Rueil-Malmaison</t>
  </si>
  <si>
    <t>Carrières-sur-Seine, Bezons,</t>
  </si>
  <si>
    <t>Ile-saint-Denis, Saint-Denis</t>
  </si>
  <si>
    <t>Ile-saint-Denis, Saint-Ouen, Asnières-sur-Seine</t>
  </si>
  <si>
    <t>Paris, Suresnes</t>
  </si>
  <si>
    <t>Alfortville</t>
  </si>
  <si>
    <t>Vitry-sur-Seine</t>
  </si>
  <si>
    <t>Ablon-sur-Seine</t>
  </si>
  <si>
    <t>Évry, Soisy-sur-Seine</t>
  </si>
  <si>
    <t>Andresy</t>
  </si>
  <si>
    <t>Moret-Loing et Orvanne</t>
  </si>
  <si>
    <t>Rivière</t>
  </si>
  <si>
    <t>Haute Seine aval</t>
  </si>
  <si>
    <t>23E072844-006</t>
  </si>
  <si>
    <t>23E072844-005</t>
  </si>
  <si>
    <t>23E072844-004</t>
  </si>
  <si>
    <t>23E072844-003</t>
  </si>
  <si>
    <t>23E072844-002</t>
  </si>
  <si>
    <t>23E072844-001</t>
  </si>
  <si>
    <t>23E072859-013</t>
  </si>
  <si>
    <t>23E072859-012</t>
  </si>
  <si>
    <t>23E072859-011
23E091952-001</t>
  </si>
  <si>
    <t>23E072859-010</t>
  </si>
  <si>
    <t>23E072859-009</t>
  </si>
  <si>
    <t>23E072859-008</t>
  </si>
  <si>
    <t>23E072859-007
23E091952-001</t>
  </si>
  <si>
    <t>23E072859-006</t>
  </si>
  <si>
    <t>23E072859-005</t>
  </si>
  <si>
    <t>23E072859-004
23E091952-001</t>
  </si>
  <si>
    <t>23E074710-014</t>
  </si>
  <si>
    <t>23E074710-013</t>
  </si>
  <si>
    <t>23E074710-012
23E091952-001</t>
  </si>
  <si>
    <t>23E074710-011</t>
  </si>
  <si>
    <t>23E074710-010</t>
  </si>
  <si>
    <t>23E074710-009</t>
  </si>
  <si>
    <t>23E074710-008</t>
  </si>
  <si>
    <t>23E074710-007</t>
  </si>
  <si>
    <t>23E074710-006</t>
  </si>
  <si>
    <t>23E074710-005</t>
  </si>
  <si>
    <t>23E074710-004</t>
  </si>
  <si>
    <t>23E074710-003</t>
  </si>
  <si>
    <t>23E074710-002</t>
  </si>
  <si>
    <t>23E074710-001</t>
  </si>
  <si>
    <t>23E070940-011</t>
  </si>
  <si>
    <t>23E070940-010</t>
  </si>
  <si>
    <t>23E070940-009</t>
  </si>
  <si>
    <t>23E070940-008
23E091952-001</t>
  </si>
  <si>
    <t>23E070940-007</t>
  </si>
  <si>
    <t>23E070940-006</t>
  </si>
  <si>
    <t>23E070940-005</t>
  </si>
  <si>
    <t>23E070940-004</t>
  </si>
  <si>
    <t>23E070940-003</t>
  </si>
  <si>
    <t>23E070940-002</t>
  </si>
  <si>
    <t>23E070940-001</t>
  </si>
  <si>
    <t>23E062947-010
23E083555-011</t>
  </si>
  <si>
    <t>23E062947-009
23E083672-001
23E091952-001</t>
  </si>
  <si>
    <t>23E062947-008</t>
  </si>
  <si>
    <t>23E062947-007</t>
  </si>
  <si>
    <t>23E062947-006</t>
  </si>
  <si>
    <t>23E062947-005</t>
  </si>
  <si>
    <t>23E062947-004</t>
  </si>
  <si>
    <t>23E062947-003</t>
  </si>
  <si>
    <t>23E062947-002</t>
  </si>
  <si>
    <t>23E062947-001
23E083555-010</t>
  </si>
  <si>
    <t>23E061068-019</t>
  </si>
  <si>
    <t>23E061068-018</t>
  </si>
  <si>
    <t>23E061068-017</t>
  </si>
  <si>
    <t>23E061068-016</t>
  </si>
  <si>
    <t>23E061068-015</t>
  </si>
  <si>
    <t>23E061068-014</t>
  </si>
  <si>
    <t>23E061068-013
23E083555-009</t>
  </si>
  <si>
    <t>23E061068-012</t>
  </si>
  <si>
    <t>23E061068-011
23E083555-008</t>
  </si>
  <si>
    <t>23E061068-010</t>
  </si>
  <si>
    <t>23E061068-009</t>
  </si>
  <si>
    <t>23E061068-008</t>
  </si>
  <si>
    <t>23E061068-007
23E083555-007</t>
  </si>
  <si>
    <t>23E061068-006
23E083555-006</t>
  </si>
  <si>
    <t>23E061068-005
23E083555-005</t>
  </si>
  <si>
    <t>23E061068-004</t>
  </si>
  <si>
    <t>23E061068-003
23E083555-004</t>
  </si>
  <si>
    <t>23E061068-002</t>
  </si>
  <si>
    <t>23E061068-001
23E083555-003</t>
  </si>
  <si>
    <t>23E058552-011</t>
  </si>
  <si>
    <t>23E077121-001</t>
  </si>
  <si>
    <t>23E058552-010</t>
  </si>
  <si>
    <t>23E058552-009</t>
  </si>
  <si>
    <t>23E058552-008</t>
  </si>
  <si>
    <t>23E058552-007</t>
  </si>
  <si>
    <t>23E058552-006</t>
  </si>
  <si>
    <t>23E058552-005</t>
  </si>
  <si>
    <t>23E058552-004</t>
  </si>
  <si>
    <t>23E058552-003</t>
  </si>
  <si>
    <t>23E058552-002
23E083555-002</t>
  </si>
  <si>
    <t>23E058552-001</t>
  </si>
  <si>
    <t>23E058541-010</t>
  </si>
  <si>
    <t>23E058541-009
23E083555-001</t>
  </si>
  <si>
    <t>23E058541-008</t>
  </si>
  <si>
    <t>23E058541-007</t>
  </si>
  <si>
    <t>23E058541-006</t>
  </si>
  <si>
    <t>23E058541-005</t>
  </si>
  <si>
    <t>23E058541-004</t>
  </si>
  <si>
    <t>23E058541-003</t>
  </si>
  <si>
    <t>23E058541-002</t>
  </si>
  <si>
    <t>23E058541-001</t>
  </si>
  <si>
    <t>2023-ROI-PK 103.500</t>
  </si>
  <si>
    <t>2023-ROI-PK 102.700</t>
  </si>
  <si>
    <t>2023-ROI-PK 101.100</t>
  </si>
  <si>
    <t>2023-ROI-PK 100.700</t>
  </si>
  <si>
    <t>2023-ROI-PK 100.150</t>
  </si>
  <si>
    <t>2023-ROI-PK 96.000</t>
  </si>
  <si>
    <t>2023-ROI-PK 95.350</t>
  </si>
  <si>
    <t>2023-ROI-PK 95.290</t>
  </si>
  <si>
    <t>2023-ROI-PK 95.000</t>
  </si>
  <si>
    <t>2023-ROI-PK 92.500</t>
  </si>
  <si>
    <t>2023-ROI-PK 82.400</t>
  </si>
  <si>
    <t>2023-ROI-PK 81.410</t>
  </si>
  <si>
    <t>2023-ROI-PK 71.700</t>
  </si>
  <si>
    <t>2023-ROI-PK 71.200</t>
  </si>
  <si>
    <t>2023-ROI-PK 55.500</t>
  </si>
  <si>
    <t>2023-ROI-PK 41.500</t>
  </si>
  <si>
    <t>2023-ROI-PK 40.700</t>
  </si>
  <si>
    <t>2023-ROI-PK 29.800</t>
  </si>
  <si>
    <t>2023-ROI-PK 28.500</t>
  </si>
  <si>
    <t>2023-ROI-PK 27.900</t>
  </si>
  <si>
    <t>2023-ROI-PK 27.200</t>
  </si>
  <si>
    <t>2023-ROI-PK 19.800</t>
  </si>
  <si>
    <t>2023-ROI-PK 18.100</t>
  </si>
  <si>
    <t>2023-ROI-PK15.800</t>
  </si>
  <si>
    <t>2023-ROI-PK 14.900</t>
  </si>
  <si>
    <t>2023-ROI-PK 13.600</t>
  </si>
  <si>
    <t>2023-ROI-PK 13.000</t>
  </si>
  <si>
    <t>2023-ROI-PK 11.600</t>
  </si>
  <si>
    <t>2023-ROI-PK 10.900</t>
  </si>
  <si>
    <t>2023-ROI-PK 4.700</t>
  </si>
  <si>
    <t>2023-RBS-PK 221,300</t>
  </si>
  <si>
    <t>2023-RBS-PK 218,200</t>
  </si>
  <si>
    <t>2023-RBS-PK 202,200</t>
  </si>
  <si>
    <t>2023-RBS-PK 201,800</t>
  </si>
  <si>
    <t>2023-RBS-PK 200,150</t>
  </si>
  <si>
    <t>2023-RBS-PK 190,350</t>
  </si>
  <si>
    <t>2023-RBS-PK 172,500</t>
  </si>
  <si>
    <t>2023-RBS-PK 166,500</t>
  </si>
  <si>
    <t>2023-RBS-PK 168,000</t>
  </si>
  <si>
    <t>2023-RBS-PK 165,000</t>
  </si>
  <si>
    <t>2023-RBS-PK 161.500</t>
  </si>
  <si>
    <t>2023-RBS-PK 160.800</t>
  </si>
  <si>
    <t>2023-RBS-PK 160.750</t>
  </si>
  <si>
    <t>2023-RBS-PK 160.000</t>
  </si>
  <si>
    <t>2023-RBS-PK 143.700</t>
  </si>
  <si>
    <t>2023-RBS-PK 138.700</t>
  </si>
  <si>
    <t>2023-RBS-PK 128.100</t>
  </si>
  <si>
    <t>2023-RBS-PK 127.950</t>
  </si>
  <si>
    <t>2023-RBS-PK 125.600</t>
  </si>
  <si>
    <t>2023-RBS-PK 126.700</t>
  </si>
  <si>
    <t>2023-RBS-PK 120.300</t>
  </si>
  <si>
    <t>2023-RBS-PK 124.800</t>
  </si>
  <si>
    <t>2023-RBS-PK 121.000</t>
  </si>
  <si>
    <t>2023-RBS-PK 78.800</t>
  </si>
  <si>
    <t>2023-RBS-PK 78.100</t>
  </si>
  <si>
    <t>2023-RBS-PK 76.400</t>
  </si>
  <si>
    <t>2023-RBS-PK 72.900</t>
  </si>
  <si>
    <t>2023-RBS-PK 72.450</t>
  </si>
  <si>
    <t>2023-RBS-PK 69.900</t>
  </si>
  <si>
    <t>2023-RBS-PK 57.700</t>
  </si>
  <si>
    <t>2023-RBS-PK 52.500</t>
  </si>
  <si>
    <t>2023-RBS-PK 48.900</t>
  </si>
  <si>
    <t>2023-RBS-PK 48.700</t>
  </si>
  <si>
    <t>2023-RBS-PK 44.800</t>
  </si>
  <si>
    <t>2023-RBS-PK 41.620</t>
  </si>
  <si>
    <t>2023-RBS-PK 29.050</t>
  </si>
  <si>
    <t>2023-RBS-PK 28.310</t>
  </si>
  <si>
    <t>2023-RBS-PK 25.300</t>
  </si>
  <si>
    <t>2023-RBS-PK 17.150</t>
  </si>
  <si>
    <t>2023-RBS-PK 16.750</t>
  </si>
  <si>
    <t>2023-RMA-PK 177.410</t>
  </si>
  <si>
    <t>2023-RMA-PK 174.470</t>
  </si>
  <si>
    <t>2023-RMA-PK 173.500</t>
  </si>
  <si>
    <t>2023-RMA-PK 172.800 bis</t>
  </si>
  <si>
    <t>2023-RHS-PK 161.900</t>
  </si>
  <si>
    <t>2023-RHS-PK 161.800</t>
  </si>
  <si>
    <t>2023-RHS-PK 161.600</t>
  </si>
  <si>
    <t>2023-RHS-PK 160.700</t>
  </si>
  <si>
    <t>2023-RHS-PK 150.700</t>
  </si>
  <si>
    <t>2023-RHS-PK 150,500</t>
  </si>
  <si>
    <t>2023-RHS-PK 150,100</t>
  </si>
  <si>
    <t>2023-RHS-PK 149,800</t>
  </si>
  <si>
    <t>2023-RHS-PK 139.000</t>
  </si>
  <si>
    <t>2023-RHS-PK 138.850</t>
  </si>
  <si>
    <t>2023-RHS-PK 129.810</t>
  </si>
  <si>
    <t>2023-RHS-PK 116.400</t>
  </si>
  <si>
    <t>2023-RHS-PK 89.300</t>
  </si>
  <si>
    <t>2023-RHS-PK 83.780</t>
  </si>
  <si>
    <t>2023-RLO-PK 48,000</t>
  </si>
  <si>
    <t>2023-RHS-PK 73.350</t>
  </si>
  <si>
    <t>2023-RHS-PK 73.000</t>
  </si>
  <si>
    <t>2023-RHS-PK 71.850</t>
  </si>
  <si>
    <t>Lot 1, 2 ou 3</t>
  </si>
  <si>
    <t>&lt;0,20</t>
  </si>
  <si>
    <t>nr</t>
  </si>
  <si>
    <t>&lt;0,01</t>
  </si>
  <si>
    <t>&lt;0,02</t>
  </si>
  <si>
    <t>&lt;50,5</t>
  </si>
  <si>
    <t>&lt;50,3</t>
  </si>
  <si>
    <t>&lt;50,0</t>
  </si>
  <si>
    <t>&lt;50,1</t>
  </si>
  <si>
    <t>&lt;50,6</t>
  </si>
  <si>
    <t>&lt;50,4</t>
  </si>
  <si>
    <t>&lt;51,0</t>
  </si>
  <si>
    <t>&lt;50,2</t>
  </si>
  <si>
    <t>&lt;20,0</t>
  </si>
  <si>
    <t>&lt;0,50</t>
  </si>
  <si>
    <t>&lt;0,51</t>
  </si>
  <si>
    <t>&lt;5,00</t>
  </si>
  <si>
    <t>&lt;0,100</t>
  </si>
  <si>
    <t>&lt;0,101</t>
  </si>
  <si>
    <t>&lt;0,102</t>
  </si>
  <si>
    <t>&lt;0,010</t>
  </si>
  <si>
    <t>&lt;0,001</t>
  </si>
  <si>
    <t>&lt;0,10</t>
  </si>
  <si>
    <t>&lt;0,002</t>
  </si>
  <si>
    <t>&gt;44,8</t>
  </si>
  <si>
    <t>&lt;1,2</t>
  </si>
  <si>
    <t>&lt;2,3</t>
  </si>
  <si>
    <t>&lt;15,0</t>
  </si>
  <si>
    <t>&lt;5000</t>
  </si>
  <si>
    <t>&lt;5120</t>
  </si>
  <si>
    <t>&lt;0,11</t>
  </si>
  <si>
    <t>&lt;0,40</t>
  </si>
  <si>
    <t>&lt;0,41</t>
  </si>
  <si>
    <t>&lt;1,00</t>
  </si>
  <si>
    <t>48.388393</t>
  </si>
  <si>
    <t>3.040640</t>
  </si>
  <si>
    <t>14/03/2023
02/05/2023</t>
  </si>
  <si>
    <t>09/02/2023
13/04/2023</t>
  </si>
  <si>
    <t>09/02/23
19/04/23</t>
  </si>
  <si>
    <t>08/03/2023
02/05/2023</t>
  </si>
  <si>
    <t>08/03/23
04/04/23</t>
  </si>
  <si>
    <t>Sermaize</t>
  </si>
  <si>
    <t>Moyencourt</t>
  </si>
  <si>
    <t>Biaches</t>
  </si>
  <si>
    <t>Dallon</t>
  </si>
  <si>
    <t>Vénerolles</t>
  </si>
  <si>
    <t>Vaudemange</t>
  </si>
  <si>
    <t>Sillery</t>
  </si>
  <si>
    <t>Puisieulx</t>
  </si>
  <si>
    <t>Reims</t>
  </si>
  <si>
    <t>Loivre</t>
  </si>
  <si>
    <t>Cauroy-lès-Hermonville</t>
  </si>
  <si>
    <t>Cormicy</t>
  </si>
  <si>
    <t>Berry-au-Bac</t>
  </si>
  <si>
    <t>Thourotte</t>
  </si>
  <si>
    <t>Pimprez</t>
  </si>
  <si>
    <t>Pont/l'Evêque</t>
  </si>
  <si>
    <t>Seuil</t>
  </si>
  <si>
    <t>Condé/Marne</t>
  </si>
  <si>
    <t>Saint Germain la ville</t>
  </si>
  <si>
    <t>Vesigneul sur Marne</t>
  </si>
  <si>
    <t>Pogny</t>
  </si>
  <si>
    <t>Omey</t>
  </si>
  <si>
    <t>La chaussee sur Marne</t>
  </si>
  <si>
    <t>Ablancourt</t>
  </si>
  <si>
    <t>Soulanges</t>
  </si>
  <si>
    <t>Couvrot</t>
  </si>
  <si>
    <t>Vic sur Aisne</t>
  </si>
  <si>
    <t>Fontenoy</t>
  </si>
  <si>
    <t>Soissons</t>
  </si>
  <si>
    <t>Saacy</t>
  </si>
  <si>
    <t>Vandières</t>
  </si>
  <si>
    <t>Venteuil</t>
  </si>
  <si>
    <t>Cumières</t>
  </si>
  <si>
    <t>Hautvilliers</t>
  </si>
  <si>
    <t>Fontaines lés clers</t>
  </si>
  <si>
    <t>Vénérolles</t>
  </si>
  <si>
    <t>De huon</t>
  </si>
  <si>
    <t xml:space="preserve">La Noue Gouzaine </t>
  </si>
  <si>
    <t>Fontaines</t>
  </si>
  <si>
    <t>Gaudart</t>
  </si>
  <si>
    <t>Alger</t>
  </si>
  <si>
    <t>Alger et Sapigneul</t>
  </si>
  <si>
    <t>Berry au bas</t>
  </si>
  <si>
    <t>Janville</t>
  </si>
  <si>
    <t>Bellerive</t>
  </si>
  <si>
    <t>Bief de Tours</t>
  </si>
  <si>
    <t>Bief de Sarry</t>
  </si>
  <si>
    <t>Bief de St Germain</t>
  </si>
  <si>
    <t>Bief d'Ablancourt</t>
  </si>
  <si>
    <t>Bief de Soulanges</t>
  </si>
  <si>
    <t>Bief de Couvrot</t>
  </si>
  <si>
    <t>Couloisy et Vic sur Aisne</t>
  </si>
  <si>
    <t>Vic sur Aisne et Fontenoy</t>
  </si>
  <si>
    <t>Fontenoy et Vauxrot</t>
  </si>
  <si>
    <t>Courcelles</t>
  </si>
  <si>
    <t>Canal</t>
  </si>
  <si>
    <t>Annexe</t>
  </si>
  <si>
    <t xml:space="preserve">Rivière </t>
  </si>
  <si>
    <t>Bief de Courtaron</t>
  </si>
  <si>
    <t>Aval écluse d’Azy</t>
  </si>
  <si>
    <t>Aval du pont de Passy</t>
  </si>
  <si>
    <t>Dérivation</t>
  </si>
  <si>
    <t>23E033839-009</t>
  </si>
  <si>
    <t>23E033839-008</t>
  </si>
  <si>
    <t>23E033839-007</t>
  </si>
  <si>
    <t>23E033839-006
23E045298-003</t>
  </si>
  <si>
    <t>23E033839-005</t>
  </si>
  <si>
    <t>23E033839-004</t>
  </si>
  <si>
    <t>23E033839-003</t>
  </si>
  <si>
    <t>23E015045-004
23E037044</t>
  </si>
  <si>
    <t>23E015045-003</t>
  </si>
  <si>
    <t>23E015045-002</t>
  </si>
  <si>
    <t>23E015045-001</t>
  </si>
  <si>
    <t>23E029977-005</t>
  </si>
  <si>
    <t>23E029977-004</t>
  </si>
  <si>
    <t>23E029977-003</t>
  </si>
  <si>
    <t>23E029977-002</t>
  </si>
  <si>
    <t>23E029977-001</t>
  </si>
  <si>
    <t>23E031863-016</t>
  </si>
  <si>
    <t>23E031863-015</t>
  </si>
  <si>
    <t>23E031863-014</t>
  </si>
  <si>
    <t>23E031863-013</t>
  </si>
  <si>
    <t>23E031863-012</t>
  </si>
  <si>
    <t>23E031863-011</t>
  </si>
  <si>
    <t>23E013797-002
23E047641-001</t>
  </si>
  <si>
    <t>23E031863-010
23E045298-002</t>
  </si>
  <si>
    <t>23E031863-009
23E045298-001</t>
  </si>
  <si>
    <t>23E031863-008</t>
  </si>
  <si>
    <t>23E031863-007</t>
  </si>
  <si>
    <t>23E031863-006
23E047618-002</t>
  </si>
  <si>
    <t>23E031863-005</t>
  </si>
  <si>
    <t>23E031863-004</t>
  </si>
  <si>
    <t>23E031863-003</t>
  </si>
  <si>
    <t>23E031863-002</t>
  </si>
  <si>
    <t>23E031863-001</t>
  </si>
  <si>
    <t>23E013797-001</t>
  </si>
  <si>
    <t>23E032230-007</t>
  </si>
  <si>
    <t>23E033839-002</t>
  </si>
  <si>
    <t>23E033839-001</t>
  </si>
  <si>
    <t>23E013797-010</t>
  </si>
  <si>
    <t>23E013797-009</t>
  </si>
  <si>
    <t>23E013797-008</t>
  </si>
  <si>
    <t>23E013797-007</t>
  </si>
  <si>
    <t>23E013797-006</t>
  </si>
  <si>
    <t>23E013797-005</t>
  </si>
  <si>
    <t>23E013797-004</t>
  </si>
  <si>
    <t>23E013797-003</t>
  </si>
  <si>
    <t>23E029023-012</t>
  </si>
  <si>
    <t>23E029023-011</t>
  </si>
  <si>
    <t>23E029023-010</t>
  </si>
  <si>
    <t>23E027138-017</t>
  </si>
  <si>
    <t>23E027138-016</t>
  </si>
  <si>
    <t>23E027138-015</t>
  </si>
  <si>
    <t>23E027138-014</t>
  </si>
  <si>
    <t>23E027138-013</t>
  </si>
  <si>
    <t>23E027138-012</t>
  </si>
  <si>
    <t>23E027138-011</t>
  </si>
  <si>
    <t>23E027138-010</t>
  </si>
  <si>
    <t>23E027138-009</t>
  </si>
  <si>
    <t>23E027138-008</t>
  </si>
  <si>
    <t>23E027138-007</t>
  </si>
  <si>
    <t>23E027138-006</t>
  </si>
  <si>
    <t>23E027138-005</t>
  </si>
  <si>
    <t>23E027138-004</t>
  </si>
  <si>
    <t>23E027138-003</t>
  </si>
  <si>
    <t>23E027138-002</t>
  </si>
  <si>
    <t>23E027138-001</t>
  </si>
  <si>
    <t>23E032230-006</t>
  </si>
  <si>
    <t>23E032230-005</t>
  </si>
  <si>
    <t>23E032230-004</t>
  </si>
  <si>
    <t>23E032230-003</t>
  </si>
  <si>
    <t>23E032230-002</t>
  </si>
  <si>
    <t>23E032230-001</t>
  </si>
  <si>
    <t>23E029023-009</t>
  </si>
  <si>
    <t>23E029023-008</t>
  </si>
  <si>
    <t>23E029023-007</t>
  </si>
  <si>
    <t>23E029023-006</t>
  </si>
  <si>
    <t>23E029023-005</t>
  </si>
  <si>
    <t>23E029023-004</t>
  </si>
  <si>
    <t>23E029023-003</t>
  </si>
  <si>
    <t>23E029023-002</t>
  </si>
  <si>
    <t>23E029023-001</t>
  </si>
  <si>
    <t>23E056133-013</t>
  </si>
  <si>
    <t>23E056133-012</t>
  </si>
  <si>
    <t>23E056133-011</t>
  </si>
  <si>
    <t>23E056133-010</t>
  </si>
  <si>
    <t>23E056133-009</t>
  </si>
  <si>
    <t>23E056133-008</t>
  </si>
  <si>
    <t>23E056133-007</t>
  </si>
  <si>
    <t>23E056133-006</t>
  </si>
  <si>
    <t>23E056133-005</t>
  </si>
  <si>
    <t>23E056133-004</t>
  </si>
  <si>
    <t>23E056133-003</t>
  </si>
  <si>
    <t>23E056133-002</t>
  </si>
  <si>
    <t>23E056133-001</t>
  </si>
  <si>
    <t>23E056129-007</t>
  </si>
  <si>
    <t>23E056129-006</t>
  </si>
  <si>
    <t>23E056129-005</t>
  </si>
  <si>
    <t>23E056129-004</t>
  </si>
  <si>
    <t>23E056129-003</t>
  </si>
  <si>
    <t>23E056129-002</t>
  </si>
  <si>
    <t>23E056129-001</t>
  </si>
  <si>
    <t>2023-CDN-PK 88,000</t>
  </si>
  <si>
    <t>2023-CDN-PK 81,900</t>
  </si>
  <si>
    <t>2023-CDN-PK 74.280</t>
  </si>
  <si>
    <t>2023-CDN-PK 69,700</t>
  </si>
  <si>
    <t>2023-CDN-PK 45,150</t>
  </si>
  <si>
    <t>2023-CDN-PK 43,548</t>
  </si>
  <si>
    <t>2023-CDN-PK 41,900</t>
  </si>
  <si>
    <t>2023-CSQ-Fossé-Dallon</t>
  </si>
  <si>
    <t>2023-CSO-PK 24.800</t>
  </si>
  <si>
    <t>2023-CSO-PK 23.800</t>
  </si>
  <si>
    <t>2023-CSO-PK 23.000</t>
  </si>
  <si>
    <t>2023-CAM-PK 51.000</t>
  </si>
  <si>
    <t>2023-CAM-PK 50.000</t>
  </si>
  <si>
    <t>2023-CAM-PK 49.000</t>
  </si>
  <si>
    <t>2023-CAM-PK 46.000</t>
  </si>
  <si>
    <t>2023-CAM-PK 45.000</t>
  </si>
  <si>
    <t>2023-CAM-PK 44.000</t>
  </si>
  <si>
    <t>2023-CAM-PK 43.000</t>
  </si>
  <si>
    <t>2023-CAM-PK 42.000</t>
  </si>
  <si>
    <t>2023-CAM-PK 41.000</t>
  </si>
  <si>
    <t>2023-CAM-PK 40.000</t>
  </si>
  <si>
    <t>2023-CAM-PK 33,620</t>
  </si>
  <si>
    <t>2023-CAM-PK 31,925</t>
  </si>
  <si>
    <t>2023-CAM-PK 24.250</t>
  </si>
  <si>
    <t>2023-CAM-PK 17,500</t>
  </si>
  <si>
    <t>2023-CAM-PK 11,300</t>
  </si>
  <si>
    <t>2023-CAM-PK 11,142</t>
  </si>
  <si>
    <t>2023-CAM-PK 10,185</t>
  </si>
  <si>
    <t>2023-CAM-PK 10,020</t>
  </si>
  <si>
    <t>2023-CAM-PK 6.000</t>
  </si>
  <si>
    <t>2023-CAM-PK 5.800</t>
  </si>
  <si>
    <t>2023-CAM-PK 4.750</t>
  </si>
  <si>
    <t>2023-CAM-PK 4.640</t>
  </si>
  <si>
    <t>2023-CAM-PK 0.320</t>
  </si>
  <si>
    <t>2023-CLO-PK 30.009</t>
  </si>
  <si>
    <t>2023-CLO-PK 24.400</t>
  </si>
  <si>
    <t>2023-CLO-PK 18.500</t>
  </si>
  <si>
    <t>2023-CDA-PK 27.500</t>
  </si>
  <si>
    <t>2023-CDA-PK 26.500</t>
  </si>
  <si>
    <t>2023-CDA-PK 25.500</t>
  </si>
  <si>
    <t>2023-CDA-PK 24.500</t>
  </si>
  <si>
    <t>2023-CDA-PK 23.500</t>
  </si>
  <si>
    <t>2023-CDA-PK 22.500</t>
  </si>
  <si>
    <t>2023-CDA-PK 21.500</t>
  </si>
  <si>
    <t>2023-CDA-PK 20.500</t>
  </si>
  <si>
    <t>2023-CLM-PK64.200</t>
  </si>
  <si>
    <t>2023-CLM-PK49.400</t>
  </si>
  <si>
    <t>2023-CLM-PK48.500</t>
  </si>
  <si>
    <t>2023-CLM-Bassin Condé</t>
  </si>
  <si>
    <t>2023-CLM-PK26.200</t>
  </si>
  <si>
    <t>2023-CLM-PK25.500</t>
  </si>
  <si>
    <t>2023-CLM-PK24.000</t>
  </si>
  <si>
    <t>2023-CLM-PK21.800</t>
  </si>
  <si>
    <t>2023-CLM-PK20.000</t>
  </si>
  <si>
    <t>2023-CLM-PK19.000</t>
  </si>
  <si>
    <t>2023-CLM-PK17.800</t>
  </si>
  <si>
    <t>2023-CLM-PK17.000</t>
  </si>
  <si>
    <t>2023-CLM-PK16.250</t>
  </si>
  <si>
    <t>2023-CLM-PK15.500</t>
  </si>
  <si>
    <t>2023-CLM-PK11.200</t>
  </si>
  <si>
    <t>2023-CLM-PK10.500</t>
  </si>
  <si>
    <t>2023-CLM-PK9.000</t>
  </si>
  <si>
    <t>2023-CLM-PK6.200</t>
  </si>
  <si>
    <t>2023-CLM-PK5.400</t>
  </si>
  <si>
    <t>2023-CLM-PK4.500</t>
  </si>
  <si>
    <t>2023-RAC-PK 85,875</t>
  </si>
  <si>
    <t>2023-RAC-PK 85,700</t>
  </si>
  <si>
    <t>2023-RAC-PK 78,800</t>
  </si>
  <si>
    <t>2023-RAC-PK 78,280</t>
  </si>
  <si>
    <t>2023-RAC-PK 68,270</t>
  </si>
  <si>
    <t>2023-RAC-PK 67,760</t>
  </si>
  <si>
    <t>2023-RMA-PK 77.500</t>
  </si>
  <si>
    <t>2023-RMA-PK 56.500</t>
  </si>
  <si>
    <t>2023-RMA-PK 32.360</t>
  </si>
  <si>
    <t>2023-RMA-PK 17.800</t>
  </si>
  <si>
    <t>2023-RMA-PK 17.600</t>
  </si>
  <si>
    <t>2023-RMA-PK 8.000</t>
  </si>
  <si>
    <t>2023-RMA-PK 7.000</t>
  </si>
  <si>
    <t>2023-RMA-PK 2.700</t>
  </si>
  <si>
    <t>2023-RMA-PK 0.050</t>
  </si>
  <si>
    <t>2023-RPS-PK 65.700</t>
  </si>
  <si>
    <t>2023-RPS-PK 64.800</t>
  </si>
  <si>
    <t>2023-RPS-PK 63.900</t>
  </si>
  <si>
    <t>2023-RPS-PK 63.350</t>
  </si>
  <si>
    <t>2023-RPS-PK 61.920</t>
  </si>
  <si>
    <t>2023-RPS-PK 61.700</t>
  </si>
  <si>
    <t>2023-RPS-PK 60.930</t>
  </si>
  <si>
    <t>2023-RPS-PK 58.000</t>
  </si>
  <si>
    <t>2023-RPS-PK 51.500</t>
  </si>
  <si>
    <t>2023-RPS-PK 49.700</t>
  </si>
  <si>
    <t>2023-RPS-PK 47.000</t>
  </si>
  <si>
    <t>2023-RPS-PK 46.300</t>
  </si>
  <si>
    <t>2023-RPS-PK 43.440</t>
  </si>
  <si>
    <t>2023-RPS-PK 39.350</t>
  </si>
  <si>
    <t>2023-RPS-PK 38.100</t>
  </si>
  <si>
    <t>2023-RPS-PK 34.600</t>
  </si>
  <si>
    <t>2023-RPS-PK 33.200</t>
  </si>
  <si>
    <t>2023-RPS-PK 32.180</t>
  </si>
  <si>
    <t>2023-RPS-PK 20.440</t>
  </si>
  <si>
    <t>2023-RPS-PK 20.100</t>
  </si>
  <si>
    <t>&lt;1.02</t>
  </si>
  <si>
    <t>&lt;5.08</t>
  </si>
  <si>
    <t>&lt;13,2</t>
  </si>
  <si>
    <t>&lt;12,8</t>
  </si>
  <si>
    <t>&lt;12,9</t>
  </si>
  <si>
    <t>&lt;7,04</t>
  </si>
  <si>
    <t>&lt;4,78</t>
  </si>
  <si>
    <t>&lt;81,7</t>
  </si>
  <si>
    <t>&lt;2,33</t>
  </si>
  <si>
    <t>&lt;11,8</t>
  </si>
  <si>
    <t>&lt;16,7</t>
  </si>
  <si>
    <t>&lt;8,10</t>
  </si>
  <si>
    <t>&lt;3,44</t>
  </si>
  <si>
    <t>&lt;4,56</t>
  </si>
  <si>
    <t>&lt;11,2</t>
  </si>
  <si>
    <t>&lt;52,5</t>
  </si>
  <si>
    <t>&lt;61,4</t>
  </si>
  <si>
    <t>&lt;9,54</t>
  </si>
  <si>
    <t>&lt;45,0</t>
  </si>
  <si>
    <t>&lt;8,46</t>
  </si>
  <si>
    <t>&lt;14,5</t>
  </si>
  <si>
    <t>&lt;14,6</t>
  </si>
  <si>
    <t>&lt;10,5</t>
  </si>
  <si>
    <t>&lt;28,0</t>
  </si>
  <si>
    <t>&lt;23,3</t>
  </si>
  <si>
    <t>&lt;36,9</t>
  </si>
  <si>
    <t>&lt;0,1</t>
  </si>
  <si>
    <t>&lt;0,03</t>
  </si>
  <si>
    <t>&lt;0,04</t>
  </si>
  <si>
    <t>&lt;0,5</t>
  </si>
  <si>
    <t>&lt;50,7</t>
  </si>
  <si>
    <t>&lt;50,9</t>
  </si>
  <si>
    <t>&lt;2,4</t>
  </si>
  <si>
    <t>&lt;18,0</t>
  </si>
  <si>
    <t>&lt;5,08</t>
  </si>
  <si>
    <t>03/06/24
04/09/24</t>
  </si>
  <si>
    <t>03/06/24
27/08/24</t>
  </si>
  <si>
    <t>03/06/24
19/08/24</t>
  </si>
  <si>
    <t>06/05/24
19/08/24</t>
  </si>
  <si>
    <t>17/04/24
22/04/24</t>
  </si>
  <si>
    <t>19/04/24
22/04/24</t>
  </si>
  <si>
    <t>23/04/24
22/04/24</t>
  </si>
  <si>
    <t>St-Ouen-l'Aumône</t>
  </si>
  <si>
    <t>Eragny</t>
  </si>
  <si>
    <t>Cergy</t>
  </si>
  <si>
    <t>Coudray</t>
  </si>
  <si>
    <t>24E076825-018</t>
  </si>
  <si>
    <t>24E076825-017
24E100317-005</t>
  </si>
  <si>
    <t>24E076825-016</t>
  </si>
  <si>
    <t>24E076825-015
24E100317-004</t>
  </si>
  <si>
    <t>24E076825-014</t>
  </si>
  <si>
    <t>24E076825-013</t>
  </si>
  <si>
    <t>24E076825-012</t>
  </si>
  <si>
    <t>24E076825-011</t>
  </si>
  <si>
    <t>24E076825-010</t>
  </si>
  <si>
    <t>24E076825-009</t>
  </si>
  <si>
    <t>24E076825-008</t>
  </si>
  <si>
    <t>24E076825-007</t>
  </si>
  <si>
    <t>24E076825-006</t>
  </si>
  <si>
    <t>24E076825-005</t>
  </si>
  <si>
    <t>24E076825-0043</t>
  </si>
  <si>
    <t>24E076825-003</t>
  </si>
  <si>
    <t>24E076825-002</t>
  </si>
  <si>
    <t>24E076825-001</t>
  </si>
  <si>
    <t>24E073592-003</t>
  </si>
  <si>
    <t>24E073592-002</t>
  </si>
  <si>
    <t>24E073592-001</t>
  </si>
  <si>
    <t>24E072527-008</t>
  </si>
  <si>
    <t>24E072527-007</t>
  </si>
  <si>
    <t>24E070847-008</t>
  </si>
  <si>
    <t>24E070847-007</t>
  </si>
  <si>
    <t>24E070847-006</t>
  </si>
  <si>
    <t>24E070847-005</t>
  </si>
  <si>
    <t>24E070847-004</t>
  </si>
  <si>
    <t>24E070847-003</t>
  </si>
  <si>
    <t>24E070847-002</t>
  </si>
  <si>
    <t>24E070847-001</t>
  </si>
  <si>
    <t>24E071733-011</t>
  </si>
  <si>
    <t>24E071733-010</t>
  </si>
  <si>
    <t>24E071733-009</t>
  </si>
  <si>
    <t>24E071733-008</t>
  </si>
  <si>
    <t>24E071733-007</t>
  </si>
  <si>
    <t>24E071733-006</t>
  </si>
  <si>
    <t>24E071733-005</t>
  </si>
  <si>
    <t>24E071733-004</t>
  </si>
  <si>
    <t>24E071733-003</t>
  </si>
  <si>
    <t>24E071733-002</t>
  </si>
  <si>
    <t>24E071733-001</t>
  </si>
  <si>
    <t>24E072527-006</t>
  </si>
  <si>
    <t>24E072527-005</t>
  </si>
  <si>
    <t>24E072527-004</t>
  </si>
  <si>
    <t>24E072527-003</t>
  </si>
  <si>
    <t>24E072527-002
24E100317-000</t>
  </si>
  <si>
    <t>24E060695-001
24E086445-010</t>
  </si>
  <si>
    <t>24E072527-001
24E100317-001</t>
  </si>
  <si>
    <t>24E058101-017
24E086445-009</t>
  </si>
  <si>
    <t>24E058101-016
24E086445-008</t>
  </si>
  <si>
    <t>24E058101-015
24E086445-007</t>
  </si>
  <si>
    <t>24E058101-014
24E086445-006</t>
  </si>
  <si>
    <t>24E058101-013</t>
  </si>
  <si>
    <t>24E058101-012</t>
  </si>
  <si>
    <t>24E058101-011</t>
  </si>
  <si>
    <t>24E058101-010</t>
  </si>
  <si>
    <t>24E058101-009</t>
  </si>
  <si>
    <t>24E058101-008</t>
  </si>
  <si>
    <t>24E058101-007</t>
  </si>
  <si>
    <t>24E058101-006</t>
  </si>
  <si>
    <t>24E058101-005</t>
  </si>
  <si>
    <t>24E058101-004</t>
  </si>
  <si>
    <t>24E058101-003
24E086445-003</t>
  </si>
  <si>
    <t>24E058101-002</t>
  </si>
  <si>
    <t>24E058101-001
24E086445-002</t>
  </si>
  <si>
    <t>24E055355-011
24E086445-001</t>
  </si>
  <si>
    <t>24E055355-010</t>
  </si>
  <si>
    <t>24E055355-009</t>
  </si>
  <si>
    <t>24E055355-008</t>
  </si>
  <si>
    <t>24E055355-007</t>
  </si>
  <si>
    <t>24E055355-006</t>
  </si>
  <si>
    <t>24E055355-005</t>
  </si>
  <si>
    <t>24E055355-004</t>
  </si>
  <si>
    <t>24E055355-003</t>
  </si>
  <si>
    <t>24E055355-002</t>
  </si>
  <si>
    <t>24E055355-001</t>
  </si>
  <si>
    <t>24E053106-003</t>
  </si>
  <si>
    <t>24E053106-002</t>
  </si>
  <si>
    <t>24E053106-001</t>
  </si>
  <si>
    <t>2024-RBS-PK 202,450</t>
  </si>
  <si>
    <t>2024-RBS-PK 202.200</t>
  </si>
  <si>
    <t>2019-RBS-PK 201,350</t>
  </si>
  <si>
    <t>2024-RBS-PK 200,900</t>
  </si>
  <si>
    <t>2024-RBS-PK 200,600</t>
  </si>
  <si>
    <t>2024-RBS-PK 191,700</t>
  </si>
  <si>
    <t>2024-RBS-PK 180,100</t>
  </si>
  <si>
    <t>2024-RBS-PK 174,650</t>
  </si>
  <si>
    <t>2024-RBS-PK 173,800</t>
  </si>
  <si>
    <t>2024-RBS-PK 172.500</t>
  </si>
  <si>
    <t>2024-RBS-PK 166.500</t>
  </si>
  <si>
    <t>2024-RBS-PK 165,000</t>
  </si>
  <si>
    <t>2024-RBS-PK 163,600</t>
  </si>
  <si>
    <t>2024-RBS-PK 161.500</t>
  </si>
  <si>
    <t>2024-RBS-PK 160.800</t>
  </si>
  <si>
    <t>2024-RBS-PK 160.000</t>
  </si>
  <si>
    <t>2024-RBS-PK 141.000</t>
  </si>
  <si>
    <t>2024-RBS-PK 127.400</t>
  </si>
  <si>
    <t>2024-RBS-PK 84.400</t>
  </si>
  <si>
    <t>2024-RBS-PK 83.300</t>
  </si>
  <si>
    <t>2024-RBS-PK 81.900</t>
  </si>
  <si>
    <t>2024-RBS-PK 74,300</t>
  </si>
  <si>
    <t>2024-RBS-PK 73.700</t>
  </si>
  <si>
    <t>2024-ROI-PK 102.300</t>
  </si>
  <si>
    <t>2024-ROI-PK 101.900</t>
  </si>
  <si>
    <t>2024-ROI-PK 82.900</t>
  </si>
  <si>
    <t>2024-ROI-PK 71.200</t>
  </si>
  <si>
    <t>2024-ROI-PK 70.500</t>
  </si>
  <si>
    <t>2024-ROI-PK 56.000</t>
  </si>
  <si>
    <t>2024-ROI-PK 49.500</t>
  </si>
  <si>
    <t>2024-ROI-PK 40.700</t>
  </si>
  <si>
    <t>2024-ROI-PK 28.500</t>
  </si>
  <si>
    <t>2024-ROI-PK 27.900</t>
  </si>
  <si>
    <t>2024-ROI-PK 25.000</t>
  </si>
  <si>
    <t>2024-ROI-PK18.300</t>
  </si>
  <si>
    <t>2024-ROI-PK 15.250</t>
  </si>
  <si>
    <t>2024-ROI-PK 15.150</t>
  </si>
  <si>
    <t>2024-ROI-PK 14.000</t>
  </si>
  <si>
    <t>2024-ROI-PK 13.600</t>
  </si>
  <si>
    <t>2024-ROI-PK 13.000</t>
  </si>
  <si>
    <t>2024-ROI-PK 12,500</t>
  </si>
  <si>
    <t>2024-ROI-PK 11.600</t>
  </si>
  <si>
    <t>2024-ROI-PK 8.450</t>
  </si>
  <si>
    <t>2024-ROI-PK 7.450</t>
  </si>
  <si>
    <t>2024-ROI-PK 5.700</t>
  </si>
  <si>
    <t>2024-ROI-PK 3.450</t>
  </si>
  <si>
    <t>2024-RBS-PK 57.700</t>
  </si>
  <si>
    <t>2024-RBS-PK 48.600</t>
  </si>
  <si>
    <t>2024-RBS-PK 47.800</t>
  </si>
  <si>
    <t>2024-RBS-PK 33.500</t>
  </si>
  <si>
    <t>2024-RBS-PK 32.900b</t>
  </si>
  <si>
    <t>2024-RBS-PK 32.100b</t>
  </si>
  <si>
    <t>2024-RBS-PK 31.630b</t>
  </si>
  <si>
    <t>2024-RBS-PK 30.400b</t>
  </si>
  <si>
    <t>2024-RBS-PK 29.600b</t>
  </si>
  <si>
    <t>2024-RBS-PK 28.300b</t>
  </si>
  <si>
    <t>2024-RBS-PK 27.860b</t>
  </si>
  <si>
    <t>2024-RBS-PK 26.010b</t>
  </si>
  <si>
    <t>2024-RBS-PK 5.800</t>
  </si>
  <si>
    <t>2024-RBS-PK 0.300</t>
  </si>
  <si>
    <t>2024-RMA-PK 177.410</t>
  </si>
  <si>
    <t>2024-RMA-PK 174,500 bis</t>
  </si>
  <si>
    <t>2024-RMA-PK 174.385</t>
  </si>
  <si>
    <t>2024-RMA-PK 173,600</t>
  </si>
  <si>
    <t>2024-RMA-PK 172.800 bis</t>
  </si>
  <si>
    <t>2024-RHS-PK 161.600</t>
  </si>
  <si>
    <t>2024-RHS-PK 149.700</t>
  </si>
  <si>
    <t>2024-RHS-PK 139.000</t>
  </si>
  <si>
    <t>2024-RHS-PK 130.000</t>
  </si>
  <si>
    <t>2024-RHS-PK 130,200</t>
  </si>
  <si>
    <t>2024-RHS-PK 116.780</t>
  </si>
  <si>
    <t>2024-RHS-PK 116.400</t>
  </si>
  <si>
    <t>2024-RHS-PK 107.200</t>
  </si>
  <si>
    <t>2024-RHS-PK 101.530</t>
  </si>
  <si>
    <t>2024-RHS-PK 92.700</t>
  </si>
  <si>
    <t>2024-RHS-PK 91.700</t>
  </si>
  <si>
    <t>2024-RHS-PK 88.450</t>
  </si>
  <si>
    <t>2024-RHS-PK 84.200</t>
  </si>
  <si>
    <t>2024-RHS- PK 83.475</t>
  </si>
  <si>
    <t>2024-RHS-PK 71.400</t>
  </si>
  <si>
    <t>-</t>
  </si>
  <si>
    <t>Non réalisable</t>
  </si>
  <si>
    <t>Non mesuré</t>
  </si>
  <si>
    <t>&lt;9,70</t>
  </si>
  <si>
    <t>&lt;3,68</t>
  </si>
  <si>
    <t>&lt;76,3</t>
  </si>
  <si>
    <t>&lt;5,47</t>
  </si>
  <si>
    <t>&lt;4,59</t>
  </si>
  <si>
    <t>&lt;8,05</t>
  </si>
  <si>
    <t>&lt;7,02</t>
  </si>
  <si>
    <t>&lt;73,1</t>
  </si>
  <si>
    <t>&lt;19,5</t>
  </si>
  <si>
    <t>&lt;6,47</t>
  </si>
  <si>
    <t>&lt;14,7</t>
  </si>
  <si>
    <t>&lt;77,6</t>
  </si>
  <si>
    <t>&lt;6,61</t>
  </si>
  <si>
    <t>&lt;98,5</t>
  </si>
  <si>
    <t>&lt;1,3</t>
  </si>
  <si>
    <t>&lt;0,43</t>
  </si>
  <si>
    <t>&lt;0,42</t>
  </si>
  <si>
    <t>06/02/24
15/05/24</t>
  </si>
  <si>
    <t>Port Montain</t>
  </si>
  <si>
    <t>Baulieu</t>
  </si>
  <si>
    <t>Mareuil-sur-Ay</t>
  </si>
  <si>
    <t>Chalons-en-Champagne</t>
  </si>
  <si>
    <t>Sormont</t>
  </si>
  <si>
    <t>Béthancourt sur Somme</t>
  </si>
  <si>
    <t>Pargny</t>
  </si>
  <si>
    <t>Epénancourt</t>
  </si>
  <si>
    <t>Péronne</t>
  </si>
  <si>
    <t>Etricourt Manancourt</t>
  </si>
  <si>
    <t>Trosly Breuil</t>
  </si>
  <si>
    <t>Couloisy</t>
  </si>
  <si>
    <t>Villeneuve St Germain</t>
  </si>
  <si>
    <t>canal de Saint-Quentin</t>
  </si>
  <si>
    <t>canal latéral à la Marne</t>
  </si>
  <si>
    <t>Canal de la Somme</t>
  </si>
  <si>
    <t>Canal du Nord Nord (Péronne)</t>
  </si>
  <si>
    <t>Canal du Nord Sud (Pont l'Evêque)</t>
  </si>
  <si>
    <t>Aisne canalisée</t>
  </si>
  <si>
    <t>USA</t>
  </si>
  <si>
    <t>UCPCA</t>
  </si>
  <si>
    <t>UM</t>
  </si>
  <si>
    <t>USN</t>
  </si>
  <si>
    <t>24E053108-017</t>
  </si>
  <si>
    <t>24E053108-016</t>
  </si>
  <si>
    <t>24E053108-015</t>
  </si>
  <si>
    <t>24E053108-014</t>
  </si>
  <si>
    <t>24E053108-013</t>
  </si>
  <si>
    <t>24E053108-012</t>
  </si>
  <si>
    <t>24E053108-011</t>
  </si>
  <si>
    <t>24E053108-010</t>
  </si>
  <si>
    <t>24E053108-009</t>
  </si>
  <si>
    <t>24E053108-008</t>
  </si>
  <si>
    <t>24E053108-007</t>
  </si>
  <si>
    <t>24E053108-006</t>
  </si>
  <si>
    <t>24E053108-005</t>
  </si>
  <si>
    <t>24E053108-004</t>
  </si>
  <si>
    <t>24E053108-003</t>
  </si>
  <si>
    <t>24E053108-002</t>
  </si>
  <si>
    <t>24E053108-001</t>
  </si>
  <si>
    <t>24E017489-002</t>
  </si>
  <si>
    <t>24E017489-001</t>
  </si>
  <si>
    <t>24E011615-005
24E032742-003</t>
  </si>
  <si>
    <t>24E011615-004</t>
  </si>
  <si>
    <t>24E011615-003</t>
  </si>
  <si>
    <t>24E011615-002</t>
  </si>
  <si>
    <t>24E011615-001</t>
  </si>
  <si>
    <t>24E011615-010</t>
  </si>
  <si>
    <t>24E011615-009</t>
  </si>
  <si>
    <t>24E011615-008</t>
  </si>
  <si>
    <t>24E011615-007</t>
  </si>
  <si>
    <t>24E011615-006</t>
  </si>
  <si>
    <t>24E014970-009</t>
  </si>
  <si>
    <t>24E012706-009</t>
  </si>
  <si>
    <t>24E014970-008</t>
  </si>
  <si>
    <t>24E014970-007
24E032742-002</t>
  </si>
  <si>
    <t>24E014970-006</t>
  </si>
  <si>
    <t>24E014970-005</t>
  </si>
  <si>
    <t>24E014970-004</t>
  </si>
  <si>
    <t>24E014970-003</t>
  </si>
  <si>
    <t>24E014970-002</t>
  </si>
  <si>
    <t>24E014970-001</t>
  </si>
  <si>
    <t>24E012706-008</t>
  </si>
  <si>
    <t>24E012706-007</t>
  </si>
  <si>
    <t>24E012706-006</t>
  </si>
  <si>
    <t>24E012706-005
24E032742-001</t>
  </si>
  <si>
    <t>24E012706-004</t>
  </si>
  <si>
    <t>24E012706-003</t>
  </si>
  <si>
    <t>24E012706-002</t>
  </si>
  <si>
    <t>24E012706-001</t>
  </si>
  <si>
    <t>2024-RPS-PK 65,900</t>
  </si>
  <si>
    <t>2024-RPS-PK 63,450</t>
  </si>
  <si>
    <t>2024-RPS-PK 61,800</t>
  </si>
  <si>
    <t>2024-RPS-PK 60,930</t>
  </si>
  <si>
    <t>2024-RPS-PK 57,800</t>
  </si>
  <si>
    <t>2024-RPS-PK 49,700</t>
  </si>
  <si>
    <t>2024-RPS-PK 46,300</t>
  </si>
  <si>
    <t>2024-RPS-PK 43,440</t>
  </si>
  <si>
    <t>2024-RPS-PK 39,350</t>
  </si>
  <si>
    <t>2024-RPS-PK 38,100</t>
  </si>
  <si>
    <t>2024-RPS-PK 34,600</t>
  </si>
  <si>
    <t>2024-RPS-PK 32,950</t>
  </si>
  <si>
    <t>2024-RPS-PK 32,180</t>
  </si>
  <si>
    <t>2024-RPS-PK 23,000</t>
  </si>
  <si>
    <t>2024-RPS-PK 21,000</t>
  </si>
  <si>
    <t>2024-RPS-PK 20,440</t>
  </si>
  <si>
    <t>2024-RPS-PK 20,100</t>
  </si>
  <si>
    <t>2024-CSQ-PK 38,850</t>
  </si>
  <si>
    <t>2024-CSQ-PK 38,000</t>
  </si>
  <si>
    <t>2024-CLM-PK 57,500</t>
  </si>
  <si>
    <t>2024-CLM-PK 56,500</t>
  </si>
  <si>
    <t>2024-CLM-PK 55,500</t>
  </si>
  <si>
    <t>2024-CLM-PK 54,500</t>
  </si>
  <si>
    <t>2024-CLM-PK 53,500</t>
  </si>
  <si>
    <t>2024-CLM-PK 31,900</t>
  </si>
  <si>
    <t>2024-CLM-PK 31,300</t>
  </si>
  <si>
    <t>2024-CLM-PK 30,500</t>
  </si>
  <si>
    <t>2024-CLM-PK 29,520</t>
  </si>
  <si>
    <t>2024-CLM-PK 28,750</t>
  </si>
  <si>
    <t>2024-CDS-PK 38,900</t>
  </si>
  <si>
    <t>2024-CDN-PK 94,000</t>
  </si>
  <si>
    <t>2024-CDN-PK 63,400</t>
  </si>
  <si>
    <t>2024-CDN-PK 61,750</t>
  </si>
  <si>
    <t>2024-CDN-PK 60,500</t>
  </si>
  <si>
    <t>2024-CDN-PK 59,800</t>
  </si>
  <si>
    <t>2024-CDN-PK 49,700</t>
  </si>
  <si>
    <t>2024-CDN-PK 49,250</t>
  </si>
  <si>
    <t>2024-CDN-PK 38,100</t>
  </si>
  <si>
    <t>2024-CDN-PK 34,200</t>
  </si>
  <si>
    <t>2024-CLO-PK 30,750</t>
  </si>
  <si>
    <t>2024-CLO-PK 18,500</t>
  </si>
  <si>
    <t>2024-RAC-PK 98,080</t>
  </si>
  <si>
    <t>2024-RAC-PK 97,800</t>
  </si>
  <si>
    <t>2024-RAC-PK 92,400</t>
  </si>
  <si>
    <t>2024-RAC-PK 92,150</t>
  </si>
  <si>
    <t>2024-RAC-PK 64,260</t>
  </si>
  <si>
    <t>2024-RAC-PK 63,400</t>
  </si>
  <si>
    <t>3 ou 4</t>
  </si>
  <si>
    <t>Valeurs Qsm</t>
  </si>
  <si>
    <t>non réalisable</t>
  </si>
  <si>
    <t>&lt;1,5</t>
  </si>
  <si>
    <t>&lt;1,9</t>
  </si>
  <si>
    <t>&lt;3,3</t>
  </si>
  <si>
    <t>&lt;4,00</t>
  </si>
  <si>
    <t>&lt;2,00</t>
  </si>
  <si>
    <t>&lt;1,50</t>
  </si>
  <si>
    <t>&lt;1,20</t>
  </si>
  <si>
    <t>&lt;50,8</t>
  </si>
  <si>
    <t>&lt;101</t>
  </si>
  <si>
    <t>&lt;508</t>
  </si>
  <si>
    <t>&lt;251</t>
  </si>
  <si>
    <t>&lt;10,0</t>
  </si>
  <si>
    <t>&lt;10,2</t>
  </si>
  <si>
    <t>&lt;0,53</t>
  </si>
  <si>
    <t>&lt;0,21</t>
  </si>
  <si>
    <t>à réaliser</t>
  </si>
  <si>
    <t>en cours</t>
  </si>
  <si>
    <t>&lt;1090</t>
  </si>
  <si>
    <t>Jaux</t>
  </si>
  <si>
    <t>Jouy-le-Moutier</t>
  </si>
  <si>
    <t>Porte-Joie, Ande, Val-de-Reuil</t>
  </si>
  <si>
    <t>21E082473-007</t>
  </si>
  <si>
    <t>21E082473-006</t>
  </si>
  <si>
    <t>21E082473-005</t>
  </si>
  <si>
    <t>21E082473-004</t>
  </si>
  <si>
    <t>21E082473-003</t>
  </si>
  <si>
    <t>21E082473-002</t>
  </si>
  <si>
    <t>21E082473-001</t>
  </si>
  <si>
    <t>21E083492-004</t>
  </si>
  <si>
    <t>21E083492-003</t>
  </si>
  <si>
    <t>21E083492-002</t>
  </si>
  <si>
    <t>21E083492-001</t>
  </si>
  <si>
    <t>21E085395-003</t>
  </si>
  <si>
    <t>21E085395-002</t>
  </si>
  <si>
    <t>21E085395-001</t>
  </si>
  <si>
    <t>21E085723-006</t>
  </si>
  <si>
    <t>21E085723-005</t>
  </si>
  <si>
    <t>21E085723-004</t>
  </si>
  <si>
    <t>21E085723-003</t>
  </si>
  <si>
    <t>21E085723-002</t>
  </si>
  <si>
    <t>21E085723-001</t>
  </si>
  <si>
    <t>21E089662-009</t>
  </si>
  <si>
    <t>21E089662-008</t>
  </si>
  <si>
    <t>21E089662-007</t>
  </si>
  <si>
    <t>21E089662-006</t>
  </si>
  <si>
    <t>21E089662-005</t>
  </si>
  <si>
    <t>21E089662-004</t>
  </si>
  <si>
    <t>21E089662-003</t>
  </si>
  <si>
    <t>21E089662-002</t>
  </si>
  <si>
    <t>21E089662-001</t>
  </si>
  <si>
    <t>21E081649-006</t>
  </si>
  <si>
    <t>21E081649-005</t>
  </si>
  <si>
    <t>21E081649-004</t>
  </si>
  <si>
    <t>21E081649-003</t>
  </si>
  <si>
    <t>21E081649-002</t>
  </si>
  <si>
    <t>21E081649-001</t>
  </si>
  <si>
    <t>21E078496-007</t>
  </si>
  <si>
    <t>21E078496-006</t>
  </si>
  <si>
    <t>21E078496-005</t>
  </si>
  <si>
    <t>21E078496-004</t>
  </si>
  <si>
    <t>21E078496-003</t>
  </si>
  <si>
    <t>21E078496-002</t>
  </si>
  <si>
    <t>21E078496-001</t>
  </si>
  <si>
    <t>21E077308-008</t>
  </si>
  <si>
    <t>21E077308-007</t>
  </si>
  <si>
    <t>21E077308-006</t>
  </si>
  <si>
    <t>21E077308-005</t>
  </si>
  <si>
    <t>21E077308-004</t>
  </si>
  <si>
    <t>21E077308-003</t>
  </si>
  <si>
    <t>21E077308-002</t>
  </si>
  <si>
    <t>21E077308-001</t>
  </si>
  <si>
    <t>21E075715-010</t>
  </si>
  <si>
    <t>21E075715-009</t>
  </si>
  <si>
    <t>21E075715-008</t>
  </si>
  <si>
    <t>21E075715-007</t>
  </si>
  <si>
    <t>21E075715-006</t>
  </si>
  <si>
    <t>21E075715-005</t>
  </si>
  <si>
    <t>21E075715-004</t>
  </si>
  <si>
    <t>21E075715-003</t>
  </si>
  <si>
    <t>21E075715-002</t>
  </si>
  <si>
    <t>21E075715-001</t>
  </si>
  <si>
    <t>21E074123-006</t>
  </si>
  <si>
    <t>21E074123-005</t>
  </si>
  <si>
    <t>21E074123-004</t>
  </si>
  <si>
    <t>21E074123-003</t>
  </si>
  <si>
    <t>21E074123-002</t>
  </si>
  <si>
    <t>21E074123-001</t>
  </si>
  <si>
    <t>21E072474-005</t>
  </si>
  <si>
    <t>21E072474-004</t>
  </si>
  <si>
    <t>21E072474-003</t>
  </si>
  <si>
    <t>21E072474-002</t>
  </si>
  <si>
    <t>21E072474-001</t>
  </si>
  <si>
    <t>21E070040-005</t>
  </si>
  <si>
    <t>21E070040-004</t>
  </si>
  <si>
    <t>21E070040-003</t>
  </si>
  <si>
    <t>21E070040-002</t>
  </si>
  <si>
    <t>21E070040-001</t>
  </si>
  <si>
    <t>21E067893-007</t>
  </si>
  <si>
    <t>21E067893-006</t>
  </si>
  <si>
    <t>21E067893-005</t>
  </si>
  <si>
    <t>21E067893-004</t>
  </si>
  <si>
    <t>21E067893-003</t>
  </si>
  <si>
    <t>21E067893-002</t>
  </si>
  <si>
    <t>21E067893-001</t>
  </si>
  <si>
    <t>21E065405-008</t>
  </si>
  <si>
    <t>21E065405-007</t>
  </si>
  <si>
    <t>21E065405-006</t>
  </si>
  <si>
    <t>21E065405-005</t>
  </si>
  <si>
    <t>21E065405-004</t>
  </si>
  <si>
    <t>21E065405-003</t>
  </si>
  <si>
    <t>21E065405-002</t>
  </si>
  <si>
    <t>21E065405-001</t>
  </si>
  <si>
    <t>2021-ROI-PK 103.500</t>
  </si>
  <si>
    <t>2021-ROI-PK 102.700</t>
  </si>
  <si>
    <t>2021-ROI-PK 102.600</t>
  </si>
  <si>
    <t>2021-ROI-PK 102.300</t>
  </si>
  <si>
    <t>2021-ROI-PK 101.900</t>
  </si>
  <si>
    <t>2021-ROI-PK 100.700</t>
  </si>
  <si>
    <t>2021-ROI-PK 100.150</t>
  </si>
  <si>
    <t>2021-RBS-PK 96.000</t>
  </si>
  <si>
    <t>2021-RBS-PK 95.350</t>
  </si>
  <si>
    <t>2021-RBS-PK 95.290</t>
  </si>
  <si>
    <t>2021-RBS-PK 92.500</t>
  </si>
  <si>
    <t>2021-ROI-PK 82.900</t>
  </si>
  <si>
    <t>2021-ROI-PK 82.400</t>
  </si>
  <si>
    <t>2021-ROI-PK 71.700</t>
  </si>
  <si>
    <t>2021-ROI-PK 71.200</t>
  </si>
  <si>
    <t>2021-ROI-PK 56.000</t>
  </si>
  <si>
    <t>2021-ROI-PK 55.500</t>
  </si>
  <si>
    <t>2021-ROI-PK 49.500</t>
  </si>
  <si>
    <t>2021-ROI-PK 41.500</t>
  </si>
  <si>
    <t>2021-ROI-PK 40.700</t>
  </si>
  <si>
    <t>2021-ROI-PK 28.500</t>
  </si>
  <si>
    <t>2021-ROI-PK 27.900</t>
  </si>
  <si>
    <t>2021-ROI-PK 18.100</t>
  </si>
  <si>
    <t>2021-ROI-PK 14.900</t>
  </si>
  <si>
    <t>2021-ROI-PK 14.000</t>
  </si>
  <si>
    <t>2021-ROI-PK 13.000</t>
  </si>
  <si>
    <t>2021-ROI-PK 8.450</t>
  </si>
  <si>
    <t>2021-ROI-PK 7.450</t>
  </si>
  <si>
    <t>2021-ROI-PK 4.700</t>
  </si>
  <si>
    <t>2021-RBS-PK 202.200</t>
  </si>
  <si>
    <t>2021-RBS-PK 201.800</t>
  </si>
  <si>
    <t>2021-RBS-PK 200.600</t>
  </si>
  <si>
    <t>2021-RBS-PK 200.150</t>
  </si>
  <si>
    <t>2021-RBS-PK 192.850</t>
  </si>
  <si>
    <t>2021-RBS-PK 190.350</t>
  </si>
  <si>
    <t>2021-RBS-PK 182.700</t>
  </si>
  <si>
    <t>2021-RBS-PK 180.100</t>
  </si>
  <si>
    <t>2021-RBS-PK 174.650</t>
  </si>
  <si>
    <t>2021-RBS-PK 173.800</t>
  </si>
  <si>
    <t>2021-RBS-PK 172.500</t>
  </si>
  <si>
    <t>2021-RBS-PK 168.000</t>
  </si>
  <si>
    <t>2021-RBS-PK 165.000</t>
  </si>
  <si>
    <t>2021-RBS-PK 161.500</t>
  </si>
  <si>
    <t>2021-RBS-PK 160.800</t>
  </si>
  <si>
    <t>2021-RBS-PK 160.000</t>
  </si>
  <si>
    <t>2021-RBS-PK 141.000</t>
  </si>
  <si>
    <t>2021-RBS-PK 138.700</t>
  </si>
  <si>
    <t>2021-RBS-PK 127.950</t>
  </si>
  <si>
    <t>2021-RBS-PK 124.800</t>
  </si>
  <si>
    <t>2021-RBS-PK 121.000</t>
  </si>
  <si>
    <t>2021-RBS-PK 82.900</t>
  </si>
  <si>
    <t>2021-RBS-PK 78.800</t>
  </si>
  <si>
    <t>2021-RBS-PK 78.100</t>
  </si>
  <si>
    <t>2021-RBS-PK 73.700</t>
  </si>
  <si>
    <t>2021-RBS-PK 72.900</t>
  </si>
  <si>
    <t>2021-RBS-PK 72.450</t>
  </si>
  <si>
    <t>2021-RBS-PK 57.700</t>
  </si>
  <si>
    <t>2021-RBS-PK 48.900</t>
  </si>
  <si>
    <t>2021-RBS-PK 48.700</t>
  </si>
  <si>
    <t>2021-RBS-PK 44.800</t>
  </si>
  <si>
    <t>2021-RBS-PK 48.600</t>
  </si>
  <si>
    <t>2021-RBS-PK 41.620</t>
  </si>
  <si>
    <t>2021-RBS-PK 29.050</t>
  </si>
  <si>
    <t>2021-RBS-PK 28.310</t>
  </si>
  <si>
    <t>2021-RBS-PK 25.300</t>
  </si>
  <si>
    <t>2021-RBS-PK 17.150</t>
  </si>
  <si>
    <t>2021-RBS-PK 16.750</t>
  </si>
  <si>
    <t>2021-RMA 174.385</t>
  </si>
  <si>
    <t>2021-RMA-PK 173.500</t>
  </si>
  <si>
    <t>2021-RMA-PK 172.800 bis</t>
  </si>
  <si>
    <t>2021-RHS-PK 161.900</t>
  </si>
  <si>
    <t>2021-RHS-PK 161.800</t>
  </si>
  <si>
    <t>2021-RHS-PK 161.600</t>
  </si>
  <si>
    <t>2021-RHS-PK 160.700</t>
  </si>
  <si>
    <t>2021-RHS-PK 150.700</t>
  </si>
  <si>
    <t>2021-RBS-PK 150.500</t>
  </si>
  <si>
    <t>2021-RHS-PK 149.700</t>
  </si>
  <si>
    <t>2021-RHS-PK 149.800</t>
  </si>
  <si>
    <t>2021-RHS-PK 139.000</t>
  </si>
  <si>
    <t>2021-RHS-PK 130.000</t>
  </si>
  <si>
    <t>2021-RHS-PK 129.500</t>
  </si>
  <si>
    <t>2021-RHS-PK 116.780</t>
  </si>
  <si>
    <t>2021-RHS-PK 116.400</t>
  </si>
  <si>
    <t>2021-RHS-PK 101.530</t>
  </si>
  <si>
    <t>2021-RHS-PK 91.700</t>
  </si>
  <si>
    <t>2021-RHS-PK 83.780</t>
  </si>
  <si>
    <t>2021-RHS-PK 81.400</t>
  </si>
  <si>
    <t>2021-RHS-PK 73.350</t>
  </si>
  <si>
    <t>2021-RHS-PK 73.000</t>
  </si>
  <si>
    <t>2021-RHS-PK 71.850</t>
  </si>
  <si>
    <t>2021-RHS-PK 71.400</t>
  </si>
  <si>
    <t>non ralisable</t>
  </si>
  <si>
    <t>&lt;250</t>
  </si>
  <si>
    <t>&lt;100</t>
  </si>
  <si>
    <t>&lt;10,1</t>
  </si>
  <si>
    <t>&gt;80</t>
  </si>
  <si>
    <t>&lt;2,7</t>
  </si>
  <si>
    <t>&lt;13</t>
  </si>
  <si>
    <t>&lt;0.22</t>
  </si>
  <si>
    <t>&lt;0,12</t>
  </si>
  <si>
    <t>&lt;0,47</t>
  </si>
  <si>
    <t>07/04/2021
04/05/2021</t>
  </si>
  <si>
    <t>07/04/2021
24/06/2021</t>
  </si>
  <si>
    <t>16/04/2021
24/06/2021</t>
  </si>
  <si>
    <t>Buverchy</t>
  </si>
  <si>
    <t>Bourg et Comin</t>
  </si>
  <si>
    <t>Chevregny</t>
  </si>
  <si>
    <t>Sept Saulx</t>
  </si>
  <si>
    <t xml:space="preserve">Cambronne-lès-Ribécourt </t>
  </si>
  <si>
    <t>Esbly, Condé-Sainte-Libiaire, Montry</t>
  </si>
  <si>
    <t>Mareuil-lès-Meaux, Condé-Sainte-Libiaire, Esbly</t>
  </si>
  <si>
    <t>Meaux, Mareuil-les-Meaux, Isles-les-Villenoy</t>
  </si>
  <si>
    <t>de Juvigny</t>
  </si>
  <si>
    <t>de Couvrot</t>
  </si>
  <si>
    <t>Hérant et Couloisy</t>
  </si>
  <si>
    <t>Villeneuve St Germain et Celles sur Aisne</t>
  </si>
  <si>
    <t>meaux à Chalifert</t>
  </si>
  <si>
    <t>21E047636-003
21E080111</t>
  </si>
  <si>
    <t>21E050886-007</t>
  </si>
  <si>
    <t>21E047636-002</t>
  </si>
  <si>
    <t>21E047636-001
21E075217-004</t>
  </si>
  <si>
    <t>21E050886-006
21E075217-003</t>
  </si>
  <si>
    <t>21E047524-007</t>
  </si>
  <si>
    <t>21E049983-008</t>
  </si>
  <si>
    <t>21E049983-007</t>
  </si>
  <si>
    <t>21E049983-006</t>
  </si>
  <si>
    <t>21E049983-005</t>
  </si>
  <si>
    <t>21E049983-004</t>
  </si>
  <si>
    <t>21E049983-003</t>
  </si>
  <si>
    <t>21E047524-006</t>
  </si>
  <si>
    <t>21E047524-005</t>
  </si>
  <si>
    <t>21E047524-004</t>
  </si>
  <si>
    <t>21E047524-003</t>
  </si>
  <si>
    <t>21E047524-002</t>
  </si>
  <si>
    <t>21E047524-001</t>
  </si>
  <si>
    <t>21E050886-005</t>
  </si>
  <si>
    <t>21E047524-008</t>
  </si>
  <si>
    <t>21E045409-003</t>
  </si>
  <si>
    <t>21E045409-002</t>
  </si>
  <si>
    <t>21E049846-005</t>
  </si>
  <si>
    <t>21E049846-004</t>
  </si>
  <si>
    <t>21E049846-003</t>
  </si>
  <si>
    <t>21E049846-002</t>
  </si>
  <si>
    <t>21E049846-001</t>
  </si>
  <si>
    <t>21E045409-001</t>
  </si>
  <si>
    <t>21E050886-004</t>
  </si>
  <si>
    <t>21E050886-003</t>
  </si>
  <si>
    <t>21E050886-002</t>
  </si>
  <si>
    <t>21E050886-001</t>
  </si>
  <si>
    <t>21E049983-002</t>
  </si>
  <si>
    <t>21E049983-001</t>
  </si>
  <si>
    <t>21E053082-011</t>
  </si>
  <si>
    <t>21E053082-010</t>
  </si>
  <si>
    <t>21E053082-009
21E075217-002</t>
  </si>
  <si>
    <t>21E053082-008</t>
  </si>
  <si>
    <t>21E053082-007</t>
  </si>
  <si>
    <t>21E053082-006</t>
  </si>
  <si>
    <t>21E053082-005</t>
  </si>
  <si>
    <t>21E053082-004</t>
  </si>
  <si>
    <t>21E053082-003</t>
  </si>
  <si>
    <t>21E053082-002</t>
  </si>
  <si>
    <t>21E053082-001
21E075217-001</t>
  </si>
  <si>
    <t>21E057210-023</t>
  </si>
  <si>
    <t>21E057210-022</t>
  </si>
  <si>
    <t>21E057210-021</t>
  </si>
  <si>
    <t>21E057210-020</t>
  </si>
  <si>
    <t>21E057210-019</t>
  </si>
  <si>
    <t>21E057210-018</t>
  </si>
  <si>
    <t>21E057210-017</t>
  </si>
  <si>
    <t>21E057210-016</t>
  </si>
  <si>
    <t>21E057210-015</t>
  </si>
  <si>
    <t>21E057210-014</t>
  </si>
  <si>
    <t>21E057210-013</t>
  </si>
  <si>
    <t>21E057210-012</t>
  </si>
  <si>
    <t>21E057210-011</t>
  </si>
  <si>
    <t>21E057210-010</t>
  </si>
  <si>
    <t>21E057210-009</t>
  </si>
  <si>
    <t>21E057210-008</t>
  </si>
  <si>
    <t>21E057210-007</t>
  </si>
  <si>
    <t>21E057210-006</t>
  </si>
  <si>
    <t>21E057210-005</t>
  </si>
  <si>
    <t>21E057210-004</t>
  </si>
  <si>
    <t>21E057210-003</t>
  </si>
  <si>
    <t>21E057210-002</t>
  </si>
  <si>
    <t>21E057210-001</t>
  </si>
  <si>
    <t>2021-CDN-PK 87.800</t>
  </si>
  <si>
    <t>2021-CDN-PK 74.280</t>
  </si>
  <si>
    <t xml:space="preserve">2021-CDN-PK 73.842 </t>
  </si>
  <si>
    <t xml:space="preserve">2021-CDN-PK 73.421 </t>
  </si>
  <si>
    <t>2021-CDN-PK 69.300</t>
  </si>
  <si>
    <t>2021-COA-Bassin Bourg</t>
  </si>
  <si>
    <t>2021-COA-PK 36,800</t>
  </si>
  <si>
    <t>2021-COA-PK 36,500</t>
  </si>
  <si>
    <t>2021-COA-PK 36,200</t>
  </si>
  <si>
    <t>2021-COA-PK 35,900</t>
  </si>
  <si>
    <t>2021-COA-PK 35,600</t>
  </si>
  <si>
    <t>2021-COA-PK 35,300</t>
  </si>
  <si>
    <t>2021-CAM-7saulx+1.950</t>
  </si>
  <si>
    <t>2021-CAM-7saulx+1.550</t>
  </si>
  <si>
    <t>2021-CAM-7saulx+1.200</t>
  </si>
  <si>
    <t>2021-CAM-7saulx+0.850</t>
  </si>
  <si>
    <t>2021-CAM-7saulx+0.500</t>
  </si>
  <si>
    <t>2021-CAM-7saulx+0.150</t>
  </si>
  <si>
    <t>2021-CLO-PK 28.150</t>
  </si>
  <si>
    <t>2021-CLO-PK28,125</t>
  </si>
  <si>
    <t>2021-CLM-Bassin Condé</t>
  </si>
  <si>
    <t>2021-CSM-PK 34,880</t>
  </si>
  <si>
    <t>2021-CLM-PK52,505</t>
  </si>
  <si>
    <t>2021-CLM-PK51,500</t>
  </si>
  <si>
    <t>2021-CLM-PK50,500</t>
  </si>
  <si>
    <t>2021-CLM-PK49,400</t>
  </si>
  <si>
    <t>2021 -CLM- PK48,500</t>
  </si>
  <si>
    <t>2021-CLM-PK 3,700</t>
  </si>
  <si>
    <t>2021-RAC-PK 98,020</t>
  </si>
  <si>
    <t>2021-RAC-PK 97,650</t>
  </si>
  <si>
    <t>2021-RAC-PK 92,340</t>
  </si>
  <si>
    <t>2021-RAC-PK 92,090</t>
  </si>
  <si>
    <t>2021-RAC-PK 64,400</t>
  </si>
  <si>
    <t>2021-RAC-PK 63,340</t>
  </si>
  <si>
    <t>2021-RMA-PK 144.000</t>
  </si>
  <si>
    <t>2021-RMA-PK 143.000</t>
  </si>
  <si>
    <t>2021-RMA-PK 142.000</t>
  </si>
  <si>
    <t>2021-RMA-PK 141.000</t>
  </si>
  <si>
    <t>2021-RMA-PK 140.000</t>
  </si>
  <si>
    <t>2021-RMA-PK 139.000</t>
  </si>
  <si>
    <t>2021-RMA-PK 138.000</t>
  </si>
  <si>
    <t>2021-RMA-PK 137.000</t>
  </si>
  <si>
    <t>2021-RMA-PK 136.000</t>
  </si>
  <si>
    <t>2021-RMA-PK 135.000</t>
  </si>
  <si>
    <t>2021-RMA-PK 134.000</t>
  </si>
  <si>
    <t>2021-RPS-PK 65.700</t>
  </si>
  <si>
    <t>2021-RPS-PK 64.800</t>
  </si>
  <si>
    <t>2021-RPS-PK 63.900</t>
  </si>
  <si>
    <t>2021-RPS-PK 63.350</t>
  </si>
  <si>
    <t>2021-RPS-PK 61.920</t>
  </si>
  <si>
    <t>2021-RPS-PK 61.700</t>
  </si>
  <si>
    <t>2021-RPS-PK 60.930</t>
  </si>
  <si>
    <t>2021-RPS-PK 58.000</t>
  </si>
  <si>
    <t>2021-RPS-PK 57.000</t>
  </si>
  <si>
    <t>2021-RPS-PK 56.000</t>
  </si>
  <si>
    <t>2021-RPS-PK 51.500</t>
  </si>
  <si>
    <t>2021-RPS-PK 49.700</t>
  </si>
  <si>
    <t>2021-RPS-PK 47.000</t>
  </si>
  <si>
    <t>2021-RPS-PK 46.300</t>
  </si>
  <si>
    <t>2021-RPS-PK 44.100</t>
  </si>
  <si>
    <t>2021-RPS-PK 43.440</t>
  </si>
  <si>
    <t>2021-RPS-PK 39,350</t>
  </si>
  <si>
    <t>2021-RPS-PK 38.100</t>
  </si>
  <si>
    <t>2021-RPS-PK 34.600</t>
  </si>
  <si>
    <t>2021-RPS-PK 33.200</t>
  </si>
  <si>
    <t xml:space="preserve">2021-RPS-PK 32.180 </t>
  </si>
  <si>
    <t>2021-RPS-PK 20.440</t>
  </si>
  <si>
    <t>2021-RPS-PK 20.100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</si>
</sst>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
    <numFmt numFmtId="165" formatCode="[$-40C]0.0"/>
    <numFmt numFmtId="166" formatCode="[$-40C]0.0000"/>
    <numFmt numFmtId="167" formatCode="[$-40C]0.000"/>
    <numFmt numFmtId="168" formatCode="0.000"/>
    <numFmt numFmtId="169" formatCode="dd/mm/yy"/>
    <numFmt numFmtId="170" formatCode="0.000000"/>
    <numFmt numFmtId="171" formatCode="d/m/yy"/>
    <numFmt numFmtId="172" formatCode="[$-40C]0"/>
    <numFmt numFmtId="173" formatCode="#,##0.00;[Red]&quot;-&quot;#,##0.00"/>
  </numFmts>
  <fonts count="40">
    <font>
      <sz val="11"/>
      <color rgb="FF000000"/>
      <name val="Calibri"/>
      <family val="2"/>
    </font>
    <font>
      <sz val="11"/>
      <color rgb="FFFF0000"/>
      <name val="Calibri"/>
      <family val="2"/>
      <scheme val="minor"/>
    </font>
    <font>
      <sz val="11"/>
      <color rgb="FF000000"/>
      <name val="Calibri"/>
      <family val="2"/>
    </font>
    <font>
      <sz val="11"/>
      <color rgb="FFFF0000"/>
      <name val="Calibri"/>
      <family val="2"/>
    </font>
    <font>
      <b/>
      <u/>
      <sz val="11"/>
      <color rgb="FF000000"/>
      <name val="Calibri"/>
      <family val="2"/>
    </font>
    <font>
      <b/>
      <sz val="10"/>
      <color rgb="FF000000"/>
      <name val="Calibri"/>
      <family val="2"/>
    </font>
    <font>
      <sz val="10"/>
      <color rgb="FFFFFFFF"/>
      <name val="Calibri"/>
      <family val="2"/>
    </font>
    <font>
      <sz val="10"/>
      <color rgb="FFCC0000"/>
      <name val="Calibri"/>
      <family val="2"/>
    </font>
    <font>
      <sz val="11"/>
      <color rgb="FF0000FF"/>
      <name val="Calibri"/>
      <family val="2"/>
    </font>
    <font>
      <b/>
      <sz val="10"/>
      <color rgb="FFFFFFFF"/>
      <name val="Calibri"/>
      <family val="2"/>
    </font>
    <font>
      <i/>
      <sz val="11"/>
      <color rgb="FF808080"/>
      <name val="Calibri"/>
      <family val="2"/>
    </font>
    <font>
      <i/>
      <sz val="10"/>
      <color rgb="FF808080"/>
      <name val="Calibri"/>
      <family val="2"/>
    </font>
    <font>
      <sz val="10"/>
      <color rgb="FF006600"/>
      <name val="Calibri"/>
      <family val="2"/>
    </font>
    <font>
      <b/>
      <i/>
      <sz val="16"/>
      <color rgb="FF000000"/>
      <name val="Calibri"/>
      <family val="2"/>
    </font>
    <font>
      <b/>
      <sz val="24"/>
      <color rgb="FF000000"/>
      <name val="Calibri"/>
      <family val="2"/>
    </font>
    <font>
      <sz val="18"/>
      <color rgb="FF000000"/>
      <name val="Calibri"/>
      <family val="2"/>
    </font>
    <font>
      <sz val="12"/>
      <color rgb="FF000000"/>
      <name val="Calibri"/>
      <family val="2"/>
    </font>
    <font>
      <u/>
      <sz val="10"/>
      <color rgb="FF0000EE"/>
      <name val="Calibri"/>
      <family val="2"/>
    </font>
    <font>
      <sz val="10"/>
      <color rgb="FF996600"/>
      <name val="Calibri"/>
      <family val="2"/>
    </font>
    <font>
      <sz val="10"/>
      <color rgb="FF333333"/>
      <name val="Calibri"/>
      <family val="2"/>
    </font>
    <font>
      <b/>
      <i/>
      <u/>
      <sz val="11"/>
      <color rgb="FF000000"/>
      <name val="Calibri"/>
      <family val="2"/>
    </font>
    <font>
      <b/>
      <i/>
      <u/>
      <sz val="10"/>
      <color rgb="FF000000"/>
      <name val="Calibri1"/>
      <family val="2"/>
    </font>
    <font>
      <b/>
      <sz val="15"/>
      <color rgb="FF000000"/>
      <name val="Calibri"/>
      <family val="2"/>
      <scheme val="minor"/>
    </font>
    <font>
      <sz val="11"/>
      <color rgb="FF000000"/>
      <name val="Calibri"/>
      <family val="2"/>
      <scheme val="minor"/>
    </font>
    <font>
      <i/>
      <sz val="11"/>
      <color rgb="FF000000"/>
      <name val="Calibri"/>
      <family val="2"/>
      <scheme val="minor"/>
    </font>
    <font>
      <b/>
      <i/>
      <sz val="11"/>
      <color rgb="FF000000"/>
      <name val="Calibri"/>
      <family val="2"/>
      <scheme val="minor"/>
    </font>
    <font>
      <b/>
      <sz val="11"/>
      <color rgb="FF000000"/>
      <name val="Calibri"/>
      <family val="2"/>
      <scheme val="minor"/>
    </font>
    <font>
      <u/>
      <sz val="11"/>
      <color rgb="FF000000"/>
      <name val="Calibri"/>
      <family val="2"/>
      <scheme val="minor"/>
    </font>
    <font>
      <sz val="11"/>
      <color rgb="FF0000FF"/>
      <name val="Calibri"/>
      <family val="2"/>
      <scheme val="minor"/>
    </font>
    <font>
      <b/>
      <i/>
      <u/>
      <sz val="10"/>
      <color rgb="FF000000"/>
      <name val="Calibri"/>
      <family val="2"/>
      <scheme val="minor"/>
    </font>
    <font>
      <b/>
      <sz val="10"/>
      <color rgb="FF000000"/>
      <name val="Calibri"/>
      <family val="2"/>
      <scheme val="minor"/>
    </font>
    <font>
      <sz val="10"/>
      <color rgb="FF000000"/>
      <name val="Calibri"/>
      <family val="2"/>
      <scheme val="minor"/>
    </font>
    <font>
      <b/>
      <sz val="12"/>
      <color rgb="FF000000"/>
      <name val="Calibri"/>
      <family val="2"/>
      <scheme val="minor"/>
    </font>
    <font>
      <sz val="8"/>
      <name val="Calibri"/>
      <family val="2"/>
    </font>
    <font>
      <sz val="11"/>
      <color rgb="FF7030A0"/>
      <name val="Calibri"/>
      <family val="2"/>
      <scheme val="minor"/>
    </font>
    <font>
      <b/>
      <sz val="11"/>
      <color rgb="FFFF0000"/>
      <name val="Calibri"/>
      <family val="2"/>
      <scheme val="minor"/>
    </font>
    <font>
      <i/>
      <sz val="11"/>
      <color rgb="FF7F7F7F"/>
      <name val="Calibri"/>
      <family val="2"/>
      <scheme val="minor"/>
    </font>
    <font>
      <sz val="12"/>
      <name val="Arial"/>
      <family val="2"/>
    </font>
    <font>
      <b/>
      <sz val="9"/>
      <color indexed="81"/>
      <name val="Tahoma"/>
      <family val="2"/>
    </font>
    <font>
      <sz val="9"/>
      <color indexed="81"/>
      <name val="Tahoma"/>
      <family val="2"/>
    </font>
  </fonts>
  <fills count="19">
    <fill>
      <patternFill patternType="none"/>
    </fill>
    <fill>
      <patternFill patternType="gray125"/>
    </fill>
    <fill>
      <patternFill patternType="solid">
        <fgColor rgb="FFFFD320"/>
        <bgColor rgb="FFFFD320"/>
      </patternFill>
    </fill>
    <fill>
      <patternFill patternType="solid">
        <fgColor rgb="FFFFBF00"/>
        <bgColor rgb="FFFFBF00"/>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CCFFCC"/>
        <bgColor rgb="FFCCFFCC"/>
      </patternFill>
    </fill>
    <fill>
      <patternFill patternType="solid">
        <fgColor rgb="FFFFFFCC"/>
        <bgColor rgb="FFFFFFCC"/>
      </patternFill>
    </fill>
    <fill>
      <patternFill patternType="solid">
        <fgColor rgb="FFFF6633"/>
        <bgColor rgb="FFFF6633"/>
      </patternFill>
    </fill>
    <fill>
      <patternFill patternType="solid">
        <fgColor rgb="FF004586"/>
        <bgColor rgb="FF004586"/>
      </patternFill>
    </fill>
    <fill>
      <patternFill patternType="solid">
        <fgColor rgb="FF83CAFF"/>
        <bgColor rgb="FF83CAFF"/>
      </patternFill>
    </fill>
    <fill>
      <patternFill patternType="solid">
        <fgColor rgb="FFCCCC00"/>
        <bgColor rgb="FFCCCC00"/>
      </patternFill>
    </fill>
    <fill>
      <patternFill patternType="solid">
        <fgColor rgb="FFAECF00"/>
        <bgColor rgb="FFAECF00"/>
      </patternFill>
    </fill>
    <fill>
      <patternFill patternType="solid">
        <fgColor rgb="FFFFC000"/>
        <bgColor rgb="FFFFC000"/>
      </patternFill>
    </fill>
    <fill>
      <patternFill patternType="solid">
        <fgColor theme="0"/>
        <bgColor indexed="64"/>
      </patternFill>
    </fill>
    <fill>
      <patternFill patternType="solid">
        <fgColor theme="0"/>
        <bgColor rgb="FFCCCC00"/>
      </patternFill>
    </fill>
  </fills>
  <borders count="11">
    <border>
      <left/>
      <right/>
      <top/>
      <bottom/>
      <diagonal/>
    </border>
    <border>
      <left style="double">
        <color rgb="FFFF0000"/>
      </left>
      <right style="double">
        <color rgb="FFFF0000"/>
      </right>
      <top style="double">
        <color rgb="FFFF0000"/>
      </top>
      <bottom style="double">
        <color rgb="FFFF0000"/>
      </bottom>
      <diagonal/>
    </border>
    <border>
      <left style="double">
        <color rgb="FF0000FF"/>
      </left>
      <right style="double">
        <color rgb="FF0000FF"/>
      </right>
      <top style="double">
        <color rgb="FF0000FF"/>
      </top>
      <bottom style="double">
        <color rgb="FF0000FF"/>
      </bottom>
      <diagonal/>
    </border>
    <border>
      <left style="thin">
        <color rgb="FF808080"/>
      </left>
      <right style="thin">
        <color rgb="FF808080"/>
      </right>
      <top style="thin">
        <color rgb="FF808080"/>
      </top>
      <bottom style="thin">
        <color rgb="FF808080"/>
      </bottom>
      <diagonal/>
    </border>
    <border>
      <left style="double">
        <color rgb="FFC5000B"/>
      </left>
      <right style="double">
        <color rgb="FFC5000B"/>
      </right>
      <top style="double">
        <color rgb="FFC5000B"/>
      </top>
      <bottom style="double">
        <color rgb="FFC5000B"/>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double">
        <color rgb="FF7030A0"/>
      </left>
      <right style="double">
        <color rgb="FF7030A0"/>
      </right>
      <top style="double">
        <color rgb="FF7030A0"/>
      </top>
      <bottom style="double">
        <color rgb="FF7030A0"/>
      </bottom>
      <diagonal/>
    </border>
    <border>
      <left style="thin">
        <color rgb="FF000000"/>
      </left>
      <right/>
      <top/>
      <bottom/>
      <diagonal/>
    </border>
    <border>
      <left style="double">
        <color rgb="FFC5000B"/>
      </left>
      <right/>
      <top/>
      <bottom/>
      <diagonal/>
    </border>
    <border>
      <left style="double">
        <color rgb="FF0000FF"/>
      </left>
      <right/>
      <top/>
      <bottom/>
      <diagonal/>
    </border>
  </borders>
  <cellStyleXfs count="32">
    <xf numFmtId="0" fontId="0" fillId="0" borderId="0"/>
    <xf numFmtId="0" fontId="19" fillId="10" borderId="3"/>
    <xf numFmtId="0" fontId="2" fillId="2" borderId="0"/>
    <xf numFmtId="0" fontId="3" fillId="3" borderId="1"/>
    <xf numFmtId="0" fontId="4" fillId="0" borderId="0"/>
    <xf numFmtId="0" fontId="5" fillId="0" borderId="0"/>
    <xf numFmtId="0" fontId="6" fillId="4" borderId="0"/>
    <xf numFmtId="0" fontId="6" fillId="5" borderId="0"/>
    <xf numFmtId="0" fontId="5" fillId="6" borderId="0"/>
    <xf numFmtId="0" fontId="7" fillId="7" borderId="0"/>
    <xf numFmtId="0" fontId="8" fillId="0" borderId="2"/>
    <xf numFmtId="0" fontId="9" fillId="8" borderId="0"/>
    <xf numFmtId="0" fontId="10" fillId="0" borderId="0"/>
    <xf numFmtId="0" fontId="11" fillId="0" borderId="0"/>
    <xf numFmtId="0" fontId="12" fillId="9" borderId="0"/>
    <xf numFmtId="0" fontId="13" fillId="0" borderId="0">
      <alignment horizontal="center"/>
    </xf>
    <xf numFmtId="0" fontId="14" fillId="0" borderId="0"/>
    <xf numFmtId="0" fontId="15" fillId="0" borderId="0"/>
    <xf numFmtId="0" fontId="16" fillId="0" borderId="0"/>
    <xf numFmtId="0" fontId="13" fillId="0" borderId="0">
      <alignment horizontal="center" textRotation="90"/>
    </xf>
    <xf numFmtId="0" fontId="17" fillId="0" borderId="0"/>
    <xf numFmtId="0" fontId="18" fillId="10" borderId="0"/>
    <xf numFmtId="0" fontId="20" fillId="0" borderId="0"/>
    <xf numFmtId="173" fontId="20" fillId="0" borderId="0"/>
    <xf numFmtId="0" fontId="3" fillId="0" borderId="4"/>
    <xf numFmtId="0" fontId="2" fillId="11" borderId="0"/>
    <xf numFmtId="0" fontId="21" fillId="0" borderId="5">
      <alignment horizontal="center" vertical="center"/>
    </xf>
    <xf numFmtId="0" fontId="2" fillId="0" borderId="0"/>
    <xf numFmtId="0" fontId="2" fillId="0" borderId="0"/>
    <xf numFmtId="0" fontId="7" fillId="0" borderId="0"/>
    <xf numFmtId="0" fontId="34" fillId="0" borderId="7">
      <alignment horizontal="center"/>
    </xf>
    <xf numFmtId="0" fontId="36" fillId="0" borderId="0" applyNumberFormat="0" applyFill="0" applyBorder="0" applyAlignment="0" applyProtection="0"/>
  </cellStyleXfs>
  <cellXfs count="115">
    <xf numFmtId="0" fontId="0" fillId="0" borderId="0" xfId="0"/>
    <xf numFmtId="0" fontId="22" fillId="0" borderId="0" xfId="0" applyFont="1" applyAlignment="1">
      <alignment vertical="center"/>
    </xf>
    <xf numFmtId="0" fontId="23" fillId="0" borderId="0" xfId="0" applyFont="1" applyAlignment="1">
      <alignment vertical="center"/>
    </xf>
    <xf numFmtId="0" fontId="23" fillId="0" borderId="0" xfId="0" applyFont="1" applyAlignment="1">
      <alignment horizontal="center" vertical="center" wrapText="1"/>
    </xf>
    <xf numFmtId="0" fontId="23" fillId="0" borderId="0" xfId="0" applyFont="1"/>
    <xf numFmtId="0" fontId="25" fillId="13" borderId="0" xfId="0" applyFont="1" applyFill="1" applyAlignment="1">
      <alignment horizontal="center" vertical="center" wrapText="1"/>
    </xf>
    <xf numFmtId="0" fontId="23" fillId="14" borderId="0" xfId="0" applyFont="1" applyFill="1" applyAlignment="1">
      <alignment horizontal="center" vertical="center" wrapText="1"/>
    </xf>
    <xf numFmtId="0" fontId="26" fillId="0" borderId="0" xfId="0" applyFont="1" applyAlignment="1">
      <alignment horizontal="left" vertical="center"/>
    </xf>
    <xf numFmtId="0" fontId="23" fillId="0" borderId="0" xfId="0" applyFont="1" applyAlignment="1">
      <alignment horizontal="left" vertical="center"/>
    </xf>
    <xf numFmtId="0" fontId="23" fillId="0" borderId="0" xfId="0" applyFont="1" applyAlignment="1">
      <alignment horizontal="center" vertical="center"/>
    </xf>
    <xf numFmtId="165" fontId="23" fillId="0" borderId="0" xfId="0" applyNumberFormat="1" applyFont="1" applyBorder="1" applyAlignment="1">
      <alignment horizontal="center" vertical="center"/>
    </xf>
    <xf numFmtId="2" fontId="23" fillId="0" borderId="0" xfId="0" applyNumberFormat="1" applyFont="1" applyBorder="1" applyAlignment="1">
      <alignment horizontal="center" vertical="center" wrapText="1"/>
    </xf>
    <xf numFmtId="2" fontId="23" fillId="0" borderId="0" xfId="0" applyNumberFormat="1" applyFont="1" applyBorder="1" applyAlignment="1">
      <alignment horizontal="center" vertical="center"/>
    </xf>
    <xf numFmtId="1" fontId="23" fillId="0" borderId="0" xfId="0" applyNumberFormat="1" applyFont="1" applyBorder="1" applyAlignment="1">
      <alignment horizontal="center" vertical="center"/>
    </xf>
    <xf numFmtId="0" fontId="23" fillId="0" borderId="0" xfId="0" applyFont="1" applyBorder="1" applyAlignment="1">
      <alignment horizontal="center" vertical="center"/>
    </xf>
    <xf numFmtId="167" fontId="23" fillId="0" borderId="0" xfId="0" applyNumberFormat="1" applyFont="1" applyBorder="1" applyAlignment="1">
      <alignment horizontal="center" vertical="center"/>
    </xf>
    <xf numFmtId="172" fontId="23" fillId="0" borderId="0" xfId="0" applyNumberFormat="1" applyFont="1" applyBorder="1" applyAlignment="1">
      <alignment horizontal="center" vertical="center"/>
    </xf>
    <xf numFmtId="1" fontId="26" fillId="0" borderId="0" xfId="0" applyNumberFormat="1" applyFont="1" applyAlignment="1">
      <alignment horizontal="left" vertical="center"/>
    </xf>
    <xf numFmtId="1" fontId="23" fillId="0" borderId="0" xfId="0" applyNumberFormat="1" applyFont="1" applyAlignment="1">
      <alignment horizontal="left" vertical="center"/>
    </xf>
    <xf numFmtId="1" fontId="23" fillId="0" borderId="0" xfId="0" applyNumberFormat="1" applyFont="1" applyAlignment="1">
      <alignment horizontal="center" vertical="center"/>
    </xf>
    <xf numFmtId="1" fontId="23" fillId="0" borderId="0" xfId="0" applyNumberFormat="1" applyFont="1" applyFill="1" applyBorder="1" applyAlignment="1">
      <alignment horizontal="center" vertical="center" wrapText="1"/>
    </xf>
    <xf numFmtId="1" fontId="23" fillId="0" borderId="0" xfId="0" applyNumberFormat="1" applyFont="1" applyFill="1" applyBorder="1" applyAlignment="1">
      <alignment horizontal="center" vertical="center"/>
    </xf>
    <xf numFmtId="1" fontId="23" fillId="0" borderId="0" xfId="0" applyNumberFormat="1" applyFont="1" applyAlignment="1">
      <alignment vertical="center"/>
    </xf>
    <xf numFmtId="1" fontId="23" fillId="0" borderId="0" xfId="0" applyNumberFormat="1" applyFont="1"/>
    <xf numFmtId="164" fontId="23" fillId="0" borderId="0" xfId="0" applyNumberFormat="1" applyFont="1" applyFill="1" applyBorder="1" applyAlignment="1">
      <alignment horizontal="center" vertical="center" wrapText="1"/>
    </xf>
    <xf numFmtId="2" fontId="23" fillId="0" borderId="0" xfId="0" applyNumberFormat="1" applyFont="1" applyFill="1" applyBorder="1" applyAlignment="1">
      <alignment horizontal="center" vertical="center"/>
    </xf>
    <xf numFmtId="2" fontId="26" fillId="0" borderId="0" xfId="0" applyNumberFormat="1" applyFont="1" applyAlignment="1">
      <alignment horizontal="left" vertical="center"/>
    </xf>
    <xf numFmtId="2" fontId="23" fillId="0" borderId="0" xfId="0" applyNumberFormat="1" applyFont="1" applyAlignment="1">
      <alignment horizontal="left" vertical="center"/>
    </xf>
    <xf numFmtId="2" fontId="23" fillId="0" borderId="0" xfId="0" applyNumberFormat="1" applyFont="1" applyAlignment="1">
      <alignment horizontal="center" vertical="center"/>
    </xf>
    <xf numFmtId="2" fontId="23" fillId="0" borderId="0" xfId="0" applyNumberFormat="1" applyFont="1" applyAlignment="1">
      <alignment vertical="center"/>
    </xf>
    <xf numFmtId="2" fontId="23" fillId="0" borderId="0" xfId="0" applyNumberFormat="1" applyFont="1"/>
    <xf numFmtId="171" fontId="24" fillId="0" borderId="0" xfId="0" applyNumberFormat="1" applyFont="1" applyAlignment="1">
      <alignment horizontal="left" vertical="center"/>
    </xf>
    <xf numFmtId="0" fontId="23" fillId="0" borderId="0" xfId="2" applyFont="1" applyFill="1" applyBorder="1" applyAlignment="1">
      <alignment horizontal="center" vertical="center"/>
    </xf>
    <xf numFmtId="0" fontId="27" fillId="0" borderId="0" xfId="0" applyFont="1"/>
    <xf numFmtId="0" fontId="23" fillId="2" borderId="5" xfId="2" applyFont="1" applyBorder="1"/>
    <xf numFmtId="0" fontId="1" fillId="0" borderId="4" xfId="24" applyFont="1" applyAlignment="1">
      <alignment horizontal="center"/>
    </xf>
    <xf numFmtId="0" fontId="28" fillId="0" borderId="2" xfId="10" applyFont="1" applyAlignment="1">
      <alignment horizontal="center"/>
    </xf>
    <xf numFmtId="0" fontId="29" fillId="0" borderId="5" xfId="26" applyFont="1">
      <alignment horizontal="center" vertical="center"/>
    </xf>
    <xf numFmtId="0" fontId="23" fillId="0" borderId="0" xfId="0" applyFont="1" applyFill="1" applyAlignment="1">
      <alignment horizontal="center" vertical="center"/>
    </xf>
    <xf numFmtId="0" fontId="31" fillId="0" borderId="5" xfId="0" applyFont="1" applyFill="1" applyBorder="1" applyAlignment="1">
      <alignment vertical="center" wrapText="1"/>
    </xf>
    <xf numFmtId="0" fontId="31" fillId="0" borderId="5" xfId="0" applyFont="1" applyFill="1" applyBorder="1" applyAlignment="1">
      <alignment horizontal="center" vertical="center" wrapText="1"/>
    </xf>
    <xf numFmtId="2" fontId="23" fillId="0" borderId="5" xfId="0" applyNumberFormat="1" applyFont="1" applyBorder="1" applyAlignment="1">
      <alignment horizontal="center" vertical="center"/>
    </xf>
    <xf numFmtId="1" fontId="24" fillId="15" borderId="0" xfId="0" applyNumberFormat="1" applyFont="1" applyFill="1" applyAlignment="1">
      <alignment horizontal="center" vertical="center" wrapText="1"/>
    </xf>
    <xf numFmtId="1" fontId="31" fillId="0" borderId="5" xfId="0" applyNumberFormat="1" applyFont="1" applyFill="1" applyBorder="1" applyAlignment="1">
      <alignment vertical="center" wrapText="1"/>
    </xf>
    <xf numFmtId="1" fontId="31" fillId="0" borderId="5" xfId="0" applyNumberFormat="1" applyFont="1" applyFill="1" applyBorder="1" applyAlignment="1">
      <alignment horizontal="center" vertical="center" wrapText="1"/>
    </xf>
    <xf numFmtId="1" fontId="24" fillId="15" borderId="6" xfId="0" applyNumberFormat="1" applyFont="1" applyFill="1" applyBorder="1" applyAlignment="1">
      <alignment horizontal="center" vertical="center" wrapText="1"/>
    </xf>
    <xf numFmtId="0" fontId="31" fillId="16" borderId="5" xfId="0" applyFont="1" applyFill="1" applyBorder="1" applyAlignment="1">
      <alignment vertical="center" wrapText="1"/>
    </xf>
    <xf numFmtId="165" fontId="23" fillId="0" borderId="5" xfId="0" applyNumberFormat="1" applyFont="1" applyBorder="1" applyAlignment="1">
      <alignment horizontal="center" vertical="center"/>
    </xf>
    <xf numFmtId="2" fontId="24" fillId="15" borderId="6" xfId="0" applyNumberFormat="1" applyFont="1" applyFill="1" applyBorder="1" applyAlignment="1">
      <alignment horizontal="center" vertical="center" wrapText="1"/>
    </xf>
    <xf numFmtId="166" fontId="23" fillId="0" borderId="5" xfId="0" applyNumberFormat="1" applyFont="1" applyBorder="1" applyAlignment="1">
      <alignment horizontal="center" vertical="center"/>
    </xf>
    <xf numFmtId="167" fontId="23" fillId="0" borderId="5" xfId="0" applyNumberFormat="1" applyFont="1" applyBorder="1" applyAlignment="1">
      <alignment horizontal="center" vertical="center"/>
    </xf>
    <xf numFmtId="1" fontId="23" fillId="0" borderId="5" xfId="0" applyNumberFormat="1" applyFont="1" applyBorder="1" applyAlignment="1">
      <alignment horizontal="center" vertical="center"/>
    </xf>
    <xf numFmtId="164" fontId="24" fillId="15" borderId="6" xfId="0" applyNumberFormat="1" applyFont="1" applyFill="1" applyBorder="1" applyAlignment="1">
      <alignment horizontal="center" vertical="center" wrapText="1"/>
    </xf>
    <xf numFmtId="168" fontId="23" fillId="0" borderId="0" xfId="0" applyNumberFormat="1" applyFont="1" applyAlignment="1">
      <alignment horizontal="center" vertical="center" wrapText="1"/>
    </xf>
    <xf numFmtId="0" fontId="32" fillId="12" borderId="0" xfId="0" applyFont="1" applyFill="1" applyAlignment="1">
      <alignment horizontal="right" vertical="center"/>
    </xf>
    <xf numFmtId="169" fontId="23" fillId="0" borderId="0" xfId="0" applyNumberFormat="1" applyFont="1" applyAlignment="1">
      <alignment horizontal="center" vertical="center" wrapText="1"/>
    </xf>
    <xf numFmtId="170" fontId="23" fillId="0" borderId="0" xfId="0" applyNumberFormat="1" applyFont="1" applyAlignment="1">
      <alignment horizontal="center" vertical="center" wrapText="1"/>
    </xf>
    <xf numFmtId="0" fontId="34" fillId="0" borderId="7" xfId="24" applyFont="1" applyBorder="1" applyAlignment="1">
      <alignment horizontal="center"/>
    </xf>
    <xf numFmtId="0" fontId="26" fillId="13" borderId="0" xfId="0" applyFont="1" applyFill="1" applyAlignment="1">
      <alignment vertical="center"/>
    </xf>
    <xf numFmtId="0" fontId="26" fillId="13" borderId="0" xfId="0" applyFont="1" applyFill="1" applyAlignment="1">
      <alignment horizontal="center" vertical="center" wrapText="1"/>
    </xf>
    <xf numFmtId="0" fontId="26" fillId="14" borderId="0" xfId="0" applyFont="1" applyFill="1" applyAlignment="1">
      <alignment vertical="center"/>
    </xf>
    <xf numFmtId="0" fontId="23" fillId="0" borderId="0" xfId="0" applyFont="1" applyAlignment="1">
      <alignment horizontal="left" vertical="center" wrapText="1"/>
    </xf>
    <xf numFmtId="2" fontId="23" fillId="0" borderId="0" xfId="0" applyNumberFormat="1" applyFont="1" applyFill="1" applyBorder="1" applyAlignment="1">
      <alignment horizontal="center" vertical="center" wrapText="1"/>
    </xf>
    <xf numFmtId="171" fontId="23" fillId="0" borderId="0" xfId="0" applyNumberFormat="1" applyFont="1" applyAlignment="1">
      <alignment horizontal="center" vertical="center" wrapText="1"/>
    </xf>
    <xf numFmtId="2" fontId="23" fillId="0" borderId="0" xfId="0" applyNumberFormat="1" applyFont="1" applyAlignment="1">
      <alignment horizontal="center" vertical="center" wrapText="1"/>
    </xf>
    <xf numFmtId="11" fontId="23" fillId="0" borderId="0" xfId="0" applyNumberFormat="1" applyFont="1" applyAlignment="1">
      <alignment horizontal="center" vertical="center" wrapText="1"/>
    </xf>
    <xf numFmtId="14" fontId="23" fillId="0" borderId="0" xfId="0" applyNumberFormat="1" applyFont="1" applyAlignment="1">
      <alignment horizontal="center" vertical="center" wrapText="1"/>
    </xf>
    <xf numFmtId="1" fontId="23" fillId="0" borderId="0" xfId="2" applyNumberFormat="1" applyFont="1" applyFill="1" applyBorder="1" applyAlignment="1">
      <alignment horizontal="center" vertical="center"/>
    </xf>
    <xf numFmtId="169" fontId="35" fillId="0" borderId="0" xfId="0" applyNumberFormat="1" applyFont="1" applyAlignment="1">
      <alignment horizontal="center" vertical="center" wrapText="1"/>
    </xf>
    <xf numFmtId="171" fontId="35" fillId="0" borderId="0" xfId="0" applyNumberFormat="1" applyFont="1" applyAlignment="1">
      <alignment horizontal="center" vertical="center" wrapText="1"/>
    </xf>
    <xf numFmtId="164" fontId="23" fillId="0" borderId="0" xfId="0" applyNumberFormat="1" applyFont="1" applyBorder="1" applyAlignment="1">
      <alignment horizontal="center" vertical="center"/>
    </xf>
    <xf numFmtId="169" fontId="23" fillId="0" borderId="0" xfId="0" applyNumberFormat="1" applyFont="1" applyAlignment="1">
      <alignment vertical="center"/>
    </xf>
    <xf numFmtId="0" fontId="26" fillId="0" borderId="0" xfId="0" applyFont="1" applyAlignment="1">
      <alignment horizontal="left" vertical="center"/>
    </xf>
    <xf numFmtId="0" fontId="23" fillId="0" borderId="0" xfId="0" applyFont="1" applyAlignment="1">
      <alignment horizontal="left" vertical="center" wrapText="1"/>
    </xf>
    <xf numFmtId="0" fontId="23" fillId="0" borderId="0" xfId="0" applyFont="1" applyAlignment="1">
      <alignment horizontal="left" vertical="center" wrapText="1"/>
    </xf>
    <xf numFmtId="0" fontId="26" fillId="0" borderId="0" xfId="0" applyFont="1" applyAlignment="1">
      <alignment horizontal="left" vertical="center"/>
    </xf>
    <xf numFmtId="0" fontId="31" fillId="0" borderId="5" xfId="0" applyFont="1" applyBorder="1" applyAlignment="1">
      <alignment horizontal="center" vertical="center" wrapText="1"/>
    </xf>
    <xf numFmtId="0" fontId="31" fillId="0" borderId="5" xfId="0" applyFont="1" applyBorder="1" applyAlignment="1">
      <alignment vertical="center" wrapText="1"/>
    </xf>
    <xf numFmtId="1" fontId="31" fillId="0" borderId="5" xfId="0" applyNumberFormat="1" applyFont="1" applyBorder="1" applyAlignment="1">
      <alignment horizontal="center" vertical="center" wrapText="1"/>
    </xf>
    <xf numFmtId="1" fontId="31" fillId="0" borderId="5" xfId="0" applyNumberFormat="1" applyFont="1" applyBorder="1" applyAlignment="1">
      <alignment vertical="center" wrapText="1"/>
    </xf>
    <xf numFmtId="0" fontId="23" fillId="0" borderId="0" xfId="2" applyFont="1" applyFill="1" applyAlignment="1">
      <alignment horizontal="center" vertical="center"/>
    </xf>
    <xf numFmtId="164" fontId="23" fillId="0" borderId="0" xfId="0" applyNumberFormat="1" applyFont="1" applyAlignment="1">
      <alignment horizontal="center" vertical="center" wrapText="1"/>
    </xf>
    <xf numFmtId="1" fontId="23" fillId="0" borderId="0" xfId="0" applyNumberFormat="1" applyFont="1" applyAlignment="1">
      <alignment horizontal="center" vertical="center" wrapText="1"/>
    </xf>
    <xf numFmtId="165" fontId="23" fillId="0" borderId="0" xfId="0" applyNumberFormat="1" applyFont="1" applyAlignment="1">
      <alignment horizontal="center" vertical="center"/>
    </xf>
    <xf numFmtId="167" fontId="23" fillId="0" borderId="0" xfId="0" applyNumberFormat="1" applyFont="1" applyAlignment="1">
      <alignment horizontal="center" vertical="center"/>
    </xf>
    <xf numFmtId="172" fontId="23" fillId="0" borderId="0" xfId="0" applyNumberFormat="1" applyFont="1" applyAlignment="1">
      <alignment horizontal="center" vertical="center"/>
    </xf>
    <xf numFmtId="0" fontId="23" fillId="17" borderId="0" xfId="0" applyFont="1" applyFill="1"/>
    <xf numFmtId="0" fontId="23" fillId="17" borderId="0" xfId="0" applyFont="1" applyFill="1" applyAlignment="1">
      <alignment vertical="center"/>
    </xf>
    <xf numFmtId="164" fontId="23" fillId="18" borderId="0" xfId="0" applyNumberFormat="1" applyFont="1" applyFill="1" applyAlignment="1">
      <alignment horizontal="center" vertical="center" wrapText="1"/>
    </xf>
    <xf numFmtId="164" fontId="23" fillId="14" borderId="0" xfId="0" applyNumberFormat="1" applyFont="1" applyFill="1" applyAlignment="1">
      <alignment horizontal="center" vertical="center" wrapText="1"/>
    </xf>
    <xf numFmtId="168" fontId="37" fillId="0" borderId="0" xfId="31" applyNumberFormat="1" applyFont="1" applyBorder="1" applyAlignment="1">
      <alignment horizontal="left" vertical="center" wrapText="1"/>
    </xf>
    <xf numFmtId="168" fontId="37" fillId="0" borderId="0" xfId="31" applyNumberFormat="1" applyFont="1" applyFill="1" applyBorder="1" applyAlignment="1">
      <alignment horizontal="left" vertical="center" wrapText="1"/>
    </xf>
    <xf numFmtId="0" fontId="23" fillId="0" borderId="0" xfId="0" applyFont="1" applyAlignment="1">
      <alignment horizontal="center" vertical="center"/>
    </xf>
    <xf numFmtId="172" fontId="23" fillId="0" borderId="0" xfId="0" applyNumberFormat="1" applyFont="1" applyAlignment="1">
      <alignment horizontal="center" vertical="center"/>
    </xf>
    <xf numFmtId="2" fontId="23" fillId="0" borderId="0" xfId="0" applyNumberFormat="1" applyFont="1" applyAlignment="1">
      <alignment horizontal="center" vertical="center"/>
    </xf>
    <xf numFmtId="0" fontId="26" fillId="0" borderId="0" xfId="0" applyFont="1" applyAlignment="1">
      <alignment horizontal="left" vertical="center"/>
    </xf>
    <xf numFmtId="0" fontId="30" fillId="0" borderId="5" xfId="0" applyFont="1" applyFill="1" applyBorder="1" applyAlignment="1">
      <alignment horizontal="left" vertical="center"/>
    </xf>
    <xf numFmtId="0" fontId="26" fillId="0" borderId="0" xfId="0" applyFont="1" applyAlignment="1">
      <alignment horizontal="center" vertical="center"/>
    </xf>
    <xf numFmtId="0" fontId="23" fillId="0" borderId="8" xfId="0" applyFont="1" applyBorder="1" applyAlignment="1">
      <alignment horizontal="left" vertical="center" wrapText="1"/>
    </xf>
    <xf numFmtId="0" fontId="23" fillId="0" borderId="0" xfId="0" applyFont="1" applyAlignment="1">
      <alignment horizontal="left" vertical="center" wrapText="1"/>
    </xf>
    <xf numFmtId="0" fontId="23" fillId="0" borderId="9" xfId="0" applyFont="1" applyBorder="1" applyAlignment="1">
      <alignment horizontal="left" vertical="center" wrapText="1"/>
    </xf>
    <xf numFmtId="0" fontId="23" fillId="0" borderId="10" xfId="0" applyFont="1" applyBorder="1" applyAlignment="1">
      <alignment horizontal="left" vertical="center" wrapText="1"/>
    </xf>
    <xf numFmtId="0" fontId="23" fillId="0" borderId="0" xfId="0" applyFont="1" applyBorder="1" applyAlignment="1">
      <alignment vertical="top" wrapText="1"/>
    </xf>
    <xf numFmtId="0" fontId="30" fillId="0" borderId="5" xfId="0" applyFont="1" applyBorder="1" applyAlignment="1">
      <alignment horizontal="left" vertical="center"/>
    </xf>
    <xf numFmtId="0" fontId="23" fillId="0" borderId="0" xfId="0" applyFont="1" applyAlignment="1">
      <alignment vertical="top" wrapText="1"/>
    </xf>
    <xf numFmtId="0" fontId="23" fillId="0" borderId="0" xfId="0" applyFont="1" applyAlignment="1">
      <alignment horizontal="center" vertical="center"/>
    </xf>
    <xf numFmtId="2" fontId="23" fillId="0" borderId="0" xfId="0" applyNumberFormat="1" applyFont="1" applyAlignment="1">
      <alignment horizontal="center" vertical="center"/>
    </xf>
    <xf numFmtId="172" fontId="23" fillId="0" borderId="0" xfId="0" applyNumberFormat="1" applyFont="1" applyAlignment="1">
      <alignment horizontal="center" vertical="center"/>
    </xf>
    <xf numFmtId="164" fontId="23" fillId="0" borderId="0" xfId="0" applyNumberFormat="1" applyFont="1" applyAlignment="1">
      <alignment horizontal="center" vertical="center"/>
    </xf>
    <xf numFmtId="164" fontId="23" fillId="0" borderId="0" xfId="0" applyNumberFormat="1" applyFont="1"/>
    <xf numFmtId="164" fontId="23" fillId="0" borderId="0" xfId="0" applyNumberFormat="1" applyFont="1" applyAlignment="1">
      <alignment vertical="center"/>
    </xf>
    <xf numFmtId="164" fontId="23" fillId="0" borderId="0" xfId="0" applyNumberFormat="1" applyFont="1" applyAlignment="1">
      <alignment horizontal="left" vertical="center"/>
    </xf>
    <xf numFmtId="164" fontId="26" fillId="0" borderId="0" xfId="0" applyNumberFormat="1" applyFont="1" applyAlignment="1">
      <alignment horizontal="left" vertical="center"/>
    </xf>
    <xf numFmtId="171" fontId="24" fillId="0" borderId="0" xfId="0" applyNumberFormat="1" applyFont="1" applyAlignment="1">
      <alignment horizontal="center" vertical="center" wrapText="1"/>
    </xf>
    <xf numFmtId="168" fontId="23" fillId="0" borderId="0" xfId="0" applyNumberFormat="1" applyFont="1" applyAlignment="1">
      <alignment horizontal="center" vertical="center"/>
    </xf>
  </cellXfs>
  <cellStyles count="32">
    <cellStyle name="&gt;ISDI" xfId="2" xr:uid="{00000000-0005-0000-0000-000000000000}"/>
    <cellStyle name="&gt;ISDI + S1" xfId="3" xr:uid="{00000000-0005-0000-0000-000001000000}"/>
    <cellStyle name="&gt;N1" xfId="30" xr:uid="{00000000-0005-0000-0000-000002000000}"/>
    <cellStyle name="&gt;QSM" xfId="4" xr:uid="{00000000-0005-0000-0000-000003000000}"/>
    <cellStyle name="Accent" xfId="5" xr:uid="{00000000-0005-0000-0000-000004000000}"/>
    <cellStyle name="Accent 1" xfId="6" xr:uid="{00000000-0005-0000-0000-000005000000}"/>
    <cellStyle name="Accent 2" xfId="7" xr:uid="{00000000-0005-0000-0000-000006000000}"/>
    <cellStyle name="Accent 3" xfId="8" xr:uid="{00000000-0005-0000-0000-000007000000}"/>
    <cellStyle name="Bad" xfId="9" xr:uid="{00000000-0005-0000-0000-000008000000}"/>
    <cellStyle name="CEREMA" xfId="10" xr:uid="{00000000-0005-0000-0000-000009000000}"/>
    <cellStyle name="Error" xfId="11" xr:uid="{00000000-0005-0000-0000-00000A000000}"/>
    <cellStyle name="Excel_BuiltIn_Texte explicatif" xfId="12" xr:uid="{00000000-0005-0000-0000-00000B000000}"/>
    <cellStyle name="Footnote" xfId="13" xr:uid="{00000000-0005-0000-0000-00000C000000}"/>
    <cellStyle name="Good" xfId="14" xr:uid="{00000000-0005-0000-0000-00000D000000}"/>
    <cellStyle name="Heading" xfId="15" xr:uid="{00000000-0005-0000-0000-00000E000000}"/>
    <cellStyle name="Heading (user)" xfId="16" xr:uid="{00000000-0005-0000-0000-00000F000000}"/>
    <cellStyle name="Heading 1" xfId="17" xr:uid="{00000000-0005-0000-0000-000010000000}"/>
    <cellStyle name="Heading 2" xfId="18" xr:uid="{00000000-0005-0000-0000-000011000000}"/>
    <cellStyle name="Heading1" xfId="19" xr:uid="{00000000-0005-0000-0000-000012000000}"/>
    <cellStyle name="Hyperlink" xfId="20" xr:uid="{00000000-0005-0000-0000-000013000000}"/>
    <cellStyle name="Neutral" xfId="21" xr:uid="{00000000-0005-0000-0000-000014000000}"/>
    <cellStyle name="Normal" xfId="0" builtinId="0" customBuiltin="1"/>
    <cellStyle name="Note" xfId="1" builtinId="10" customBuiltin="1"/>
    <cellStyle name="Result" xfId="22" xr:uid="{00000000-0005-0000-0000-000017000000}"/>
    <cellStyle name="Result2" xfId="23" xr:uid="{00000000-0005-0000-0000-000018000000}"/>
    <cellStyle name="S1" xfId="24" xr:uid="{00000000-0005-0000-0000-000019000000}"/>
    <cellStyle name="Sans nom5" xfId="25" xr:uid="{00000000-0005-0000-0000-00001A000000}"/>
    <cellStyle name="seuil QSM&lt;0,5" xfId="26" xr:uid="{00000000-0005-0000-0000-00001B000000}"/>
    <cellStyle name="Status" xfId="27" xr:uid="{00000000-0005-0000-0000-00001C000000}"/>
    <cellStyle name="Text" xfId="28" xr:uid="{00000000-0005-0000-0000-00001D000000}"/>
    <cellStyle name="Texte explicatif" xfId="31" builtinId="53"/>
    <cellStyle name="Warning" xfId="29" xr:uid="{00000000-0005-0000-0000-00001E000000}"/>
  </cellStyles>
  <dxfs count="1469">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ont>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FF0000"/>
      </font>
      <border>
        <left style="double">
          <color rgb="FFC5000B"/>
        </left>
        <right style="double">
          <color rgb="FFC5000B"/>
        </right>
        <top style="double">
          <color rgb="FFC5000B"/>
        </top>
        <bottom style="double">
          <color rgb="FFC5000B"/>
        </bottom>
      </border>
    </dxf>
    <dxf>
      <font>
        <color rgb="FF0000FF"/>
      </font>
      <border>
        <left style="double">
          <color rgb="FF0000FF"/>
        </left>
        <right style="double">
          <color rgb="FF0000FF"/>
        </right>
        <top style="double">
          <color rgb="FF0000FF"/>
        </top>
        <bottom style="double">
          <color rgb="FF0000FF"/>
        </bottom>
      </border>
    </dxf>
    <dxf>
      <font>
        <color rgb="FF000000"/>
      </font>
      <fill>
        <patternFill patternType="solid">
          <fgColor rgb="FFFF6633"/>
          <bgColor rgb="FFFF6633"/>
        </patternFill>
      </fill>
    </dxf>
    <dxf>
      <font>
        <color rgb="FF0000FF"/>
      </font>
      <border>
        <left style="double">
          <color rgb="FF0000FF"/>
        </left>
        <right style="double">
          <color rgb="FF0000FF"/>
        </right>
        <top style="double">
          <color rgb="FF0000FF"/>
        </top>
        <bottom style="double">
          <color rgb="FF0000FF"/>
        </bottom>
      </border>
    </dxf>
    <dxf>
      <font>
        <color rgb="FFFF0000"/>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ont>
      <fill>
        <patternFill patternType="solid">
          <fgColor rgb="FFFFD320"/>
          <bgColor rgb="FFFFD320"/>
        </patternFill>
      </fill>
    </dxf>
    <dxf>
      <font>
        <color rgb="FF000000"/>
      </font>
      <fill>
        <patternFill patternType="solid">
          <fgColor rgb="FFFF6633"/>
          <bgColor rgb="FFFF6633"/>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FF0000"/>
      </font>
      <border>
        <left style="double">
          <color rgb="FFC5000B"/>
        </left>
        <right style="double">
          <color rgb="FFC5000B"/>
        </right>
        <top style="double">
          <color rgb="FFC5000B"/>
        </top>
        <bottom style="double">
          <color rgb="FFC5000B"/>
        </bottom>
      </border>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color rgb="FF000000"/>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val="0"/>
        <i val="0"/>
        <color theme="1" tint="0.499984740745262"/>
      </font>
      <fill>
        <patternFill>
          <bgColor theme="0"/>
        </patternFill>
      </fill>
    </dxf>
    <dxf>
      <fill>
        <patternFill>
          <bgColor rgb="FF7030A0"/>
        </patternFill>
      </fill>
    </dxf>
    <dxf>
      <font>
        <b val="0"/>
        <i val="0"/>
        <color theme="1" tint="0.499984740745262"/>
      </font>
      <fill>
        <patternFill>
          <bgColor theme="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val="0"/>
        <i val="0"/>
        <color auto="1"/>
      </font>
      <fill>
        <patternFill>
          <bgColor theme="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val="0"/>
        <i val="0"/>
        <strike val="0"/>
        <color theme="1" tint="0.34998626667073579"/>
      </font>
      <fill>
        <patternFill>
          <bgColor theme="0"/>
        </patternFill>
      </fill>
    </dxf>
    <dxf>
      <font>
        <b val="0"/>
        <i val="0"/>
        <strike val="0"/>
        <color theme="1" tint="0.34998626667073579"/>
      </font>
      <fill>
        <patternFill>
          <bgColor theme="0"/>
        </patternFill>
      </fill>
    </dxf>
    <dxf>
      <font>
        <b val="0"/>
        <i val="0"/>
        <strike val="0"/>
        <color theme="1" tint="0.34998626667073579"/>
      </font>
      <fill>
        <patternFill>
          <bgColor theme="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fill>
        <patternFill>
          <bgColor rgb="FFFFC000"/>
        </patternFill>
      </fill>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b/>
        <u/>
        <color rgb="FF000000"/>
        <family val="2"/>
      </font>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b/>
        <u/>
        <color rgb="FF000000"/>
        <family val="2"/>
      </font>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border>
        <left style="double">
          <color rgb="FFC5000B"/>
        </left>
        <right style="double">
          <color rgb="FFC5000B"/>
        </right>
        <top style="double">
          <color rgb="FFC5000B"/>
        </top>
        <bottom style="double">
          <color rgb="FFC5000B"/>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00"/>
        <family val="2"/>
      </font>
      <fill>
        <patternFill patternType="solid">
          <fgColor rgb="FFFFD320"/>
          <bgColor rgb="FFFFD320"/>
        </patternFill>
      </fill>
    </dxf>
    <dxf>
      <font>
        <color rgb="FF000000"/>
        <family val="2"/>
      </font>
      <fill>
        <patternFill patternType="solid">
          <fgColor rgb="FFFF6633"/>
          <bgColor rgb="FFFF6633"/>
        </patternFill>
      </fill>
    </dxf>
    <dxf>
      <font>
        <color rgb="FFFF0000"/>
        <family val="2"/>
      </font>
      <border>
        <left style="double">
          <color rgb="FFC5000B"/>
        </left>
        <right style="double">
          <color rgb="FFC5000B"/>
        </right>
        <top style="double">
          <color rgb="FFC5000B"/>
        </top>
        <bottom style="double">
          <color rgb="FFC5000B"/>
        </bottom>
      </border>
    </dxf>
    <dxf>
      <font>
        <color rgb="FFFF0000"/>
        <family val="2"/>
      </font>
      <border>
        <left style="double">
          <color rgb="FFC5000B"/>
        </left>
        <right style="double">
          <color rgb="FFC5000B"/>
        </right>
        <top style="double">
          <color rgb="FFC5000B"/>
        </top>
        <bottom style="double">
          <color rgb="FFC5000B"/>
        </bottom>
      </border>
    </dxf>
    <dxf>
      <font>
        <color rgb="FF0000FF"/>
        <family val="2"/>
      </font>
      <border>
        <left style="double">
          <color rgb="FF0000FF"/>
        </left>
        <right style="double">
          <color rgb="FF0000FF"/>
        </right>
        <top style="double">
          <color rgb="FF0000FF"/>
        </top>
        <bottom style="double">
          <color rgb="FF0000FF"/>
        </bottom>
      </border>
    </dxf>
    <dxf>
      <font>
        <color rgb="FF000000"/>
        <family val="2"/>
      </font>
      <fill>
        <patternFill patternType="solid">
          <fgColor rgb="FFFF6633"/>
          <bgColor rgb="FFFF6633"/>
        </patternFill>
      </fill>
    </dxf>
    <dxf>
      <font>
        <color rgb="FF000000"/>
        <family val="2"/>
      </font>
      <fill>
        <patternFill patternType="solid">
          <fgColor rgb="FFFF6633"/>
          <bgColor rgb="FFFF6633"/>
        </patternFill>
      </fill>
    </dxf>
    <dxf>
      <font>
        <color rgb="FF0000FF"/>
        <family val="2"/>
      </font>
      <border>
        <left style="double">
          <color rgb="FF0000FF"/>
        </left>
        <right style="double">
          <color rgb="FF0000FF"/>
        </right>
        <top style="double">
          <color rgb="FF0000FF"/>
        </top>
        <bottom style="double">
          <color rgb="FF0000FF"/>
        </bottom>
      </border>
    </dxf>
    <dxf>
      <font>
        <color rgb="FFFF0000"/>
        <family val="2"/>
      </font>
      <fill>
        <patternFill patternType="solid">
          <fgColor rgb="FFFFBF00"/>
          <bgColor rgb="FFFFBF00"/>
        </patternFill>
      </fill>
      <border>
        <left style="double">
          <color rgb="FFFF0000"/>
        </left>
        <right style="double">
          <color rgb="FFFF0000"/>
        </right>
        <top style="double">
          <color rgb="FFFF0000"/>
        </top>
        <bottom style="double">
          <color rgb="FFFF0000"/>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FF0000"/>
        <family val="2"/>
      </font>
      <border>
        <left style="double">
          <color rgb="FFC5000B"/>
        </left>
        <right style="double">
          <color rgb="FFC5000B"/>
        </right>
        <top style="double">
          <color rgb="FFC5000B"/>
        </top>
        <bottom style="double">
          <color rgb="FFC5000B"/>
        </bottom>
      </border>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
      <font>
        <color rgb="FF000000"/>
        <family val="2"/>
      </font>
      <fill>
        <patternFill patternType="solid">
          <fgColor rgb="FFFFD320"/>
          <bgColor rgb="FFFFD32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voiesnavigablesdefrance-my.sharepoint.com/En%20cours/Benjamin/C.24.OR.082_VNF%20LOT%201/9-LABORATOIRE/5-Tableau/2024_Lot%201_Tableau%20de%20synth&#232;se%20R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24"/>
    </sheetNames>
    <sheetDataSet>
      <sheetData sheetId="0"/>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61BC4-D3EC-450D-94FF-89D9E618DAFF}">
  <dimension ref="A1:XEB213"/>
  <sheetViews>
    <sheetView zoomScale="55" zoomScaleNormal="55" workbookViewId="0">
      <pane xSplit="3" ySplit="15" topLeftCell="D88" activePane="bottomRight" state="frozen"/>
      <selection pane="topRight" activeCell="D1" sqref="D1"/>
      <selection pane="bottomLeft" activeCell="A16" sqref="A16"/>
      <selection pane="bottomRight" activeCell="B105" sqref="A105:XFD115"/>
    </sheetView>
  </sheetViews>
  <sheetFormatPr baseColWidth="10" defaultRowHeight="15"/>
  <cols>
    <col min="1" max="1" width="17.85546875" style="2" customWidth="1"/>
    <col min="2" max="2" width="32.42578125" style="2" customWidth="1"/>
    <col min="3" max="3" width="17.5703125" style="2" customWidth="1"/>
    <col min="4" max="96" width="19.5703125" style="3" customWidth="1"/>
    <col min="97" max="98" width="32.42578125" style="2" customWidth="1"/>
    <col min="99" max="910" width="12.140625" style="2" customWidth="1"/>
    <col min="911" max="1036" width="12.140625" style="4" customWidth="1"/>
    <col min="1037" max="16356" width="11.42578125" style="4"/>
    <col min="16357" max="16384" width="11.42578125" style="2"/>
  </cols>
  <sheetData>
    <row r="1" spans="1:910" s="4" customFormat="1" ht="19.5">
      <c r="A1" s="1" t="s">
        <v>0</v>
      </c>
      <c r="B1" s="2"/>
      <c r="C1" s="2"/>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2"/>
      <c r="CT1" s="2"/>
      <c r="CU1" s="2"/>
      <c r="CV1" s="2">
        <v>1000</v>
      </c>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row>
    <row r="2" spans="1:910" s="4" customFormat="1" ht="30">
      <c r="A2" s="1"/>
      <c r="B2" s="54" t="s">
        <v>1</v>
      </c>
      <c r="C2" s="2"/>
      <c r="D2" s="3" t="s">
        <v>1845</v>
      </c>
      <c r="E2" s="3" t="s">
        <v>1844</v>
      </c>
      <c r="F2" s="3" t="s">
        <v>1843</v>
      </c>
      <c r="G2" s="3" t="s">
        <v>1842</v>
      </c>
      <c r="H2" s="3" t="s">
        <v>1841</v>
      </c>
      <c r="I2" s="3" t="s">
        <v>1840</v>
      </c>
      <c r="J2" s="3" t="s">
        <v>1839</v>
      </c>
      <c r="K2" s="3" t="s">
        <v>1838</v>
      </c>
      <c r="L2" s="3" t="s">
        <v>1837</v>
      </c>
      <c r="M2" s="3" t="s">
        <v>1836</v>
      </c>
      <c r="N2" s="3" t="s">
        <v>1835</v>
      </c>
      <c r="O2" s="3" t="s">
        <v>1834</v>
      </c>
      <c r="P2" s="3" t="s">
        <v>1833</v>
      </c>
      <c r="Q2" s="3" t="s">
        <v>1832</v>
      </c>
      <c r="R2" s="3" t="s">
        <v>1831</v>
      </c>
      <c r="S2" s="3" t="s">
        <v>1830</v>
      </c>
      <c r="T2" s="3" t="s">
        <v>1829</v>
      </c>
      <c r="U2" s="3" t="s">
        <v>1828</v>
      </c>
      <c r="V2" s="3" t="s">
        <v>1827</v>
      </c>
      <c r="W2" s="3" t="s">
        <v>1826</v>
      </c>
      <c r="X2" s="3" t="s">
        <v>1825</v>
      </c>
      <c r="Y2" s="3" t="s">
        <v>1824</v>
      </c>
      <c r="Z2" s="3" t="s">
        <v>1823</v>
      </c>
      <c r="AA2" s="3" t="s">
        <v>1822</v>
      </c>
      <c r="AB2" s="3" t="s">
        <v>1821</v>
      </c>
      <c r="AC2" s="3" t="s">
        <v>1820</v>
      </c>
      <c r="AD2" s="3" t="s">
        <v>1819</v>
      </c>
      <c r="AE2" s="3" t="s">
        <v>1818</v>
      </c>
      <c r="AF2" s="3" t="s">
        <v>1817</v>
      </c>
      <c r="AG2" s="3" t="s">
        <v>1816</v>
      </c>
      <c r="AH2" s="3" t="s">
        <v>1815</v>
      </c>
      <c r="AI2" s="3" t="s">
        <v>1814</v>
      </c>
      <c r="AJ2" s="3" t="s">
        <v>1813</v>
      </c>
      <c r="AK2" s="3" t="s">
        <v>1812</v>
      </c>
      <c r="AL2" s="3" t="s">
        <v>1811</v>
      </c>
      <c r="AM2" s="3" t="s">
        <v>1810</v>
      </c>
      <c r="AN2" s="3" t="s">
        <v>1809</v>
      </c>
      <c r="AO2" s="3" t="s">
        <v>1808</v>
      </c>
      <c r="AP2" s="3" t="s">
        <v>1807</v>
      </c>
      <c r="AQ2" s="3" t="s">
        <v>1806</v>
      </c>
      <c r="AR2" s="3" t="s">
        <v>1805</v>
      </c>
      <c r="AS2" s="3" t="s">
        <v>1804</v>
      </c>
      <c r="AT2" s="3" t="s">
        <v>1803</v>
      </c>
      <c r="AU2" s="3" t="s">
        <v>1802</v>
      </c>
      <c r="AV2" s="3" t="s">
        <v>1801</v>
      </c>
      <c r="AW2" s="3" t="s">
        <v>1800</v>
      </c>
      <c r="AX2" s="3" t="s">
        <v>1799</v>
      </c>
      <c r="AY2" s="3" t="s">
        <v>1798</v>
      </c>
      <c r="AZ2" s="3" t="s">
        <v>1797</v>
      </c>
      <c r="BA2" s="3" t="s">
        <v>1796</v>
      </c>
      <c r="BB2" s="3" t="s">
        <v>1795</v>
      </c>
      <c r="BC2" s="3" t="s">
        <v>1794</v>
      </c>
      <c r="BD2" s="3" t="s">
        <v>1793</v>
      </c>
      <c r="BE2" s="3" t="s">
        <v>1792</v>
      </c>
      <c r="BF2" s="3" t="s">
        <v>1791</v>
      </c>
      <c r="BG2" s="3" t="s">
        <v>1790</v>
      </c>
      <c r="BH2" s="3" t="s">
        <v>1789</v>
      </c>
      <c r="BI2" s="3" t="s">
        <v>1788</v>
      </c>
      <c r="BJ2" s="3" t="s">
        <v>1787</v>
      </c>
      <c r="BK2" s="3" t="s">
        <v>1786</v>
      </c>
      <c r="BL2" s="3" t="s">
        <v>1785</v>
      </c>
      <c r="BM2" s="3" t="s">
        <v>1784</v>
      </c>
      <c r="BN2" s="3" t="s">
        <v>1783</v>
      </c>
      <c r="BO2" s="3" t="s">
        <v>1782</v>
      </c>
      <c r="BP2" s="3" t="s">
        <v>1781</v>
      </c>
      <c r="BQ2" s="3" t="s">
        <v>1780</v>
      </c>
      <c r="BR2" s="3" t="s">
        <v>1779</v>
      </c>
      <c r="BS2" s="3" t="s">
        <v>1778</v>
      </c>
      <c r="BT2" s="3" t="s">
        <v>1777</v>
      </c>
      <c r="BU2" s="3" t="s">
        <v>1776</v>
      </c>
      <c r="BV2" s="3" t="s">
        <v>1775</v>
      </c>
      <c r="BW2" s="3" t="s">
        <v>1774</v>
      </c>
      <c r="BX2" s="3" t="s">
        <v>1773</v>
      </c>
      <c r="BY2" s="3" t="s">
        <v>1772</v>
      </c>
      <c r="BZ2" s="3" t="s">
        <v>1771</v>
      </c>
      <c r="CA2" s="3" t="s">
        <v>1770</v>
      </c>
      <c r="CB2" s="3" t="s">
        <v>1769</v>
      </c>
      <c r="CC2" s="3" t="s">
        <v>1768</v>
      </c>
      <c r="CD2" s="3" t="s">
        <v>1767</v>
      </c>
      <c r="CE2" s="3" t="s">
        <v>1766</v>
      </c>
      <c r="CF2" s="3" t="s">
        <v>1765</v>
      </c>
      <c r="CG2" s="3" t="s">
        <v>1764</v>
      </c>
      <c r="CH2" s="3" t="s">
        <v>1763</v>
      </c>
      <c r="CI2" s="3" t="s">
        <v>1762</v>
      </c>
      <c r="CJ2" s="3" t="s">
        <v>1761</v>
      </c>
      <c r="CK2" s="3" t="s">
        <v>1760</v>
      </c>
      <c r="CL2" s="3" t="s">
        <v>1759</v>
      </c>
      <c r="CM2" s="3" t="s">
        <v>1758</v>
      </c>
      <c r="CN2" s="3" t="s">
        <v>1757</v>
      </c>
      <c r="CO2" s="3" t="s">
        <v>1756</v>
      </c>
      <c r="CP2" s="3" t="s">
        <v>1755</v>
      </c>
      <c r="CQ2" s="3"/>
      <c r="CR2" s="3"/>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row>
    <row r="3" spans="1:910" s="4" customFormat="1" ht="19.5">
      <c r="A3" s="1"/>
      <c r="B3" s="54" t="s">
        <v>2</v>
      </c>
      <c r="C3" s="2"/>
      <c r="D3" s="65" t="s">
        <v>1754</v>
      </c>
      <c r="E3" s="65" t="s">
        <v>1753</v>
      </c>
      <c r="F3" s="65" t="s">
        <v>1752</v>
      </c>
      <c r="G3" s="65" t="s">
        <v>1751</v>
      </c>
      <c r="H3" s="65" t="s">
        <v>1750</v>
      </c>
      <c r="I3" s="65" t="s">
        <v>1749</v>
      </c>
      <c r="J3" s="65" t="s">
        <v>1748</v>
      </c>
      <c r="K3" s="65" t="s">
        <v>1747</v>
      </c>
      <c r="L3" s="65" t="s">
        <v>1746</v>
      </c>
      <c r="M3" s="65" t="s">
        <v>1745</v>
      </c>
      <c r="N3" s="65" t="s">
        <v>1744</v>
      </c>
      <c r="O3" s="65" t="s">
        <v>1743</v>
      </c>
      <c r="P3" s="65" t="s">
        <v>1742</v>
      </c>
      <c r="Q3" s="65" t="s">
        <v>1741</v>
      </c>
      <c r="R3" s="65" t="s">
        <v>1740</v>
      </c>
      <c r="S3" s="65" t="s">
        <v>1739</v>
      </c>
      <c r="T3" s="65" t="s">
        <v>1738</v>
      </c>
      <c r="U3" s="65" t="s">
        <v>1737</v>
      </c>
      <c r="V3" s="65" t="s">
        <v>1736</v>
      </c>
      <c r="W3" s="65" t="s">
        <v>1735</v>
      </c>
      <c r="X3" s="65" t="s">
        <v>1734</v>
      </c>
      <c r="Y3" s="65" t="s">
        <v>1733</v>
      </c>
      <c r="Z3" s="65" t="s">
        <v>1732</v>
      </c>
      <c r="AA3" s="65" t="s">
        <v>1731</v>
      </c>
      <c r="AB3" s="65" t="s">
        <v>1730</v>
      </c>
      <c r="AC3" s="65" t="s">
        <v>1729</v>
      </c>
      <c r="AD3" s="65" t="s">
        <v>1728</v>
      </c>
      <c r="AE3" s="65" t="s">
        <v>1727</v>
      </c>
      <c r="AF3" s="65" t="s">
        <v>1726</v>
      </c>
      <c r="AG3" s="65" t="s">
        <v>1725</v>
      </c>
      <c r="AH3" s="65" t="s">
        <v>1724</v>
      </c>
      <c r="AI3" s="65" t="s">
        <v>1723</v>
      </c>
      <c r="AJ3" s="65" t="s">
        <v>1722</v>
      </c>
      <c r="AK3" s="65" t="s">
        <v>1721</v>
      </c>
      <c r="AL3" s="65" t="s">
        <v>1720</v>
      </c>
      <c r="AM3" s="65" t="s">
        <v>1719</v>
      </c>
      <c r="AN3" s="65" t="s">
        <v>1718</v>
      </c>
      <c r="AO3" s="65" t="s">
        <v>1717</v>
      </c>
      <c r="AP3" s="65" t="s">
        <v>1716</v>
      </c>
      <c r="AQ3" s="65" t="s">
        <v>1715</v>
      </c>
      <c r="AR3" s="65" t="s">
        <v>1714</v>
      </c>
      <c r="AS3" s="65" t="s">
        <v>1713</v>
      </c>
      <c r="AT3" s="65" t="s">
        <v>1712</v>
      </c>
      <c r="AU3" s="65" t="s">
        <v>1711</v>
      </c>
      <c r="AV3" s="65" t="s">
        <v>1710</v>
      </c>
      <c r="AW3" s="65" t="s">
        <v>1709</v>
      </c>
      <c r="AX3" s="65" t="s">
        <v>1708</v>
      </c>
      <c r="AY3" s="65" t="s">
        <v>1707</v>
      </c>
      <c r="AZ3" s="65" t="s">
        <v>1706</v>
      </c>
      <c r="BA3" s="65" t="s">
        <v>1705</v>
      </c>
      <c r="BB3" s="65" t="s">
        <v>1704</v>
      </c>
      <c r="BC3" s="65" t="s">
        <v>1703</v>
      </c>
      <c r="BD3" s="65" t="s">
        <v>1702</v>
      </c>
      <c r="BE3" s="65" t="s">
        <v>1701</v>
      </c>
      <c r="BF3" s="65" t="s">
        <v>1700</v>
      </c>
      <c r="BG3" s="65" t="s">
        <v>1699</v>
      </c>
      <c r="BH3" s="65" t="s">
        <v>1698</v>
      </c>
      <c r="BI3" s="65" t="s">
        <v>1697</v>
      </c>
      <c r="BJ3" s="65" t="s">
        <v>1696</v>
      </c>
      <c r="BK3" s="65" t="s">
        <v>1695</v>
      </c>
      <c r="BL3" s="65" t="s">
        <v>1694</v>
      </c>
      <c r="BM3" s="65" t="s">
        <v>1693</v>
      </c>
      <c r="BN3" s="65" t="s">
        <v>1692</v>
      </c>
      <c r="BO3" s="65" t="s">
        <v>1691</v>
      </c>
      <c r="BP3" s="65" t="s">
        <v>1690</v>
      </c>
      <c r="BQ3" s="65" t="s">
        <v>1689</v>
      </c>
      <c r="BR3" s="65" t="s">
        <v>1688</v>
      </c>
      <c r="BS3" s="65" t="s">
        <v>1687</v>
      </c>
      <c r="BT3" s="65" t="s">
        <v>1686</v>
      </c>
      <c r="BU3" s="65" t="s">
        <v>1685</v>
      </c>
      <c r="BV3" s="65" t="s">
        <v>1684</v>
      </c>
      <c r="BW3" s="65" t="s">
        <v>1683</v>
      </c>
      <c r="BX3" s="65" t="s">
        <v>1682</v>
      </c>
      <c r="BY3" s="65" t="s">
        <v>1681</v>
      </c>
      <c r="BZ3" s="65" t="s">
        <v>1680</v>
      </c>
      <c r="CA3" s="65" t="s">
        <v>1679</v>
      </c>
      <c r="CB3" s="65" t="s">
        <v>1678</v>
      </c>
      <c r="CC3" s="65" t="s">
        <v>1677</v>
      </c>
      <c r="CD3" s="65" t="s">
        <v>1676</v>
      </c>
      <c r="CE3" s="65" t="s">
        <v>1675</v>
      </c>
      <c r="CF3" s="65" t="s">
        <v>1674</v>
      </c>
      <c r="CG3" s="65" t="s">
        <v>1673</v>
      </c>
      <c r="CH3" s="65" t="s">
        <v>1672</v>
      </c>
      <c r="CI3" s="65" t="s">
        <v>1671</v>
      </c>
      <c r="CJ3" s="65" t="s">
        <v>1670</v>
      </c>
      <c r="CK3" s="65" t="s">
        <v>1669</v>
      </c>
      <c r="CL3" s="65" t="s">
        <v>1668</v>
      </c>
      <c r="CM3" s="65" t="s">
        <v>1667</v>
      </c>
      <c r="CN3" s="65" t="s">
        <v>1666</v>
      </c>
      <c r="CO3" s="65" t="s">
        <v>1665</v>
      </c>
      <c r="CP3" s="65" t="s">
        <v>1664</v>
      </c>
      <c r="CQ3" s="65"/>
      <c r="CR3" s="65"/>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2"/>
      <c r="HA3" s="2"/>
      <c r="HB3" s="2"/>
      <c r="HC3" s="2"/>
      <c r="HD3" s="2"/>
      <c r="HE3" s="2"/>
      <c r="HF3" s="2"/>
      <c r="HG3" s="2"/>
      <c r="HH3" s="2"/>
      <c r="HI3" s="2"/>
      <c r="HJ3" s="2"/>
      <c r="HK3" s="2"/>
      <c r="HL3" s="2"/>
      <c r="HM3" s="2"/>
      <c r="HN3" s="2"/>
      <c r="HO3" s="2"/>
      <c r="HP3" s="2"/>
      <c r="HQ3" s="2"/>
      <c r="HR3" s="2"/>
      <c r="HS3" s="2"/>
      <c r="HT3" s="2"/>
      <c r="HU3" s="2"/>
      <c r="HV3" s="2"/>
      <c r="HW3" s="2"/>
      <c r="HX3" s="2"/>
      <c r="HY3" s="2"/>
      <c r="HZ3" s="2"/>
      <c r="IA3" s="2"/>
      <c r="IB3" s="2"/>
      <c r="IC3" s="2"/>
      <c r="ID3" s="2"/>
      <c r="IE3" s="2"/>
      <c r="IF3" s="2"/>
      <c r="IG3" s="2"/>
      <c r="IH3" s="2"/>
      <c r="II3" s="2"/>
      <c r="IJ3" s="2"/>
      <c r="IK3" s="2"/>
      <c r="IL3" s="2"/>
      <c r="IM3" s="2"/>
      <c r="IN3" s="2"/>
      <c r="IO3" s="2"/>
      <c r="IP3" s="2"/>
      <c r="IQ3" s="2"/>
      <c r="IR3" s="2"/>
      <c r="IS3" s="2"/>
      <c r="IT3" s="2"/>
      <c r="IU3" s="2"/>
      <c r="IV3" s="2"/>
      <c r="IW3" s="2"/>
      <c r="IX3" s="2"/>
      <c r="IY3" s="2"/>
      <c r="IZ3" s="2"/>
      <c r="JA3" s="2"/>
      <c r="JB3" s="2"/>
      <c r="JC3" s="2"/>
      <c r="JD3" s="2"/>
      <c r="JE3" s="2"/>
      <c r="JF3" s="2"/>
      <c r="JG3" s="2"/>
      <c r="JH3" s="2"/>
      <c r="JI3" s="2"/>
      <c r="JJ3" s="2"/>
      <c r="JK3" s="2"/>
      <c r="JL3" s="2"/>
      <c r="JM3" s="2"/>
      <c r="JN3" s="2"/>
      <c r="JO3" s="2"/>
      <c r="JP3" s="2"/>
      <c r="JQ3" s="2"/>
      <c r="JR3" s="2"/>
      <c r="JS3" s="2"/>
      <c r="JT3" s="2"/>
      <c r="JU3" s="2"/>
      <c r="JV3" s="2"/>
      <c r="JW3" s="2"/>
      <c r="JX3" s="2"/>
      <c r="JY3" s="2"/>
      <c r="JZ3" s="2"/>
      <c r="KA3" s="2"/>
      <c r="KB3" s="2"/>
      <c r="KC3" s="2"/>
      <c r="KD3" s="2"/>
      <c r="KE3" s="2"/>
      <c r="KF3" s="2"/>
      <c r="KG3" s="2"/>
      <c r="KH3" s="2"/>
      <c r="KI3" s="2"/>
      <c r="KJ3" s="2"/>
      <c r="KK3" s="2"/>
      <c r="KL3" s="2"/>
      <c r="KM3" s="2"/>
      <c r="KN3" s="2"/>
      <c r="KO3" s="2"/>
      <c r="KP3" s="2"/>
      <c r="KQ3" s="2"/>
      <c r="KR3" s="2"/>
      <c r="KS3" s="2"/>
      <c r="KT3" s="2"/>
      <c r="KU3" s="2"/>
      <c r="KV3" s="2"/>
      <c r="KW3" s="2"/>
      <c r="KX3" s="2"/>
      <c r="KY3" s="2"/>
      <c r="KZ3" s="2"/>
      <c r="LA3" s="2"/>
      <c r="LB3" s="2"/>
      <c r="LC3" s="2"/>
      <c r="LD3" s="2"/>
      <c r="LE3" s="2"/>
      <c r="LF3" s="2"/>
      <c r="LG3" s="2"/>
      <c r="LH3" s="2"/>
      <c r="LI3" s="2"/>
      <c r="LJ3" s="2"/>
      <c r="LK3" s="2"/>
      <c r="LL3" s="2"/>
      <c r="LM3" s="2"/>
      <c r="LN3" s="2"/>
      <c r="LO3" s="2"/>
      <c r="LP3" s="2"/>
      <c r="LQ3" s="2"/>
      <c r="LR3" s="2"/>
      <c r="LS3" s="2"/>
      <c r="LT3" s="2"/>
      <c r="LU3" s="2"/>
      <c r="LV3" s="2"/>
      <c r="LW3" s="2"/>
      <c r="LX3" s="2"/>
      <c r="LY3" s="2"/>
      <c r="LZ3" s="2"/>
      <c r="MA3" s="2"/>
      <c r="MB3" s="2"/>
      <c r="MC3" s="2"/>
      <c r="MD3" s="2"/>
      <c r="ME3" s="2"/>
      <c r="MF3" s="2"/>
      <c r="MG3" s="2"/>
      <c r="MH3" s="2"/>
      <c r="MI3" s="2"/>
      <c r="MJ3" s="2"/>
      <c r="MK3" s="2"/>
      <c r="ML3" s="2"/>
      <c r="MM3" s="2"/>
      <c r="MN3" s="2"/>
      <c r="MO3" s="2"/>
      <c r="MP3" s="2"/>
      <c r="MQ3" s="2"/>
      <c r="MR3" s="2"/>
      <c r="MS3" s="2"/>
      <c r="MT3" s="2"/>
      <c r="MU3" s="2"/>
      <c r="MV3" s="2"/>
      <c r="MW3" s="2"/>
      <c r="MX3" s="2"/>
      <c r="MY3" s="2"/>
      <c r="MZ3" s="2"/>
      <c r="NA3" s="2"/>
      <c r="NB3" s="2"/>
      <c r="NC3" s="2"/>
      <c r="ND3" s="2"/>
      <c r="NE3" s="2"/>
      <c r="NF3" s="2"/>
      <c r="NG3" s="2"/>
      <c r="NH3" s="2"/>
      <c r="NI3" s="2"/>
      <c r="NJ3" s="2"/>
      <c r="NK3" s="2"/>
      <c r="NL3" s="2"/>
      <c r="NM3" s="2"/>
      <c r="NN3" s="2"/>
      <c r="NO3" s="2"/>
      <c r="NP3" s="2"/>
      <c r="NQ3" s="2"/>
      <c r="NR3" s="2"/>
      <c r="NS3" s="2"/>
      <c r="NT3" s="2"/>
      <c r="NU3" s="2"/>
      <c r="NV3" s="2"/>
      <c r="NW3" s="2"/>
      <c r="NX3" s="2"/>
      <c r="NY3" s="2"/>
      <c r="NZ3" s="2"/>
      <c r="OA3" s="2"/>
      <c r="OB3" s="2"/>
      <c r="OC3" s="2"/>
      <c r="OD3" s="2"/>
      <c r="OE3" s="2"/>
      <c r="OF3" s="2"/>
      <c r="OG3" s="2"/>
      <c r="OH3" s="2"/>
      <c r="OI3" s="2"/>
      <c r="OJ3" s="2"/>
      <c r="OK3" s="2"/>
      <c r="OL3" s="2"/>
      <c r="OM3" s="2"/>
      <c r="ON3" s="2"/>
      <c r="OO3" s="2"/>
      <c r="OP3" s="2"/>
      <c r="OQ3" s="2"/>
      <c r="OR3" s="2"/>
      <c r="OS3" s="2"/>
      <c r="OT3" s="2"/>
      <c r="OU3" s="2"/>
      <c r="OV3" s="2"/>
      <c r="OW3" s="2"/>
      <c r="OX3" s="2"/>
      <c r="OY3" s="2"/>
      <c r="OZ3" s="2"/>
      <c r="PA3" s="2"/>
      <c r="PB3" s="2"/>
      <c r="PC3" s="2"/>
      <c r="PD3" s="2"/>
      <c r="PE3" s="2"/>
      <c r="PF3" s="2"/>
      <c r="PG3" s="2"/>
      <c r="PH3" s="2"/>
      <c r="PI3" s="2"/>
      <c r="PJ3" s="2"/>
      <c r="PK3" s="2"/>
      <c r="PL3" s="2"/>
      <c r="PM3" s="2"/>
      <c r="PN3" s="2"/>
      <c r="PO3" s="2"/>
      <c r="PP3" s="2"/>
      <c r="PQ3" s="2"/>
      <c r="PR3" s="2"/>
      <c r="PS3" s="2"/>
      <c r="PT3" s="2"/>
      <c r="PU3" s="2"/>
      <c r="PV3" s="2"/>
      <c r="PW3" s="2"/>
      <c r="PX3" s="2"/>
      <c r="PY3" s="2"/>
      <c r="PZ3" s="2"/>
      <c r="QA3" s="2"/>
      <c r="QB3" s="2"/>
      <c r="QC3" s="2"/>
      <c r="QD3" s="2"/>
      <c r="QE3" s="2"/>
      <c r="QF3" s="2"/>
      <c r="QG3" s="2"/>
      <c r="QH3" s="2"/>
      <c r="QI3" s="2"/>
      <c r="QJ3" s="2"/>
      <c r="QK3" s="2"/>
      <c r="QL3" s="2"/>
      <c r="QM3" s="2"/>
      <c r="QN3" s="2"/>
      <c r="QO3" s="2"/>
      <c r="QP3" s="2"/>
      <c r="QQ3" s="2"/>
      <c r="QR3" s="2"/>
      <c r="QS3" s="2"/>
      <c r="QT3" s="2"/>
      <c r="QU3" s="2"/>
      <c r="QV3" s="2"/>
      <c r="QW3" s="2"/>
      <c r="QX3" s="2"/>
      <c r="QY3" s="2"/>
      <c r="QZ3" s="2"/>
      <c r="RA3" s="2"/>
      <c r="RB3" s="2"/>
      <c r="RC3" s="2"/>
      <c r="RD3" s="2"/>
      <c r="RE3" s="2"/>
      <c r="RF3" s="2"/>
      <c r="RG3" s="2"/>
      <c r="RH3" s="2"/>
      <c r="RI3" s="2"/>
      <c r="RJ3" s="2"/>
      <c r="RK3" s="2"/>
      <c r="RL3" s="2"/>
      <c r="RM3" s="2"/>
      <c r="RN3" s="2"/>
      <c r="RO3" s="2"/>
      <c r="RP3" s="2"/>
      <c r="RQ3" s="2"/>
      <c r="RR3" s="2"/>
      <c r="RS3" s="2"/>
      <c r="RT3" s="2"/>
      <c r="RU3" s="2"/>
      <c r="RV3" s="2"/>
      <c r="RW3" s="2"/>
      <c r="RX3" s="2"/>
      <c r="RY3" s="2"/>
      <c r="RZ3" s="2"/>
      <c r="SA3" s="2"/>
      <c r="SB3" s="2"/>
      <c r="SC3" s="2"/>
      <c r="SD3" s="2"/>
      <c r="SE3" s="2"/>
      <c r="SF3" s="2"/>
      <c r="SG3" s="2"/>
      <c r="SH3" s="2"/>
      <c r="SI3" s="2"/>
      <c r="SJ3" s="2"/>
      <c r="SK3" s="2"/>
      <c r="SL3" s="2"/>
      <c r="SM3" s="2"/>
      <c r="SN3" s="2"/>
      <c r="SO3" s="2"/>
      <c r="SP3" s="2"/>
      <c r="SQ3" s="2"/>
      <c r="SR3" s="2"/>
      <c r="SS3" s="2"/>
      <c r="ST3" s="2"/>
      <c r="SU3" s="2"/>
      <c r="SV3" s="2"/>
      <c r="SW3" s="2"/>
      <c r="SX3" s="2"/>
      <c r="SY3" s="2"/>
      <c r="SZ3" s="2"/>
      <c r="TA3" s="2"/>
      <c r="TB3" s="2"/>
      <c r="TC3" s="2"/>
      <c r="TD3" s="2"/>
      <c r="TE3" s="2"/>
      <c r="TF3" s="2"/>
      <c r="TG3" s="2"/>
      <c r="TH3" s="2"/>
      <c r="TI3" s="2"/>
      <c r="TJ3" s="2"/>
      <c r="TK3" s="2"/>
      <c r="TL3" s="2"/>
      <c r="TM3" s="2"/>
      <c r="TN3" s="2"/>
      <c r="TO3" s="2"/>
      <c r="TP3" s="2"/>
      <c r="TQ3" s="2"/>
      <c r="TR3" s="2"/>
      <c r="TS3" s="2"/>
      <c r="TT3" s="2"/>
      <c r="TU3" s="2"/>
      <c r="TV3" s="2"/>
      <c r="TW3" s="2"/>
      <c r="TX3" s="2"/>
      <c r="TY3" s="2"/>
      <c r="TZ3" s="2"/>
      <c r="UA3" s="2"/>
      <c r="UB3" s="2"/>
      <c r="UC3" s="2"/>
      <c r="UD3" s="2"/>
      <c r="UE3" s="2"/>
      <c r="UF3" s="2"/>
      <c r="UG3" s="2"/>
      <c r="UH3" s="2"/>
      <c r="UI3" s="2"/>
      <c r="UJ3" s="2"/>
      <c r="UK3" s="2"/>
      <c r="UL3" s="2"/>
      <c r="UM3" s="2"/>
      <c r="UN3" s="2"/>
      <c r="UO3" s="2"/>
      <c r="UP3" s="2"/>
      <c r="UQ3" s="2"/>
      <c r="UR3" s="2"/>
      <c r="US3" s="2"/>
      <c r="UT3" s="2"/>
      <c r="UU3" s="2"/>
      <c r="UV3" s="2"/>
      <c r="UW3" s="2"/>
      <c r="UX3" s="2"/>
      <c r="UY3" s="2"/>
      <c r="UZ3" s="2"/>
      <c r="VA3" s="2"/>
      <c r="VB3" s="2"/>
      <c r="VC3" s="2"/>
      <c r="VD3" s="2"/>
      <c r="VE3" s="2"/>
      <c r="VF3" s="2"/>
      <c r="VG3" s="2"/>
      <c r="VH3" s="2"/>
      <c r="VI3" s="2"/>
      <c r="VJ3" s="2"/>
      <c r="VK3" s="2"/>
      <c r="VL3" s="2"/>
      <c r="VM3" s="2"/>
      <c r="VN3" s="2"/>
      <c r="VO3" s="2"/>
      <c r="VP3" s="2"/>
      <c r="VQ3" s="2"/>
      <c r="VR3" s="2"/>
      <c r="VS3" s="2"/>
      <c r="VT3" s="2"/>
      <c r="VU3" s="2"/>
      <c r="VV3" s="2"/>
      <c r="VW3" s="2"/>
      <c r="VX3" s="2"/>
      <c r="VY3" s="2"/>
      <c r="VZ3" s="2"/>
      <c r="WA3" s="2"/>
      <c r="WB3" s="2"/>
      <c r="WC3" s="2"/>
      <c r="WD3" s="2"/>
      <c r="WE3" s="2"/>
      <c r="WF3" s="2"/>
      <c r="WG3" s="2"/>
      <c r="WH3" s="2"/>
      <c r="WI3" s="2"/>
      <c r="WJ3" s="2"/>
      <c r="WK3" s="2"/>
      <c r="WL3" s="2"/>
      <c r="WM3" s="2"/>
      <c r="WN3" s="2"/>
      <c r="WO3" s="2"/>
      <c r="WP3" s="2"/>
      <c r="WQ3" s="2"/>
      <c r="WR3" s="2"/>
      <c r="WS3" s="2"/>
      <c r="WT3" s="2"/>
      <c r="WU3" s="2"/>
      <c r="WV3" s="2"/>
      <c r="WW3" s="2"/>
      <c r="WX3" s="2"/>
      <c r="WY3" s="2"/>
      <c r="WZ3" s="2"/>
      <c r="XA3" s="2"/>
      <c r="XB3" s="2"/>
      <c r="XC3" s="2"/>
      <c r="XD3" s="2"/>
      <c r="XE3" s="2"/>
      <c r="XF3" s="2"/>
      <c r="XG3" s="2"/>
      <c r="XH3" s="2"/>
      <c r="XI3" s="2"/>
      <c r="XJ3" s="2"/>
      <c r="XK3" s="2"/>
      <c r="XL3" s="2"/>
      <c r="XM3" s="2"/>
      <c r="XN3" s="2"/>
      <c r="XO3" s="2"/>
      <c r="XP3" s="2"/>
      <c r="XQ3" s="2"/>
      <c r="XR3" s="2"/>
      <c r="XS3" s="2"/>
      <c r="XT3" s="2"/>
      <c r="XU3" s="2"/>
      <c r="XV3" s="2"/>
      <c r="XW3" s="2"/>
      <c r="XX3" s="2"/>
      <c r="XY3" s="2"/>
      <c r="XZ3" s="2"/>
      <c r="YA3" s="2"/>
      <c r="YB3" s="2"/>
      <c r="YC3" s="2"/>
      <c r="YD3" s="2"/>
      <c r="YE3" s="2"/>
      <c r="YF3" s="2"/>
      <c r="YG3" s="2"/>
      <c r="YH3" s="2"/>
      <c r="YI3" s="2"/>
      <c r="YJ3" s="2"/>
      <c r="YK3" s="2"/>
      <c r="YL3" s="2"/>
      <c r="YM3" s="2"/>
      <c r="YN3" s="2"/>
      <c r="YO3" s="2"/>
      <c r="YP3" s="2"/>
      <c r="YQ3" s="2"/>
      <c r="YR3" s="2"/>
      <c r="YS3" s="2"/>
      <c r="YT3" s="2"/>
      <c r="YU3" s="2"/>
      <c r="YV3" s="2"/>
      <c r="YW3" s="2"/>
      <c r="YX3" s="2"/>
      <c r="YY3" s="2"/>
      <c r="YZ3" s="2"/>
      <c r="ZA3" s="2"/>
      <c r="ZB3" s="2"/>
      <c r="ZC3" s="2"/>
      <c r="ZD3" s="2"/>
      <c r="ZE3" s="2"/>
      <c r="ZF3" s="2"/>
      <c r="ZG3" s="2"/>
      <c r="ZH3" s="2"/>
      <c r="ZI3" s="2"/>
      <c r="ZJ3" s="2"/>
      <c r="ZK3" s="2"/>
      <c r="ZL3" s="2"/>
      <c r="ZM3" s="2"/>
      <c r="ZN3" s="2"/>
      <c r="ZO3" s="2"/>
      <c r="ZP3" s="2"/>
      <c r="ZQ3" s="2"/>
      <c r="ZR3" s="2"/>
      <c r="ZS3" s="2"/>
      <c r="ZT3" s="2"/>
      <c r="ZU3" s="2"/>
      <c r="ZV3" s="2"/>
      <c r="ZW3" s="2"/>
      <c r="ZX3" s="2"/>
      <c r="ZY3" s="2"/>
      <c r="ZZ3" s="2"/>
      <c r="AAA3" s="2"/>
      <c r="AAB3" s="2"/>
      <c r="AAC3" s="2"/>
      <c r="AAD3" s="2"/>
      <c r="AAE3" s="2"/>
      <c r="AAF3" s="2"/>
      <c r="AAG3" s="2"/>
      <c r="AAH3" s="2"/>
      <c r="AAI3" s="2"/>
      <c r="AAJ3" s="2"/>
      <c r="AAK3" s="2"/>
      <c r="AAL3" s="2"/>
      <c r="AAM3" s="2"/>
      <c r="AAN3" s="2"/>
      <c r="AAO3" s="2"/>
      <c r="AAP3" s="2"/>
      <c r="AAQ3" s="2"/>
      <c r="AAR3" s="2"/>
      <c r="AAS3" s="2"/>
      <c r="AAT3" s="2"/>
      <c r="AAU3" s="2"/>
      <c r="AAV3" s="2"/>
      <c r="AAW3" s="2"/>
      <c r="AAX3" s="2"/>
      <c r="AAY3" s="2"/>
      <c r="AAZ3" s="2"/>
      <c r="ABA3" s="2"/>
      <c r="ABB3" s="2"/>
      <c r="ABC3" s="2"/>
      <c r="ABD3" s="2"/>
      <c r="ABE3" s="2"/>
      <c r="ABF3" s="2"/>
      <c r="ABG3" s="2"/>
      <c r="ABH3" s="2"/>
      <c r="ABI3" s="2"/>
      <c r="ABJ3" s="2"/>
      <c r="ABK3" s="2"/>
      <c r="ABL3" s="2"/>
      <c r="ABM3" s="2"/>
      <c r="ABN3" s="2"/>
      <c r="ABO3" s="2"/>
      <c r="ABP3" s="2"/>
      <c r="ABQ3" s="2"/>
      <c r="ABR3" s="2"/>
      <c r="ABS3" s="2"/>
      <c r="ABT3" s="2"/>
      <c r="ABU3" s="2"/>
      <c r="ABV3" s="2"/>
      <c r="ABW3" s="2"/>
      <c r="ABX3" s="2"/>
      <c r="ABY3" s="2"/>
      <c r="ABZ3" s="2"/>
      <c r="ACA3" s="2"/>
      <c r="ACB3" s="2"/>
      <c r="ACC3" s="2"/>
      <c r="ACD3" s="2"/>
      <c r="ACE3" s="2"/>
      <c r="ACF3" s="2"/>
      <c r="ACG3" s="2"/>
      <c r="ACH3" s="2"/>
      <c r="ACI3" s="2"/>
      <c r="ACJ3" s="2"/>
      <c r="ACK3" s="2"/>
      <c r="ACL3" s="2"/>
      <c r="ACM3" s="2"/>
      <c r="ACN3" s="2"/>
      <c r="ACO3" s="2"/>
      <c r="ACP3" s="2"/>
      <c r="ACQ3" s="2"/>
      <c r="ACR3" s="2"/>
      <c r="ACS3" s="2"/>
      <c r="ACT3" s="2"/>
      <c r="ACU3" s="2"/>
      <c r="ACV3" s="2"/>
      <c r="ACW3" s="2"/>
      <c r="ACX3" s="2"/>
      <c r="ACY3" s="2"/>
      <c r="ACZ3" s="2"/>
      <c r="ADA3" s="2"/>
      <c r="ADB3" s="2"/>
      <c r="ADC3" s="2"/>
      <c r="ADD3" s="2"/>
      <c r="ADE3" s="2"/>
      <c r="ADF3" s="2"/>
      <c r="ADG3" s="2"/>
      <c r="ADH3" s="2"/>
      <c r="ADI3" s="2"/>
      <c r="ADJ3" s="2"/>
      <c r="ADK3" s="2"/>
      <c r="ADL3" s="2"/>
      <c r="ADM3" s="2"/>
      <c r="ADN3" s="2"/>
      <c r="ADO3" s="2"/>
      <c r="ADP3" s="2"/>
      <c r="ADQ3" s="2"/>
      <c r="ADR3" s="2"/>
      <c r="ADS3" s="2"/>
      <c r="ADT3" s="2"/>
      <c r="ADU3" s="2"/>
      <c r="ADV3" s="2"/>
      <c r="ADW3" s="2"/>
      <c r="ADX3" s="2"/>
      <c r="ADY3" s="2"/>
      <c r="ADZ3" s="2"/>
      <c r="AEA3" s="2"/>
      <c r="AEB3" s="2"/>
      <c r="AEC3" s="2"/>
      <c r="AED3" s="2"/>
      <c r="AEE3" s="2"/>
      <c r="AEF3" s="2"/>
      <c r="AEG3" s="2"/>
      <c r="AEH3" s="2"/>
      <c r="AEI3" s="2"/>
      <c r="AEJ3" s="2"/>
      <c r="AEK3" s="2"/>
      <c r="AEL3" s="2"/>
      <c r="AEM3" s="2"/>
      <c r="AEN3" s="2"/>
      <c r="AEO3" s="2"/>
      <c r="AEP3" s="2"/>
      <c r="AEQ3" s="2"/>
      <c r="AER3" s="2"/>
      <c r="AES3" s="2"/>
      <c r="AET3" s="2"/>
      <c r="AEU3" s="2"/>
      <c r="AEV3" s="2"/>
      <c r="AEW3" s="2"/>
      <c r="AEX3" s="2"/>
      <c r="AEY3" s="2"/>
      <c r="AEZ3" s="2"/>
      <c r="AFA3" s="2"/>
      <c r="AFB3" s="2"/>
      <c r="AFC3" s="2"/>
      <c r="AFD3" s="2"/>
      <c r="AFE3" s="2"/>
      <c r="AFF3" s="2"/>
      <c r="AFG3" s="2"/>
      <c r="AFH3" s="2"/>
      <c r="AFI3" s="2"/>
      <c r="AFJ3" s="2"/>
      <c r="AFK3" s="2"/>
      <c r="AFL3" s="2"/>
      <c r="AFM3" s="2"/>
      <c r="AFN3" s="2"/>
      <c r="AFO3" s="2"/>
      <c r="AFP3" s="2"/>
      <c r="AFQ3" s="2"/>
      <c r="AFR3" s="2"/>
      <c r="AFS3" s="2"/>
      <c r="AFT3" s="2"/>
      <c r="AFU3" s="2"/>
      <c r="AFV3" s="2"/>
      <c r="AFW3" s="2"/>
      <c r="AFX3" s="2"/>
      <c r="AFY3" s="2"/>
      <c r="AFZ3" s="2"/>
      <c r="AGA3" s="2"/>
      <c r="AGB3" s="2"/>
      <c r="AGC3" s="2"/>
      <c r="AGD3" s="2"/>
      <c r="AGE3" s="2"/>
      <c r="AGF3" s="2"/>
      <c r="AGG3" s="2"/>
      <c r="AGH3" s="2"/>
      <c r="AGI3" s="2"/>
      <c r="AGJ3" s="2"/>
      <c r="AGK3" s="2"/>
      <c r="AGL3" s="2"/>
      <c r="AGM3" s="2"/>
      <c r="AGN3" s="2"/>
      <c r="AGO3" s="2"/>
      <c r="AGP3" s="2"/>
      <c r="AGQ3" s="2"/>
      <c r="AGR3" s="2"/>
      <c r="AGS3" s="2"/>
      <c r="AGT3" s="2"/>
      <c r="AGU3" s="2"/>
      <c r="AGV3" s="2"/>
      <c r="AGW3" s="2"/>
      <c r="AGX3" s="2"/>
      <c r="AGY3" s="2"/>
      <c r="AGZ3" s="2"/>
      <c r="AHA3" s="2"/>
      <c r="AHB3" s="2"/>
      <c r="AHC3" s="2"/>
      <c r="AHD3" s="2"/>
      <c r="AHE3" s="2"/>
      <c r="AHF3" s="2"/>
      <c r="AHG3" s="2"/>
      <c r="AHH3" s="2"/>
      <c r="AHI3" s="2"/>
      <c r="AHJ3" s="2"/>
      <c r="AHK3" s="2"/>
      <c r="AHL3" s="2"/>
      <c r="AHM3" s="2"/>
      <c r="AHN3" s="2"/>
      <c r="AHO3" s="2"/>
      <c r="AHP3" s="2"/>
      <c r="AHQ3" s="2"/>
      <c r="AHR3" s="2"/>
      <c r="AHS3" s="2"/>
      <c r="AHT3" s="2"/>
      <c r="AHU3" s="2"/>
      <c r="AHV3" s="2"/>
      <c r="AHW3" s="2"/>
      <c r="AHX3" s="2"/>
      <c r="AHY3" s="2"/>
      <c r="AHZ3" s="2"/>
    </row>
    <row r="4" spans="1:910" s="4" customFormat="1" ht="19.5">
      <c r="A4" s="1"/>
      <c r="B4" s="54" t="s">
        <v>3</v>
      </c>
      <c r="C4" s="2"/>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209</v>
      </c>
      <c r="Y4" s="3" t="s">
        <v>209</v>
      </c>
      <c r="Z4" s="3" t="s">
        <v>209</v>
      </c>
      <c r="AA4" s="3" t="s">
        <v>209</v>
      </c>
      <c r="AB4" s="3" t="s">
        <v>285</v>
      </c>
      <c r="AC4" s="3" t="s">
        <v>285</v>
      </c>
      <c r="AD4" s="3" t="s">
        <v>285</v>
      </c>
      <c r="AE4" s="3" t="s">
        <v>285</v>
      </c>
      <c r="AF4" s="3" t="s">
        <v>285</v>
      </c>
      <c r="AG4" s="3" t="s">
        <v>285</v>
      </c>
      <c r="AH4" s="3" t="s">
        <v>285</v>
      </c>
      <c r="AI4" s="3" t="s">
        <v>285</v>
      </c>
      <c r="AJ4" s="3" t="s">
        <v>285</v>
      </c>
      <c r="AK4" s="3" t="s">
        <v>285</v>
      </c>
      <c r="AL4" s="3" t="s">
        <v>285</v>
      </c>
      <c r="AM4" s="3" t="s">
        <v>285</v>
      </c>
      <c r="AN4" s="3" t="s">
        <v>285</v>
      </c>
      <c r="AO4" s="3" t="s">
        <v>285</v>
      </c>
      <c r="AP4" s="3" t="s">
        <v>285</v>
      </c>
      <c r="AQ4" s="3" t="s">
        <v>285</v>
      </c>
      <c r="AR4" s="3" t="s">
        <v>285</v>
      </c>
      <c r="AS4" s="3" t="s">
        <v>285</v>
      </c>
      <c r="AT4" s="3" t="s">
        <v>285</v>
      </c>
      <c r="AU4" s="3" t="s">
        <v>285</v>
      </c>
      <c r="AV4" s="3" t="s">
        <v>285</v>
      </c>
      <c r="AW4" s="3" t="s">
        <v>285</v>
      </c>
      <c r="AX4" s="3" t="s">
        <v>285</v>
      </c>
      <c r="AY4" s="3" t="s">
        <v>285</v>
      </c>
      <c r="AZ4" s="3" t="s">
        <v>285</v>
      </c>
      <c r="BA4" s="3" t="s">
        <v>285</v>
      </c>
      <c r="BB4" s="3" t="s">
        <v>285</v>
      </c>
      <c r="BC4" s="3" t="s">
        <v>285</v>
      </c>
      <c r="BD4" s="3" t="s">
        <v>285</v>
      </c>
      <c r="BE4" s="3" t="s">
        <v>285</v>
      </c>
      <c r="BF4" s="3" t="s">
        <v>285</v>
      </c>
      <c r="BG4" s="3" t="s">
        <v>285</v>
      </c>
      <c r="BH4" s="3" t="s">
        <v>285</v>
      </c>
      <c r="BI4" s="3" t="s">
        <v>285</v>
      </c>
      <c r="BJ4" s="3" t="s">
        <v>285</v>
      </c>
      <c r="BK4" s="3" t="s">
        <v>285</v>
      </c>
      <c r="BL4" s="3" t="s">
        <v>285</v>
      </c>
      <c r="BM4" s="3" t="s">
        <v>285</v>
      </c>
      <c r="BN4" s="3" t="s">
        <v>437</v>
      </c>
      <c r="BO4" s="3" t="s">
        <v>437</v>
      </c>
      <c r="BP4" s="3" t="s">
        <v>437</v>
      </c>
      <c r="BQ4" s="3" t="s">
        <v>437</v>
      </c>
      <c r="BR4" s="3" t="s">
        <v>437</v>
      </c>
      <c r="BS4" s="3" t="s">
        <v>437</v>
      </c>
      <c r="BT4" s="3" t="s">
        <v>437</v>
      </c>
      <c r="BU4" s="3" t="s">
        <v>437</v>
      </c>
      <c r="BV4" s="3" t="s">
        <v>437</v>
      </c>
      <c r="BW4" s="3" t="s">
        <v>437</v>
      </c>
      <c r="BX4" s="3" t="s">
        <v>437</v>
      </c>
      <c r="BY4" s="3" t="s">
        <v>437</v>
      </c>
      <c r="BZ4" s="3" t="s">
        <v>437</v>
      </c>
      <c r="CA4" s="3" t="s">
        <v>437</v>
      </c>
      <c r="CB4" s="3" t="s">
        <v>437</v>
      </c>
      <c r="CC4" s="3" t="s">
        <v>437</v>
      </c>
      <c r="CD4" s="3" t="s">
        <v>437</v>
      </c>
      <c r="CE4" s="3" t="s">
        <v>437</v>
      </c>
      <c r="CF4" s="3" t="s">
        <v>437</v>
      </c>
      <c r="CG4" s="3" t="s">
        <v>437</v>
      </c>
      <c r="CH4" s="3" t="s">
        <v>437</v>
      </c>
      <c r="CI4" s="3" t="s">
        <v>437</v>
      </c>
      <c r="CJ4" s="3" t="s">
        <v>437</v>
      </c>
      <c r="CK4" s="3" t="s">
        <v>437</v>
      </c>
      <c r="CL4" s="3" t="s">
        <v>437</v>
      </c>
      <c r="CM4" s="3" t="s">
        <v>437</v>
      </c>
      <c r="CN4" s="3" t="s">
        <v>437</v>
      </c>
      <c r="CO4" s="3" t="s">
        <v>437</v>
      </c>
      <c r="CP4" s="3" t="s">
        <v>437</v>
      </c>
      <c r="CQ4" s="3"/>
      <c r="CR4" s="3"/>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2"/>
      <c r="HA4" s="2"/>
      <c r="HB4" s="2"/>
      <c r="HC4" s="2"/>
      <c r="HD4" s="2"/>
      <c r="HE4" s="2"/>
      <c r="HF4" s="2"/>
      <c r="HG4" s="2"/>
      <c r="HH4" s="2"/>
      <c r="HI4" s="2"/>
      <c r="HJ4" s="2"/>
      <c r="HK4" s="2"/>
      <c r="HL4" s="2"/>
      <c r="HM4" s="2"/>
      <c r="HN4" s="2"/>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c r="IV4" s="2"/>
      <c r="IW4" s="2"/>
      <c r="IX4" s="2"/>
      <c r="IY4" s="2"/>
      <c r="IZ4" s="2"/>
      <c r="JA4" s="2"/>
      <c r="JB4" s="2"/>
      <c r="JC4" s="2"/>
      <c r="JD4" s="2"/>
      <c r="JE4" s="2"/>
      <c r="JF4" s="2"/>
      <c r="JG4" s="2"/>
      <c r="JH4" s="2"/>
      <c r="JI4" s="2"/>
      <c r="JJ4" s="2"/>
      <c r="JK4" s="2"/>
      <c r="JL4" s="2"/>
      <c r="JM4" s="2"/>
      <c r="JN4" s="2"/>
      <c r="JO4" s="2"/>
      <c r="JP4" s="2"/>
      <c r="JQ4" s="2"/>
      <c r="JR4" s="2"/>
      <c r="JS4" s="2"/>
      <c r="JT4" s="2"/>
      <c r="JU4" s="2"/>
      <c r="JV4" s="2"/>
      <c r="JW4" s="2"/>
      <c r="JX4" s="2"/>
      <c r="JY4" s="2"/>
      <c r="JZ4" s="2"/>
      <c r="KA4" s="2"/>
      <c r="KB4" s="2"/>
      <c r="KC4" s="2"/>
      <c r="KD4" s="2"/>
      <c r="KE4" s="2"/>
      <c r="KF4" s="2"/>
      <c r="KG4" s="2"/>
      <c r="KH4" s="2"/>
      <c r="KI4" s="2"/>
      <c r="KJ4" s="2"/>
      <c r="KK4" s="2"/>
      <c r="KL4" s="2"/>
      <c r="KM4" s="2"/>
      <c r="KN4" s="2"/>
      <c r="KO4" s="2"/>
      <c r="KP4" s="2"/>
      <c r="KQ4" s="2"/>
      <c r="KR4" s="2"/>
      <c r="KS4" s="2"/>
      <c r="KT4" s="2"/>
      <c r="KU4" s="2"/>
      <c r="KV4" s="2"/>
      <c r="KW4" s="2"/>
      <c r="KX4" s="2"/>
      <c r="KY4" s="2"/>
      <c r="KZ4" s="2"/>
      <c r="LA4" s="2"/>
      <c r="LB4" s="2"/>
      <c r="LC4" s="2"/>
      <c r="LD4" s="2"/>
      <c r="LE4" s="2"/>
      <c r="LF4" s="2"/>
      <c r="LG4" s="2"/>
      <c r="LH4" s="2"/>
      <c r="LI4" s="2"/>
      <c r="LJ4" s="2"/>
      <c r="LK4" s="2"/>
      <c r="LL4" s="2"/>
      <c r="LM4" s="2"/>
      <c r="LN4" s="2"/>
      <c r="LO4" s="2"/>
      <c r="LP4" s="2"/>
      <c r="LQ4" s="2"/>
      <c r="LR4" s="2"/>
      <c r="LS4" s="2"/>
      <c r="LT4" s="2"/>
      <c r="LU4" s="2"/>
      <c r="LV4" s="2"/>
      <c r="LW4" s="2"/>
      <c r="LX4" s="2"/>
      <c r="LY4" s="2"/>
      <c r="LZ4" s="2"/>
      <c r="MA4" s="2"/>
      <c r="MB4" s="2"/>
      <c r="MC4" s="2"/>
      <c r="MD4" s="2"/>
      <c r="ME4" s="2"/>
      <c r="MF4" s="2"/>
      <c r="MG4" s="2"/>
      <c r="MH4" s="2"/>
      <c r="MI4" s="2"/>
      <c r="MJ4" s="2"/>
      <c r="MK4" s="2"/>
      <c r="ML4" s="2"/>
      <c r="MM4" s="2"/>
      <c r="MN4" s="2"/>
      <c r="MO4" s="2"/>
      <c r="MP4" s="2"/>
      <c r="MQ4" s="2"/>
      <c r="MR4" s="2"/>
      <c r="MS4" s="2"/>
      <c r="MT4" s="2"/>
      <c r="MU4" s="2"/>
      <c r="MV4" s="2"/>
      <c r="MW4" s="2"/>
      <c r="MX4" s="2"/>
      <c r="MY4" s="2"/>
      <c r="MZ4" s="2"/>
      <c r="NA4" s="2"/>
      <c r="NB4" s="2"/>
      <c r="NC4" s="2"/>
      <c r="ND4" s="2"/>
      <c r="NE4" s="2"/>
      <c r="NF4" s="2"/>
      <c r="NG4" s="2"/>
      <c r="NH4" s="2"/>
      <c r="NI4" s="2"/>
      <c r="NJ4" s="2"/>
      <c r="NK4" s="2"/>
      <c r="NL4" s="2"/>
      <c r="NM4" s="2"/>
      <c r="NN4" s="2"/>
      <c r="NO4" s="2"/>
      <c r="NP4" s="2"/>
      <c r="NQ4" s="2"/>
      <c r="NR4" s="2"/>
      <c r="NS4" s="2"/>
      <c r="NT4" s="2"/>
      <c r="NU4" s="2"/>
      <c r="NV4" s="2"/>
      <c r="NW4" s="2"/>
      <c r="NX4" s="2"/>
      <c r="NY4" s="2"/>
      <c r="NZ4" s="2"/>
      <c r="OA4" s="2"/>
      <c r="OB4" s="2"/>
      <c r="OC4" s="2"/>
      <c r="OD4" s="2"/>
      <c r="OE4" s="2"/>
      <c r="OF4" s="2"/>
      <c r="OG4" s="2"/>
      <c r="OH4" s="2"/>
      <c r="OI4" s="2"/>
      <c r="OJ4" s="2"/>
      <c r="OK4" s="2"/>
      <c r="OL4" s="2"/>
      <c r="OM4" s="2"/>
      <c r="ON4" s="2"/>
      <c r="OO4" s="2"/>
      <c r="OP4" s="2"/>
      <c r="OQ4" s="2"/>
      <c r="OR4" s="2"/>
      <c r="OS4" s="2"/>
      <c r="OT4" s="2"/>
      <c r="OU4" s="2"/>
      <c r="OV4" s="2"/>
      <c r="OW4" s="2"/>
      <c r="OX4" s="2"/>
      <c r="OY4" s="2"/>
      <c r="OZ4" s="2"/>
      <c r="PA4" s="2"/>
      <c r="PB4" s="2"/>
      <c r="PC4" s="2"/>
      <c r="PD4" s="2"/>
      <c r="PE4" s="2"/>
      <c r="PF4" s="2"/>
      <c r="PG4" s="2"/>
      <c r="PH4" s="2"/>
      <c r="PI4" s="2"/>
      <c r="PJ4" s="2"/>
      <c r="PK4" s="2"/>
      <c r="PL4" s="2"/>
      <c r="PM4" s="2"/>
      <c r="PN4" s="2"/>
      <c r="PO4" s="2"/>
      <c r="PP4" s="2"/>
      <c r="PQ4" s="2"/>
      <c r="PR4" s="2"/>
      <c r="PS4" s="2"/>
      <c r="PT4" s="2"/>
      <c r="PU4" s="2"/>
      <c r="PV4" s="2"/>
      <c r="PW4" s="2"/>
      <c r="PX4" s="2"/>
      <c r="PY4" s="2"/>
      <c r="PZ4" s="2"/>
      <c r="QA4" s="2"/>
      <c r="QB4" s="2"/>
      <c r="QC4" s="2"/>
      <c r="QD4" s="2"/>
      <c r="QE4" s="2"/>
      <c r="QF4" s="2"/>
      <c r="QG4" s="2"/>
      <c r="QH4" s="2"/>
      <c r="QI4" s="2"/>
      <c r="QJ4" s="2"/>
      <c r="QK4" s="2"/>
      <c r="QL4" s="2"/>
      <c r="QM4" s="2"/>
      <c r="QN4" s="2"/>
      <c r="QO4" s="2"/>
      <c r="QP4" s="2"/>
      <c r="QQ4" s="2"/>
      <c r="QR4" s="2"/>
      <c r="QS4" s="2"/>
      <c r="QT4" s="2"/>
      <c r="QU4" s="2"/>
      <c r="QV4" s="2"/>
      <c r="QW4" s="2"/>
      <c r="QX4" s="2"/>
      <c r="QY4" s="2"/>
      <c r="QZ4" s="2"/>
      <c r="RA4" s="2"/>
      <c r="RB4" s="2"/>
      <c r="RC4" s="2"/>
      <c r="RD4" s="2"/>
      <c r="RE4" s="2"/>
      <c r="RF4" s="2"/>
      <c r="RG4" s="2"/>
      <c r="RH4" s="2"/>
      <c r="RI4" s="2"/>
      <c r="RJ4" s="2"/>
      <c r="RK4" s="2"/>
      <c r="RL4" s="2"/>
      <c r="RM4" s="2"/>
      <c r="RN4" s="2"/>
      <c r="RO4" s="2"/>
      <c r="RP4" s="2"/>
      <c r="RQ4" s="2"/>
      <c r="RR4" s="2"/>
      <c r="RS4" s="2"/>
      <c r="RT4" s="2"/>
      <c r="RU4" s="2"/>
      <c r="RV4" s="2"/>
      <c r="RW4" s="2"/>
      <c r="RX4" s="2"/>
      <c r="RY4" s="2"/>
      <c r="RZ4" s="2"/>
      <c r="SA4" s="2"/>
      <c r="SB4" s="2"/>
      <c r="SC4" s="2"/>
      <c r="SD4" s="2"/>
      <c r="SE4" s="2"/>
      <c r="SF4" s="2"/>
      <c r="SG4" s="2"/>
      <c r="SH4" s="2"/>
      <c r="SI4" s="2"/>
      <c r="SJ4" s="2"/>
      <c r="SK4" s="2"/>
      <c r="SL4" s="2"/>
      <c r="SM4" s="2"/>
      <c r="SN4" s="2"/>
      <c r="SO4" s="2"/>
      <c r="SP4" s="2"/>
      <c r="SQ4" s="2"/>
      <c r="SR4" s="2"/>
      <c r="SS4" s="2"/>
      <c r="ST4" s="2"/>
      <c r="SU4" s="2"/>
      <c r="SV4" s="2"/>
      <c r="SW4" s="2"/>
      <c r="SX4" s="2"/>
      <c r="SY4" s="2"/>
      <c r="SZ4" s="2"/>
      <c r="TA4" s="2"/>
      <c r="TB4" s="2"/>
      <c r="TC4" s="2"/>
      <c r="TD4" s="2"/>
      <c r="TE4" s="2"/>
      <c r="TF4" s="2"/>
      <c r="TG4" s="2"/>
      <c r="TH4" s="2"/>
      <c r="TI4" s="2"/>
      <c r="TJ4" s="2"/>
      <c r="TK4" s="2"/>
      <c r="TL4" s="2"/>
      <c r="TM4" s="2"/>
      <c r="TN4" s="2"/>
      <c r="TO4" s="2"/>
      <c r="TP4" s="2"/>
      <c r="TQ4" s="2"/>
      <c r="TR4" s="2"/>
      <c r="TS4" s="2"/>
      <c r="TT4" s="2"/>
      <c r="TU4" s="2"/>
      <c r="TV4" s="2"/>
      <c r="TW4" s="2"/>
      <c r="TX4" s="2"/>
      <c r="TY4" s="2"/>
      <c r="TZ4" s="2"/>
      <c r="UA4" s="2"/>
      <c r="UB4" s="2"/>
      <c r="UC4" s="2"/>
      <c r="UD4" s="2"/>
      <c r="UE4" s="2"/>
      <c r="UF4" s="2"/>
      <c r="UG4" s="2"/>
      <c r="UH4" s="2"/>
      <c r="UI4" s="2"/>
      <c r="UJ4" s="2"/>
      <c r="UK4" s="2"/>
      <c r="UL4" s="2"/>
      <c r="UM4" s="2"/>
      <c r="UN4" s="2"/>
      <c r="UO4" s="2"/>
      <c r="UP4" s="2"/>
      <c r="UQ4" s="2"/>
      <c r="UR4" s="2"/>
      <c r="US4" s="2"/>
      <c r="UT4" s="2"/>
      <c r="UU4" s="2"/>
      <c r="UV4" s="2"/>
      <c r="UW4" s="2"/>
      <c r="UX4" s="2"/>
      <c r="UY4" s="2"/>
      <c r="UZ4" s="2"/>
      <c r="VA4" s="2"/>
      <c r="VB4" s="2"/>
      <c r="VC4" s="2"/>
      <c r="VD4" s="2"/>
      <c r="VE4" s="2"/>
      <c r="VF4" s="2"/>
      <c r="VG4" s="2"/>
      <c r="VH4" s="2"/>
      <c r="VI4" s="2"/>
      <c r="VJ4" s="2"/>
      <c r="VK4" s="2"/>
      <c r="VL4" s="2"/>
      <c r="VM4" s="2"/>
      <c r="VN4" s="2"/>
      <c r="VO4" s="2"/>
      <c r="VP4" s="2"/>
      <c r="VQ4" s="2"/>
      <c r="VR4" s="2"/>
      <c r="VS4" s="2"/>
      <c r="VT4" s="2"/>
      <c r="VU4" s="2"/>
      <c r="VV4" s="2"/>
      <c r="VW4" s="2"/>
      <c r="VX4" s="2"/>
      <c r="VY4" s="2"/>
      <c r="VZ4" s="2"/>
      <c r="WA4" s="2"/>
      <c r="WB4" s="2"/>
      <c r="WC4" s="2"/>
      <c r="WD4" s="2"/>
      <c r="WE4" s="2"/>
      <c r="WF4" s="2"/>
      <c r="WG4" s="2"/>
      <c r="WH4" s="2"/>
      <c r="WI4" s="2"/>
      <c r="WJ4" s="2"/>
      <c r="WK4" s="2"/>
      <c r="WL4" s="2"/>
      <c r="WM4" s="2"/>
      <c r="WN4" s="2"/>
      <c r="WO4" s="2"/>
      <c r="WP4" s="2"/>
      <c r="WQ4" s="2"/>
      <c r="WR4" s="2"/>
      <c r="WS4" s="2"/>
      <c r="WT4" s="2"/>
      <c r="WU4" s="2"/>
      <c r="WV4" s="2"/>
      <c r="WW4" s="2"/>
      <c r="WX4" s="2"/>
      <c r="WY4" s="2"/>
      <c r="WZ4" s="2"/>
      <c r="XA4" s="2"/>
      <c r="XB4" s="2"/>
      <c r="XC4" s="2"/>
      <c r="XD4" s="2"/>
      <c r="XE4" s="2"/>
      <c r="XF4" s="2"/>
      <c r="XG4" s="2"/>
      <c r="XH4" s="2"/>
      <c r="XI4" s="2"/>
      <c r="XJ4" s="2"/>
      <c r="XK4" s="2"/>
      <c r="XL4" s="2"/>
      <c r="XM4" s="2"/>
      <c r="XN4" s="2"/>
      <c r="XO4" s="2"/>
      <c r="XP4" s="2"/>
      <c r="XQ4" s="2"/>
      <c r="XR4" s="2"/>
      <c r="XS4" s="2"/>
      <c r="XT4" s="2"/>
      <c r="XU4" s="2"/>
      <c r="XV4" s="2"/>
      <c r="XW4" s="2"/>
      <c r="XX4" s="2"/>
      <c r="XY4" s="2"/>
      <c r="XZ4" s="2"/>
      <c r="YA4" s="2"/>
      <c r="YB4" s="2"/>
      <c r="YC4" s="2"/>
      <c r="YD4" s="2"/>
      <c r="YE4" s="2"/>
      <c r="YF4" s="2"/>
      <c r="YG4" s="2"/>
      <c r="YH4" s="2"/>
      <c r="YI4" s="2"/>
      <c r="YJ4" s="2"/>
      <c r="YK4" s="2"/>
      <c r="YL4" s="2"/>
      <c r="YM4" s="2"/>
      <c r="YN4" s="2"/>
      <c r="YO4" s="2"/>
      <c r="YP4" s="2"/>
      <c r="YQ4" s="2"/>
      <c r="YR4" s="2"/>
      <c r="YS4" s="2"/>
      <c r="YT4" s="2"/>
      <c r="YU4" s="2"/>
      <c r="YV4" s="2"/>
      <c r="YW4" s="2"/>
      <c r="YX4" s="2"/>
      <c r="YY4" s="2"/>
      <c r="YZ4" s="2"/>
      <c r="ZA4" s="2"/>
      <c r="ZB4" s="2"/>
      <c r="ZC4" s="2"/>
      <c r="ZD4" s="2"/>
      <c r="ZE4" s="2"/>
      <c r="ZF4" s="2"/>
      <c r="ZG4" s="2"/>
      <c r="ZH4" s="2"/>
      <c r="ZI4" s="2"/>
      <c r="ZJ4" s="2"/>
      <c r="ZK4" s="2"/>
      <c r="ZL4" s="2"/>
      <c r="ZM4" s="2"/>
      <c r="ZN4" s="2"/>
      <c r="ZO4" s="2"/>
      <c r="ZP4" s="2"/>
      <c r="ZQ4" s="2"/>
      <c r="ZR4" s="2"/>
      <c r="ZS4" s="2"/>
      <c r="ZT4" s="2"/>
      <c r="ZU4" s="2"/>
      <c r="ZV4" s="2"/>
      <c r="ZW4" s="2"/>
      <c r="ZX4" s="2"/>
      <c r="ZY4" s="2"/>
      <c r="ZZ4" s="2"/>
      <c r="AAA4" s="2"/>
      <c r="AAB4" s="2"/>
      <c r="AAC4" s="2"/>
      <c r="AAD4" s="2"/>
      <c r="AAE4" s="2"/>
      <c r="AAF4" s="2"/>
      <c r="AAG4" s="2"/>
      <c r="AAH4" s="2"/>
      <c r="AAI4" s="2"/>
      <c r="AAJ4" s="2"/>
      <c r="AAK4" s="2"/>
      <c r="AAL4" s="2"/>
      <c r="AAM4" s="2"/>
      <c r="AAN4" s="2"/>
      <c r="AAO4" s="2"/>
      <c r="AAP4" s="2"/>
      <c r="AAQ4" s="2"/>
      <c r="AAR4" s="2"/>
      <c r="AAS4" s="2"/>
      <c r="AAT4" s="2"/>
      <c r="AAU4" s="2"/>
      <c r="AAV4" s="2"/>
      <c r="AAW4" s="2"/>
      <c r="AAX4" s="2"/>
      <c r="AAY4" s="2"/>
      <c r="AAZ4" s="2"/>
      <c r="ABA4" s="2"/>
      <c r="ABB4" s="2"/>
      <c r="ABC4" s="2"/>
      <c r="ABD4" s="2"/>
      <c r="ABE4" s="2"/>
      <c r="ABF4" s="2"/>
      <c r="ABG4" s="2"/>
      <c r="ABH4" s="2"/>
      <c r="ABI4" s="2"/>
      <c r="ABJ4" s="2"/>
      <c r="ABK4" s="2"/>
      <c r="ABL4" s="2"/>
      <c r="ABM4" s="2"/>
      <c r="ABN4" s="2"/>
      <c r="ABO4" s="2"/>
      <c r="ABP4" s="2"/>
      <c r="ABQ4" s="2"/>
      <c r="ABR4" s="2"/>
      <c r="ABS4" s="2"/>
      <c r="ABT4" s="2"/>
      <c r="ABU4" s="2"/>
      <c r="ABV4" s="2"/>
      <c r="ABW4" s="2"/>
      <c r="ABX4" s="2"/>
      <c r="ABY4" s="2"/>
      <c r="ABZ4" s="2"/>
      <c r="ACA4" s="2"/>
      <c r="ACB4" s="2"/>
      <c r="ACC4" s="2"/>
      <c r="ACD4" s="2"/>
      <c r="ACE4" s="2"/>
      <c r="ACF4" s="2"/>
      <c r="ACG4" s="2"/>
      <c r="ACH4" s="2"/>
      <c r="ACI4" s="2"/>
      <c r="ACJ4" s="2"/>
      <c r="ACK4" s="2"/>
      <c r="ACL4" s="2"/>
      <c r="ACM4" s="2"/>
      <c r="ACN4" s="2"/>
      <c r="ACO4" s="2"/>
      <c r="ACP4" s="2"/>
      <c r="ACQ4" s="2"/>
      <c r="ACR4" s="2"/>
      <c r="ACS4" s="2"/>
      <c r="ACT4" s="2"/>
      <c r="ACU4" s="2"/>
      <c r="ACV4" s="2"/>
      <c r="ACW4" s="2"/>
      <c r="ACX4" s="2"/>
      <c r="ACY4" s="2"/>
      <c r="ACZ4" s="2"/>
      <c r="ADA4" s="2"/>
      <c r="ADB4" s="2"/>
      <c r="ADC4" s="2"/>
      <c r="ADD4" s="2"/>
      <c r="ADE4" s="2"/>
      <c r="ADF4" s="2"/>
      <c r="ADG4" s="2"/>
      <c r="ADH4" s="2"/>
      <c r="ADI4" s="2"/>
      <c r="ADJ4" s="2"/>
      <c r="ADK4" s="2"/>
      <c r="ADL4" s="2"/>
      <c r="ADM4" s="2"/>
      <c r="ADN4" s="2"/>
      <c r="ADO4" s="2"/>
      <c r="ADP4" s="2"/>
      <c r="ADQ4" s="2"/>
      <c r="ADR4" s="2"/>
      <c r="ADS4" s="2"/>
      <c r="ADT4" s="2"/>
      <c r="ADU4" s="2"/>
      <c r="ADV4" s="2"/>
      <c r="ADW4" s="2"/>
      <c r="ADX4" s="2"/>
      <c r="ADY4" s="2"/>
      <c r="ADZ4" s="2"/>
      <c r="AEA4" s="2"/>
      <c r="AEB4" s="2"/>
      <c r="AEC4" s="2"/>
      <c r="AED4" s="2"/>
      <c r="AEE4" s="2"/>
      <c r="AEF4" s="2"/>
      <c r="AEG4" s="2"/>
      <c r="AEH4" s="2"/>
      <c r="AEI4" s="2"/>
      <c r="AEJ4" s="2"/>
      <c r="AEK4" s="2"/>
      <c r="AEL4" s="2"/>
      <c r="AEM4" s="2"/>
      <c r="AEN4" s="2"/>
      <c r="AEO4" s="2"/>
      <c r="AEP4" s="2"/>
      <c r="AEQ4" s="2"/>
      <c r="AER4" s="2"/>
      <c r="AES4" s="2"/>
      <c r="AET4" s="2"/>
      <c r="AEU4" s="2"/>
      <c r="AEV4" s="2"/>
      <c r="AEW4" s="2"/>
      <c r="AEX4" s="2"/>
      <c r="AEY4" s="2"/>
      <c r="AEZ4" s="2"/>
      <c r="AFA4" s="2"/>
      <c r="AFB4" s="2"/>
      <c r="AFC4" s="2"/>
      <c r="AFD4" s="2"/>
      <c r="AFE4" s="2"/>
      <c r="AFF4" s="2"/>
      <c r="AFG4" s="2"/>
      <c r="AFH4" s="2"/>
      <c r="AFI4" s="2"/>
      <c r="AFJ4" s="2"/>
      <c r="AFK4" s="2"/>
      <c r="AFL4" s="2"/>
      <c r="AFM4" s="2"/>
      <c r="AFN4" s="2"/>
      <c r="AFO4" s="2"/>
      <c r="AFP4" s="2"/>
      <c r="AFQ4" s="2"/>
      <c r="AFR4" s="2"/>
      <c r="AFS4" s="2"/>
      <c r="AFT4" s="2"/>
      <c r="AFU4" s="2"/>
      <c r="AFV4" s="2"/>
      <c r="AFW4" s="2"/>
      <c r="AFX4" s="2"/>
      <c r="AFY4" s="2"/>
      <c r="AFZ4" s="2"/>
      <c r="AGA4" s="2"/>
      <c r="AGB4" s="2"/>
      <c r="AGC4" s="2"/>
      <c r="AGD4" s="2"/>
      <c r="AGE4" s="2"/>
      <c r="AGF4" s="2"/>
      <c r="AGG4" s="2"/>
      <c r="AGH4" s="2"/>
      <c r="AGI4" s="2"/>
      <c r="AGJ4" s="2"/>
      <c r="AGK4" s="2"/>
      <c r="AGL4" s="2"/>
      <c r="AGM4" s="2"/>
      <c r="AGN4" s="2"/>
      <c r="AGO4" s="2"/>
      <c r="AGP4" s="2"/>
      <c r="AGQ4" s="2"/>
      <c r="AGR4" s="2"/>
      <c r="AGS4" s="2"/>
      <c r="AGT4" s="2"/>
      <c r="AGU4" s="2"/>
      <c r="AGV4" s="2"/>
      <c r="AGW4" s="2"/>
      <c r="AGX4" s="2"/>
      <c r="AGY4" s="2"/>
      <c r="AGZ4" s="2"/>
      <c r="AHA4" s="2"/>
      <c r="AHB4" s="2"/>
      <c r="AHC4" s="2"/>
      <c r="AHD4" s="2"/>
      <c r="AHE4" s="2"/>
      <c r="AHF4" s="2"/>
      <c r="AHG4" s="2"/>
      <c r="AHH4" s="2"/>
      <c r="AHI4" s="2"/>
      <c r="AHJ4" s="2"/>
      <c r="AHK4" s="2"/>
      <c r="AHL4" s="2"/>
      <c r="AHM4" s="2"/>
      <c r="AHN4" s="2"/>
      <c r="AHO4" s="2"/>
      <c r="AHP4" s="2"/>
      <c r="AHQ4" s="2"/>
      <c r="AHR4" s="2"/>
      <c r="AHS4" s="2"/>
      <c r="AHT4" s="2"/>
      <c r="AHU4" s="2"/>
      <c r="AHV4" s="2"/>
      <c r="AHW4" s="2"/>
      <c r="AHX4" s="2"/>
      <c r="AHY4" s="2"/>
      <c r="AHZ4" s="2"/>
    </row>
    <row r="5" spans="1:910" s="4" customFormat="1" ht="19.5">
      <c r="A5" s="1"/>
      <c r="B5" s="54" t="s">
        <v>4</v>
      </c>
      <c r="C5" s="2"/>
      <c r="D5" s="3" t="s">
        <v>807</v>
      </c>
      <c r="E5" s="3" t="s">
        <v>807</v>
      </c>
      <c r="F5" s="3" t="s">
        <v>807</v>
      </c>
      <c r="G5" s="3" t="s">
        <v>807</v>
      </c>
      <c r="H5" s="3" t="s">
        <v>807</v>
      </c>
      <c r="I5" s="3" t="s">
        <v>807</v>
      </c>
      <c r="J5" s="3" t="s">
        <v>807</v>
      </c>
      <c r="K5" s="3" t="s">
        <v>807</v>
      </c>
      <c r="L5" s="3" t="s">
        <v>807</v>
      </c>
      <c r="M5" s="3" t="s">
        <v>807</v>
      </c>
      <c r="N5" s="3" t="s">
        <v>807</v>
      </c>
      <c r="O5" s="3" t="s">
        <v>807</v>
      </c>
      <c r="P5" s="3" t="s">
        <v>807</v>
      </c>
      <c r="Q5" s="3" t="s">
        <v>807</v>
      </c>
      <c r="R5" s="3" t="s">
        <v>807</v>
      </c>
      <c r="S5" s="3" t="s">
        <v>807</v>
      </c>
      <c r="T5" s="3" t="s">
        <v>807</v>
      </c>
      <c r="U5" s="3" t="s">
        <v>807</v>
      </c>
      <c r="V5" s="3" t="s">
        <v>807</v>
      </c>
      <c r="W5" s="3" t="s">
        <v>807</v>
      </c>
      <c r="X5" s="3" t="s">
        <v>807</v>
      </c>
      <c r="Y5" s="3" t="s">
        <v>807</v>
      </c>
      <c r="Z5" s="3" t="s">
        <v>807</v>
      </c>
      <c r="AA5" s="3" t="s">
        <v>807</v>
      </c>
      <c r="AB5" s="3" t="s">
        <v>807</v>
      </c>
      <c r="AC5" s="3" t="s">
        <v>807</v>
      </c>
      <c r="AD5" s="3" t="s">
        <v>807</v>
      </c>
      <c r="AE5" s="3" t="s">
        <v>807</v>
      </c>
      <c r="AF5" s="3" t="s">
        <v>807</v>
      </c>
      <c r="AG5" s="3" t="s">
        <v>807</v>
      </c>
      <c r="AH5" s="3" t="s">
        <v>807</v>
      </c>
      <c r="AI5" s="3" t="s">
        <v>807</v>
      </c>
      <c r="AJ5" s="3" t="s">
        <v>807</v>
      </c>
      <c r="AK5" s="3" t="s">
        <v>807</v>
      </c>
      <c r="AL5" s="3" t="s">
        <v>807</v>
      </c>
      <c r="AM5" s="3" t="s">
        <v>807</v>
      </c>
      <c r="AN5" s="3" t="s">
        <v>807</v>
      </c>
      <c r="AO5" s="3" t="s">
        <v>807</v>
      </c>
      <c r="AP5" s="3" t="s">
        <v>807</v>
      </c>
      <c r="AQ5" s="3" t="s">
        <v>807</v>
      </c>
      <c r="AR5" s="3" t="s">
        <v>807</v>
      </c>
      <c r="AS5" s="3" t="s">
        <v>807</v>
      </c>
      <c r="AT5" s="3" t="s">
        <v>807</v>
      </c>
      <c r="AU5" s="3" t="s">
        <v>807</v>
      </c>
      <c r="AV5" s="3" t="s">
        <v>807</v>
      </c>
      <c r="AW5" s="3" t="s">
        <v>807</v>
      </c>
      <c r="AX5" s="3" t="s">
        <v>807</v>
      </c>
      <c r="AY5" s="3" t="s">
        <v>807</v>
      </c>
      <c r="AZ5" s="3" t="s">
        <v>807</v>
      </c>
      <c r="BA5" s="3" t="s">
        <v>807</v>
      </c>
      <c r="BB5" s="3" t="s">
        <v>807</v>
      </c>
      <c r="BC5" s="3" t="s">
        <v>807</v>
      </c>
      <c r="BD5" s="3" t="s">
        <v>807</v>
      </c>
      <c r="BE5" s="3" t="s">
        <v>807</v>
      </c>
      <c r="BF5" s="3" t="s">
        <v>807</v>
      </c>
      <c r="BG5" s="3" t="s">
        <v>807</v>
      </c>
      <c r="BH5" s="3" t="s">
        <v>807</v>
      </c>
      <c r="BI5" s="3" t="s">
        <v>807</v>
      </c>
      <c r="BJ5" s="3" t="s">
        <v>807</v>
      </c>
      <c r="BK5" s="3" t="s">
        <v>807</v>
      </c>
      <c r="BL5" s="3" t="s">
        <v>807</v>
      </c>
      <c r="BM5" s="3" t="s">
        <v>807</v>
      </c>
      <c r="BN5" s="3" t="s">
        <v>807</v>
      </c>
      <c r="BO5" s="3" t="s">
        <v>807</v>
      </c>
      <c r="BP5" s="3" t="s">
        <v>807</v>
      </c>
      <c r="BQ5" s="3" t="s">
        <v>807</v>
      </c>
      <c r="BR5" s="3" t="s">
        <v>807</v>
      </c>
      <c r="BS5" s="3" t="s">
        <v>807</v>
      </c>
      <c r="BT5" s="3" t="s">
        <v>807</v>
      </c>
      <c r="BU5" s="3" t="s">
        <v>807</v>
      </c>
      <c r="BV5" s="3" t="s">
        <v>807</v>
      </c>
      <c r="BW5" s="3" t="s">
        <v>807</v>
      </c>
      <c r="BX5" s="3" t="s">
        <v>807</v>
      </c>
      <c r="BY5" s="3" t="s">
        <v>807</v>
      </c>
      <c r="BZ5" s="3" t="s">
        <v>807</v>
      </c>
      <c r="CA5" s="3" t="s">
        <v>807</v>
      </c>
      <c r="CB5" s="3" t="s">
        <v>807</v>
      </c>
      <c r="CC5" s="3" t="s">
        <v>807</v>
      </c>
      <c r="CD5" s="3" t="s">
        <v>807</v>
      </c>
      <c r="CE5" s="3" t="s">
        <v>807</v>
      </c>
      <c r="CF5" s="3" t="s">
        <v>807</v>
      </c>
      <c r="CG5" s="3" t="s">
        <v>807</v>
      </c>
      <c r="CH5" s="3" t="s">
        <v>807</v>
      </c>
      <c r="CI5" s="3" t="s">
        <v>807</v>
      </c>
      <c r="CJ5" s="3" t="s">
        <v>807</v>
      </c>
      <c r="CK5" s="3" t="s">
        <v>807</v>
      </c>
      <c r="CL5" s="3" t="s">
        <v>807</v>
      </c>
      <c r="CM5" s="3" t="s">
        <v>807</v>
      </c>
      <c r="CN5" s="3" t="s">
        <v>807</v>
      </c>
      <c r="CO5" s="3" t="s">
        <v>807</v>
      </c>
      <c r="CP5" s="3" t="s">
        <v>807</v>
      </c>
      <c r="CQ5" s="3"/>
      <c r="CR5" s="3"/>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c r="IL5" s="2"/>
      <c r="IM5" s="2"/>
      <c r="IN5" s="2"/>
      <c r="IO5" s="2"/>
      <c r="IP5" s="2"/>
      <c r="IQ5" s="2"/>
      <c r="IR5" s="2"/>
      <c r="IS5" s="2"/>
      <c r="IT5" s="2"/>
      <c r="IU5" s="2"/>
      <c r="IV5" s="2"/>
      <c r="IW5" s="2"/>
      <c r="IX5" s="2"/>
      <c r="IY5" s="2"/>
      <c r="IZ5" s="2"/>
      <c r="JA5" s="2"/>
      <c r="JB5" s="2"/>
      <c r="JC5" s="2"/>
      <c r="JD5" s="2"/>
      <c r="JE5" s="2"/>
      <c r="JF5" s="2"/>
      <c r="JG5" s="2"/>
      <c r="JH5" s="2"/>
      <c r="JI5" s="2"/>
      <c r="JJ5" s="2"/>
      <c r="JK5" s="2"/>
      <c r="JL5" s="2"/>
      <c r="JM5" s="2"/>
      <c r="JN5" s="2"/>
      <c r="JO5" s="2"/>
      <c r="JP5" s="2"/>
      <c r="JQ5" s="2"/>
      <c r="JR5" s="2"/>
      <c r="JS5" s="2"/>
      <c r="JT5" s="2"/>
      <c r="JU5" s="2"/>
      <c r="JV5" s="2"/>
      <c r="JW5" s="2"/>
      <c r="JX5" s="2"/>
      <c r="JY5" s="2"/>
      <c r="JZ5" s="2"/>
      <c r="KA5" s="2"/>
      <c r="KB5" s="2"/>
      <c r="KC5" s="2"/>
      <c r="KD5" s="2"/>
      <c r="KE5" s="2"/>
      <c r="KF5" s="2"/>
      <c r="KG5" s="2"/>
      <c r="KH5" s="2"/>
      <c r="KI5" s="2"/>
      <c r="KJ5" s="2"/>
      <c r="KK5" s="2"/>
      <c r="KL5" s="2"/>
      <c r="KM5" s="2"/>
      <c r="KN5" s="2"/>
      <c r="KO5" s="2"/>
      <c r="KP5" s="2"/>
      <c r="KQ5" s="2"/>
      <c r="KR5" s="2"/>
      <c r="KS5" s="2"/>
      <c r="KT5" s="2"/>
      <c r="KU5" s="2"/>
      <c r="KV5" s="2"/>
      <c r="KW5" s="2"/>
      <c r="KX5" s="2"/>
      <c r="KY5" s="2"/>
      <c r="KZ5" s="2"/>
      <c r="LA5" s="2"/>
      <c r="LB5" s="2"/>
      <c r="LC5" s="2"/>
      <c r="LD5" s="2"/>
      <c r="LE5" s="2"/>
      <c r="LF5" s="2"/>
      <c r="LG5" s="2"/>
      <c r="LH5" s="2"/>
      <c r="LI5" s="2"/>
      <c r="LJ5" s="2"/>
      <c r="LK5" s="2"/>
      <c r="LL5" s="2"/>
      <c r="LM5" s="2"/>
      <c r="LN5" s="2"/>
      <c r="LO5" s="2"/>
      <c r="LP5" s="2"/>
      <c r="LQ5" s="2"/>
      <c r="LR5" s="2"/>
      <c r="LS5" s="2"/>
      <c r="LT5" s="2"/>
      <c r="LU5" s="2"/>
      <c r="LV5" s="2"/>
      <c r="LW5" s="2"/>
      <c r="LX5" s="2"/>
      <c r="LY5" s="2"/>
      <c r="LZ5" s="2"/>
      <c r="MA5" s="2"/>
      <c r="MB5" s="2"/>
      <c r="MC5" s="2"/>
      <c r="MD5" s="2"/>
      <c r="ME5" s="2"/>
      <c r="MF5" s="2"/>
      <c r="MG5" s="2"/>
      <c r="MH5" s="2"/>
      <c r="MI5" s="2"/>
      <c r="MJ5" s="2"/>
      <c r="MK5" s="2"/>
      <c r="ML5" s="2"/>
      <c r="MM5" s="2"/>
      <c r="MN5" s="2"/>
      <c r="MO5" s="2"/>
      <c r="MP5" s="2"/>
      <c r="MQ5" s="2"/>
      <c r="MR5" s="2"/>
      <c r="MS5" s="2"/>
      <c r="MT5" s="2"/>
      <c r="MU5" s="2"/>
      <c r="MV5" s="2"/>
      <c r="MW5" s="2"/>
      <c r="MX5" s="2"/>
      <c r="MY5" s="2"/>
      <c r="MZ5" s="2"/>
      <c r="NA5" s="2"/>
      <c r="NB5" s="2"/>
      <c r="NC5" s="2"/>
      <c r="ND5" s="2"/>
      <c r="NE5" s="2"/>
      <c r="NF5" s="2"/>
      <c r="NG5" s="2"/>
      <c r="NH5" s="2"/>
      <c r="NI5" s="2"/>
      <c r="NJ5" s="2"/>
      <c r="NK5" s="2"/>
      <c r="NL5" s="2"/>
      <c r="NM5" s="2"/>
      <c r="NN5" s="2"/>
      <c r="NO5" s="2"/>
      <c r="NP5" s="2"/>
      <c r="NQ5" s="2"/>
      <c r="NR5" s="2"/>
      <c r="NS5" s="2"/>
      <c r="NT5" s="2"/>
      <c r="NU5" s="2"/>
      <c r="NV5" s="2"/>
      <c r="NW5" s="2"/>
      <c r="NX5" s="2"/>
      <c r="NY5" s="2"/>
      <c r="NZ5" s="2"/>
      <c r="OA5" s="2"/>
      <c r="OB5" s="2"/>
      <c r="OC5" s="2"/>
      <c r="OD5" s="2"/>
      <c r="OE5" s="2"/>
      <c r="OF5" s="2"/>
      <c r="OG5" s="2"/>
      <c r="OH5" s="2"/>
      <c r="OI5" s="2"/>
      <c r="OJ5" s="2"/>
      <c r="OK5" s="2"/>
      <c r="OL5" s="2"/>
      <c r="OM5" s="2"/>
      <c r="ON5" s="2"/>
      <c r="OO5" s="2"/>
      <c r="OP5" s="2"/>
      <c r="OQ5" s="2"/>
      <c r="OR5" s="2"/>
      <c r="OS5" s="2"/>
      <c r="OT5" s="2"/>
      <c r="OU5" s="2"/>
      <c r="OV5" s="2"/>
      <c r="OW5" s="2"/>
      <c r="OX5" s="2"/>
      <c r="OY5" s="2"/>
      <c r="OZ5" s="2"/>
      <c r="PA5" s="2"/>
      <c r="PB5" s="2"/>
      <c r="PC5" s="2"/>
      <c r="PD5" s="2"/>
      <c r="PE5" s="2"/>
      <c r="PF5" s="2"/>
      <c r="PG5" s="2"/>
      <c r="PH5" s="2"/>
      <c r="PI5" s="2"/>
      <c r="PJ5" s="2"/>
      <c r="PK5" s="2"/>
      <c r="PL5" s="2"/>
      <c r="PM5" s="2"/>
      <c r="PN5" s="2"/>
      <c r="PO5" s="2"/>
      <c r="PP5" s="2"/>
      <c r="PQ5" s="2"/>
      <c r="PR5" s="2"/>
      <c r="PS5" s="2"/>
      <c r="PT5" s="2"/>
      <c r="PU5" s="2"/>
      <c r="PV5" s="2"/>
      <c r="PW5" s="2"/>
      <c r="PX5" s="2"/>
      <c r="PY5" s="2"/>
      <c r="PZ5" s="2"/>
      <c r="QA5" s="2"/>
      <c r="QB5" s="2"/>
      <c r="QC5" s="2"/>
      <c r="QD5" s="2"/>
      <c r="QE5" s="2"/>
      <c r="QF5" s="2"/>
      <c r="QG5" s="2"/>
      <c r="QH5" s="2"/>
      <c r="QI5" s="2"/>
      <c r="QJ5" s="2"/>
      <c r="QK5" s="2"/>
      <c r="QL5" s="2"/>
      <c r="QM5" s="2"/>
      <c r="QN5" s="2"/>
      <c r="QO5" s="2"/>
      <c r="QP5" s="2"/>
      <c r="QQ5" s="2"/>
      <c r="QR5" s="2"/>
      <c r="QS5" s="2"/>
      <c r="QT5" s="2"/>
      <c r="QU5" s="2"/>
      <c r="QV5" s="2"/>
      <c r="QW5" s="2"/>
      <c r="QX5" s="2"/>
      <c r="QY5" s="2"/>
      <c r="QZ5" s="2"/>
      <c r="RA5" s="2"/>
      <c r="RB5" s="2"/>
      <c r="RC5" s="2"/>
      <c r="RD5" s="2"/>
      <c r="RE5" s="2"/>
      <c r="RF5" s="2"/>
      <c r="RG5" s="2"/>
      <c r="RH5" s="2"/>
      <c r="RI5" s="2"/>
      <c r="RJ5" s="2"/>
      <c r="RK5" s="2"/>
      <c r="RL5" s="2"/>
      <c r="RM5" s="2"/>
      <c r="RN5" s="2"/>
      <c r="RO5" s="2"/>
      <c r="RP5" s="2"/>
      <c r="RQ5" s="2"/>
      <c r="RR5" s="2"/>
      <c r="RS5" s="2"/>
      <c r="RT5" s="2"/>
      <c r="RU5" s="2"/>
      <c r="RV5" s="2"/>
      <c r="RW5" s="2"/>
      <c r="RX5" s="2"/>
      <c r="RY5" s="2"/>
      <c r="RZ5" s="2"/>
      <c r="SA5" s="2"/>
      <c r="SB5" s="2"/>
      <c r="SC5" s="2"/>
      <c r="SD5" s="2"/>
      <c r="SE5" s="2"/>
      <c r="SF5" s="2"/>
      <c r="SG5" s="2"/>
      <c r="SH5" s="2"/>
      <c r="SI5" s="2"/>
      <c r="SJ5" s="2"/>
      <c r="SK5" s="2"/>
      <c r="SL5" s="2"/>
      <c r="SM5" s="2"/>
      <c r="SN5" s="2"/>
      <c r="SO5" s="2"/>
      <c r="SP5" s="2"/>
      <c r="SQ5" s="2"/>
      <c r="SR5" s="2"/>
      <c r="SS5" s="2"/>
      <c r="ST5" s="2"/>
      <c r="SU5" s="2"/>
      <c r="SV5" s="2"/>
      <c r="SW5" s="2"/>
      <c r="SX5" s="2"/>
      <c r="SY5" s="2"/>
      <c r="SZ5" s="2"/>
      <c r="TA5" s="2"/>
      <c r="TB5" s="2"/>
      <c r="TC5" s="2"/>
      <c r="TD5" s="2"/>
      <c r="TE5" s="2"/>
      <c r="TF5" s="2"/>
      <c r="TG5" s="2"/>
      <c r="TH5" s="2"/>
      <c r="TI5" s="2"/>
      <c r="TJ5" s="2"/>
      <c r="TK5" s="2"/>
      <c r="TL5" s="2"/>
      <c r="TM5" s="2"/>
      <c r="TN5" s="2"/>
      <c r="TO5" s="2"/>
      <c r="TP5" s="2"/>
      <c r="TQ5" s="2"/>
      <c r="TR5" s="2"/>
      <c r="TS5" s="2"/>
      <c r="TT5" s="2"/>
      <c r="TU5" s="2"/>
      <c r="TV5" s="2"/>
      <c r="TW5" s="2"/>
      <c r="TX5" s="2"/>
      <c r="TY5" s="2"/>
      <c r="TZ5" s="2"/>
      <c r="UA5" s="2"/>
      <c r="UB5" s="2"/>
      <c r="UC5" s="2"/>
      <c r="UD5" s="2"/>
      <c r="UE5" s="2"/>
      <c r="UF5" s="2"/>
      <c r="UG5" s="2"/>
      <c r="UH5" s="2"/>
      <c r="UI5" s="2"/>
      <c r="UJ5" s="2"/>
      <c r="UK5" s="2"/>
      <c r="UL5" s="2"/>
      <c r="UM5" s="2"/>
      <c r="UN5" s="2"/>
      <c r="UO5" s="2"/>
      <c r="UP5" s="2"/>
      <c r="UQ5" s="2"/>
      <c r="UR5" s="2"/>
      <c r="US5" s="2"/>
      <c r="UT5" s="2"/>
      <c r="UU5" s="2"/>
      <c r="UV5" s="2"/>
      <c r="UW5" s="2"/>
      <c r="UX5" s="2"/>
      <c r="UY5" s="2"/>
      <c r="UZ5" s="2"/>
      <c r="VA5" s="2"/>
      <c r="VB5" s="2"/>
      <c r="VC5" s="2"/>
      <c r="VD5" s="2"/>
      <c r="VE5" s="2"/>
      <c r="VF5" s="2"/>
      <c r="VG5" s="2"/>
      <c r="VH5" s="2"/>
      <c r="VI5" s="2"/>
      <c r="VJ5" s="2"/>
      <c r="VK5" s="2"/>
      <c r="VL5" s="2"/>
      <c r="VM5" s="2"/>
      <c r="VN5" s="2"/>
      <c r="VO5" s="2"/>
      <c r="VP5" s="2"/>
      <c r="VQ5" s="2"/>
      <c r="VR5" s="2"/>
      <c r="VS5" s="2"/>
      <c r="VT5" s="2"/>
      <c r="VU5" s="2"/>
      <c r="VV5" s="2"/>
      <c r="VW5" s="2"/>
      <c r="VX5" s="2"/>
      <c r="VY5" s="2"/>
      <c r="VZ5" s="2"/>
      <c r="WA5" s="2"/>
      <c r="WB5" s="2"/>
      <c r="WC5" s="2"/>
      <c r="WD5" s="2"/>
      <c r="WE5" s="2"/>
      <c r="WF5" s="2"/>
      <c r="WG5" s="2"/>
      <c r="WH5" s="2"/>
      <c r="WI5" s="2"/>
      <c r="WJ5" s="2"/>
      <c r="WK5" s="2"/>
      <c r="WL5" s="2"/>
      <c r="WM5" s="2"/>
      <c r="WN5" s="2"/>
      <c r="WO5" s="2"/>
      <c r="WP5" s="2"/>
      <c r="WQ5" s="2"/>
      <c r="WR5" s="2"/>
      <c r="WS5" s="2"/>
      <c r="WT5" s="2"/>
      <c r="WU5" s="2"/>
      <c r="WV5" s="2"/>
      <c r="WW5" s="2"/>
      <c r="WX5" s="2"/>
      <c r="WY5" s="2"/>
      <c r="WZ5" s="2"/>
      <c r="XA5" s="2"/>
      <c r="XB5" s="2"/>
      <c r="XC5" s="2"/>
      <c r="XD5" s="2"/>
      <c r="XE5" s="2"/>
      <c r="XF5" s="2"/>
      <c r="XG5" s="2"/>
      <c r="XH5" s="2"/>
      <c r="XI5" s="2"/>
      <c r="XJ5" s="2"/>
      <c r="XK5" s="2"/>
      <c r="XL5" s="2"/>
      <c r="XM5" s="2"/>
      <c r="XN5" s="2"/>
      <c r="XO5" s="2"/>
      <c r="XP5" s="2"/>
      <c r="XQ5" s="2"/>
      <c r="XR5" s="2"/>
      <c r="XS5" s="2"/>
      <c r="XT5" s="2"/>
      <c r="XU5" s="2"/>
      <c r="XV5" s="2"/>
      <c r="XW5" s="2"/>
      <c r="XX5" s="2"/>
      <c r="XY5" s="2"/>
      <c r="XZ5" s="2"/>
      <c r="YA5" s="2"/>
      <c r="YB5" s="2"/>
      <c r="YC5" s="2"/>
      <c r="YD5" s="2"/>
      <c r="YE5" s="2"/>
      <c r="YF5" s="2"/>
      <c r="YG5" s="2"/>
      <c r="YH5" s="2"/>
      <c r="YI5" s="2"/>
      <c r="YJ5" s="2"/>
      <c r="YK5" s="2"/>
      <c r="YL5" s="2"/>
      <c r="YM5" s="2"/>
      <c r="YN5" s="2"/>
      <c r="YO5" s="2"/>
      <c r="YP5" s="2"/>
      <c r="YQ5" s="2"/>
      <c r="YR5" s="2"/>
      <c r="YS5" s="2"/>
      <c r="YT5" s="2"/>
      <c r="YU5" s="2"/>
      <c r="YV5" s="2"/>
      <c r="YW5" s="2"/>
      <c r="YX5" s="2"/>
      <c r="YY5" s="2"/>
      <c r="YZ5" s="2"/>
      <c r="ZA5" s="2"/>
      <c r="ZB5" s="2"/>
      <c r="ZC5" s="2"/>
      <c r="ZD5" s="2"/>
      <c r="ZE5" s="2"/>
      <c r="ZF5" s="2"/>
      <c r="ZG5" s="2"/>
      <c r="ZH5" s="2"/>
      <c r="ZI5" s="2"/>
      <c r="ZJ5" s="2"/>
      <c r="ZK5" s="2"/>
      <c r="ZL5" s="2"/>
      <c r="ZM5" s="2"/>
      <c r="ZN5" s="2"/>
      <c r="ZO5" s="2"/>
      <c r="ZP5" s="2"/>
      <c r="ZQ5" s="2"/>
      <c r="ZR5" s="2"/>
      <c r="ZS5" s="2"/>
      <c r="ZT5" s="2"/>
      <c r="ZU5" s="2"/>
      <c r="ZV5" s="2"/>
      <c r="ZW5" s="2"/>
      <c r="ZX5" s="2"/>
      <c r="ZY5" s="2"/>
      <c r="ZZ5" s="2"/>
      <c r="AAA5" s="2"/>
      <c r="AAB5" s="2"/>
      <c r="AAC5" s="2"/>
      <c r="AAD5" s="2"/>
      <c r="AAE5" s="2"/>
      <c r="AAF5" s="2"/>
      <c r="AAG5" s="2"/>
      <c r="AAH5" s="2"/>
      <c r="AAI5" s="2"/>
      <c r="AAJ5" s="2"/>
      <c r="AAK5" s="2"/>
      <c r="AAL5" s="2"/>
      <c r="AAM5" s="2"/>
      <c r="AAN5" s="2"/>
      <c r="AAO5" s="2"/>
      <c r="AAP5" s="2"/>
      <c r="AAQ5" s="2"/>
      <c r="AAR5" s="2"/>
      <c r="AAS5" s="2"/>
      <c r="AAT5" s="2"/>
      <c r="AAU5" s="2"/>
      <c r="AAV5" s="2"/>
      <c r="AAW5" s="2"/>
      <c r="AAX5" s="2"/>
      <c r="AAY5" s="2"/>
      <c r="AAZ5" s="2"/>
      <c r="ABA5" s="2"/>
      <c r="ABB5" s="2"/>
      <c r="ABC5" s="2"/>
      <c r="ABD5" s="2"/>
      <c r="ABE5" s="2"/>
      <c r="ABF5" s="2"/>
      <c r="ABG5" s="2"/>
      <c r="ABH5" s="2"/>
      <c r="ABI5" s="2"/>
      <c r="ABJ5" s="2"/>
      <c r="ABK5" s="2"/>
      <c r="ABL5" s="2"/>
      <c r="ABM5" s="2"/>
      <c r="ABN5" s="2"/>
      <c r="ABO5" s="2"/>
      <c r="ABP5" s="2"/>
      <c r="ABQ5" s="2"/>
      <c r="ABR5" s="2"/>
      <c r="ABS5" s="2"/>
      <c r="ABT5" s="2"/>
      <c r="ABU5" s="2"/>
      <c r="ABV5" s="2"/>
      <c r="ABW5" s="2"/>
      <c r="ABX5" s="2"/>
      <c r="ABY5" s="2"/>
      <c r="ABZ5" s="2"/>
      <c r="ACA5" s="2"/>
      <c r="ACB5" s="2"/>
      <c r="ACC5" s="2"/>
      <c r="ACD5" s="2"/>
      <c r="ACE5" s="2"/>
      <c r="ACF5" s="2"/>
      <c r="ACG5" s="2"/>
      <c r="ACH5" s="2"/>
      <c r="ACI5" s="2"/>
      <c r="ACJ5" s="2"/>
      <c r="ACK5" s="2"/>
      <c r="ACL5" s="2"/>
      <c r="ACM5" s="2"/>
      <c r="ACN5" s="2"/>
      <c r="ACO5" s="2"/>
      <c r="ACP5" s="2"/>
      <c r="ACQ5" s="2"/>
      <c r="ACR5" s="2"/>
      <c r="ACS5" s="2"/>
      <c r="ACT5" s="2"/>
      <c r="ACU5" s="2"/>
      <c r="ACV5" s="2"/>
      <c r="ACW5" s="2"/>
      <c r="ACX5" s="2"/>
      <c r="ACY5" s="2"/>
      <c r="ACZ5" s="2"/>
      <c r="ADA5" s="2"/>
      <c r="ADB5" s="2"/>
      <c r="ADC5" s="2"/>
      <c r="ADD5" s="2"/>
      <c r="ADE5" s="2"/>
      <c r="ADF5" s="2"/>
      <c r="ADG5" s="2"/>
      <c r="ADH5" s="2"/>
      <c r="ADI5" s="2"/>
      <c r="ADJ5" s="2"/>
      <c r="ADK5" s="2"/>
      <c r="ADL5" s="2"/>
      <c r="ADM5" s="2"/>
      <c r="ADN5" s="2"/>
      <c r="ADO5" s="2"/>
      <c r="ADP5" s="2"/>
      <c r="ADQ5" s="2"/>
      <c r="ADR5" s="2"/>
      <c r="ADS5" s="2"/>
      <c r="ADT5" s="2"/>
      <c r="ADU5" s="2"/>
      <c r="ADV5" s="2"/>
      <c r="ADW5" s="2"/>
      <c r="ADX5" s="2"/>
      <c r="ADY5" s="2"/>
      <c r="ADZ5" s="2"/>
      <c r="AEA5" s="2"/>
      <c r="AEB5" s="2"/>
      <c r="AEC5" s="2"/>
      <c r="AED5" s="2"/>
      <c r="AEE5" s="2"/>
      <c r="AEF5" s="2"/>
      <c r="AEG5" s="2"/>
      <c r="AEH5" s="2"/>
      <c r="AEI5" s="2"/>
      <c r="AEJ5" s="2"/>
      <c r="AEK5" s="2"/>
      <c r="AEL5" s="2"/>
      <c r="AEM5" s="2"/>
      <c r="AEN5" s="2"/>
      <c r="AEO5" s="2"/>
      <c r="AEP5" s="2"/>
      <c r="AEQ5" s="2"/>
      <c r="AER5" s="2"/>
      <c r="AES5" s="2"/>
      <c r="AET5" s="2"/>
      <c r="AEU5" s="2"/>
      <c r="AEV5" s="2"/>
      <c r="AEW5" s="2"/>
      <c r="AEX5" s="2"/>
      <c r="AEY5" s="2"/>
      <c r="AEZ5" s="2"/>
      <c r="AFA5" s="2"/>
      <c r="AFB5" s="2"/>
      <c r="AFC5" s="2"/>
      <c r="AFD5" s="2"/>
      <c r="AFE5" s="2"/>
      <c r="AFF5" s="2"/>
      <c r="AFG5" s="2"/>
      <c r="AFH5" s="2"/>
      <c r="AFI5" s="2"/>
      <c r="AFJ5" s="2"/>
      <c r="AFK5" s="2"/>
      <c r="AFL5" s="2"/>
      <c r="AFM5" s="2"/>
      <c r="AFN5" s="2"/>
      <c r="AFO5" s="2"/>
      <c r="AFP5" s="2"/>
      <c r="AFQ5" s="2"/>
      <c r="AFR5" s="2"/>
      <c r="AFS5" s="2"/>
      <c r="AFT5" s="2"/>
      <c r="AFU5" s="2"/>
      <c r="AFV5" s="2"/>
      <c r="AFW5" s="2"/>
      <c r="AFX5" s="2"/>
      <c r="AFY5" s="2"/>
      <c r="AFZ5" s="2"/>
      <c r="AGA5" s="2"/>
      <c r="AGB5" s="2"/>
      <c r="AGC5" s="2"/>
      <c r="AGD5" s="2"/>
      <c r="AGE5" s="2"/>
      <c r="AGF5" s="2"/>
      <c r="AGG5" s="2"/>
      <c r="AGH5" s="2"/>
      <c r="AGI5" s="2"/>
      <c r="AGJ5" s="2"/>
      <c r="AGK5" s="2"/>
      <c r="AGL5" s="2"/>
      <c r="AGM5" s="2"/>
      <c r="AGN5" s="2"/>
      <c r="AGO5" s="2"/>
      <c r="AGP5" s="2"/>
      <c r="AGQ5" s="2"/>
      <c r="AGR5" s="2"/>
      <c r="AGS5" s="2"/>
      <c r="AGT5" s="2"/>
      <c r="AGU5" s="2"/>
      <c r="AGV5" s="2"/>
      <c r="AGW5" s="2"/>
      <c r="AGX5" s="2"/>
      <c r="AGY5" s="2"/>
      <c r="AGZ5" s="2"/>
      <c r="AHA5" s="2"/>
      <c r="AHB5" s="2"/>
      <c r="AHC5" s="2"/>
      <c r="AHD5" s="2"/>
      <c r="AHE5" s="2"/>
      <c r="AHF5" s="2"/>
      <c r="AHG5" s="2"/>
      <c r="AHH5" s="2"/>
      <c r="AHI5" s="2"/>
      <c r="AHJ5" s="2"/>
      <c r="AHK5" s="2"/>
      <c r="AHL5" s="2"/>
      <c r="AHM5" s="2"/>
      <c r="AHN5" s="2"/>
      <c r="AHO5" s="2"/>
      <c r="AHP5" s="2"/>
      <c r="AHQ5" s="2"/>
      <c r="AHR5" s="2"/>
      <c r="AHS5" s="2"/>
      <c r="AHT5" s="2"/>
      <c r="AHU5" s="2"/>
      <c r="AHV5" s="2"/>
      <c r="AHW5" s="2"/>
      <c r="AHX5" s="2"/>
      <c r="AHY5" s="2"/>
      <c r="AHZ5" s="2"/>
    </row>
    <row r="6" spans="1:910" s="4" customFormat="1" ht="19.5">
      <c r="A6" s="1"/>
      <c r="B6" s="54" t="s">
        <v>5</v>
      </c>
      <c r="C6" s="2"/>
      <c r="D6" s="3" t="s">
        <v>210</v>
      </c>
      <c r="E6" s="3" t="s">
        <v>275</v>
      </c>
      <c r="F6" s="3" t="s">
        <v>275</v>
      </c>
      <c r="G6" s="3" t="s">
        <v>275</v>
      </c>
      <c r="H6" s="3" t="s">
        <v>275</v>
      </c>
      <c r="I6" s="3" t="s">
        <v>276</v>
      </c>
      <c r="J6" s="3" t="s">
        <v>276</v>
      </c>
      <c r="K6" s="3" t="s">
        <v>277</v>
      </c>
      <c r="L6" s="3" t="s">
        <v>277</v>
      </c>
      <c r="M6" s="3" t="s">
        <v>277</v>
      </c>
      <c r="N6" s="3" t="s">
        <v>1341</v>
      </c>
      <c r="O6" s="3" t="s">
        <v>278</v>
      </c>
      <c r="P6" s="3" t="s">
        <v>279</v>
      </c>
      <c r="Q6" s="3" t="s">
        <v>279</v>
      </c>
      <c r="R6" s="3" t="s">
        <v>279</v>
      </c>
      <c r="S6" s="3" t="s">
        <v>280</v>
      </c>
      <c r="T6" s="3" t="s">
        <v>280</v>
      </c>
      <c r="U6" s="3" t="s">
        <v>280</v>
      </c>
      <c r="V6" s="3" t="s">
        <v>283</v>
      </c>
      <c r="W6" s="3" t="s">
        <v>283</v>
      </c>
      <c r="X6" s="3" t="s">
        <v>283</v>
      </c>
      <c r="Y6" s="3" t="s">
        <v>807</v>
      </c>
      <c r="Z6" s="3" t="s">
        <v>807</v>
      </c>
      <c r="AA6" s="3" t="s">
        <v>807</v>
      </c>
      <c r="AB6" s="3" t="s">
        <v>283</v>
      </c>
      <c r="AC6" s="3" t="s">
        <v>284</v>
      </c>
      <c r="AD6" s="3" t="s">
        <v>284</v>
      </c>
      <c r="AE6" s="3" t="s">
        <v>284</v>
      </c>
      <c r="AF6" s="3" t="s">
        <v>284</v>
      </c>
      <c r="AG6" s="3" t="s">
        <v>404</v>
      </c>
      <c r="AH6" s="3" t="s">
        <v>805</v>
      </c>
      <c r="AI6" s="3" t="s">
        <v>404</v>
      </c>
      <c r="AJ6" s="3" t="s">
        <v>805</v>
      </c>
      <c r="AK6" s="3" t="s">
        <v>805</v>
      </c>
      <c r="AL6" s="3" t="s">
        <v>805</v>
      </c>
      <c r="AM6" s="3" t="s">
        <v>405</v>
      </c>
      <c r="AN6" s="3" t="s">
        <v>409</v>
      </c>
      <c r="AO6" s="3" t="s">
        <v>409</v>
      </c>
      <c r="AP6" s="3" t="s">
        <v>409</v>
      </c>
      <c r="AQ6" s="3" t="s">
        <v>409</v>
      </c>
      <c r="AR6" s="3" t="s">
        <v>410</v>
      </c>
      <c r="AS6" s="3" t="s">
        <v>411</v>
      </c>
      <c r="AT6" s="3" t="s">
        <v>411</v>
      </c>
      <c r="AU6" s="3" t="s">
        <v>411</v>
      </c>
      <c r="AV6" s="3" t="s">
        <v>411</v>
      </c>
      <c r="AW6" s="3" t="s">
        <v>411</v>
      </c>
      <c r="AX6" s="3" t="s">
        <v>411</v>
      </c>
      <c r="AY6" s="3" t="s">
        <v>411</v>
      </c>
      <c r="AZ6" s="3" t="s">
        <v>412</v>
      </c>
      <c r="BA6" s="3" t="s">
        <v>412</v>
      </c>
      <c r="BB6" s="3" t="s">
        <v>412</v>
      </c>
      <c r="BC6" s="3" t="s">
        <v>412</v>
      </c>
      <c r="BD6" s="3" t="s">
        <v>412</v>
      </c>
      <c r="BE6" s="3" t="s">
        <v>412</v>
      </c>
      <c r="BF6" s="3" t="s">
        <v>412</v>
      </c>
      <c r="BG6" s="3" t="s">
        <v>412</v>
      </c>
      <c r="BH6" s="3" t="s">
        <v>412</v>
      </c>
      <c r="BI6" s="3" t="s">
        <v>412</v>
      </c>
      <c r="BJ6" s="3" t="s">
        <v>412</v>
      </c>
      <c r="BK6" s="3" t="s">
        <v>412</v>
      </c>
      <c r="BL6" s="3" t="s">
        <v>412</v>
      </c>
      <c r="BM6" s="3" t="s">
        <v>413</v>
      </c>
      <c r="BN6" s="3" t="s">
        <v>405</v>
      </c>
      <c r="BO6" s="3" t="s">
        <v>405</v>
      </c>
      <c r="BP6" s="3" t="s">
        <v>405</v>
      </c>
      <c r="BQ6" s="3" t="s">
        <v>405</v>
      </c>
      <c r="BR6" s="3" t="s">
        <v>506</v>
      </c>
      <c r="BS6" s="3" t="s">
        <v>506</v>
      </c>
      <c r="BT6" s="3" t="s">
        <v>506</v>
      </c>
      <c r="BU6" s="3" t="s">
        <v>506</v>
      </c>
      <c r="BV6" s="3" t="s">
        <v>505</v>
      </c>
      <c r="BW6" s="3" t="s">
        <v>505</v>
      </c>
      <c r="BX6" s="3" t="s">
        <v>504</v>
      </c>
      <c r="BY6" s="3" t="s">
        <v>504</v>
      </c>
      <c r="BZ6" s="3" t="s">
        <v>504</v>
      </c>
      <c r="CA6" s="3" t="s">
        <v>504</v>
      </c>
      <c r="CB6" s="3" t="s">
        <v>503</v>
      </c>
      <c r="CC6" s="3" t="s">
        <v>502</v>
      </c>
      <c r="CD6" s="3" t="s">
        <v>502</v>
      </c>
      <c r="CE6" s="3" t="s">
        <v>501</v>
      </c>
      <c r="CF6" s="3" t="s">
        <v>501</v>
      </c>
      <c r="CG6" s="3" t="s">
        <v>501</v>
      </c>
      <c r="CH6" s="3" t="s">
        <v>501</v>
      </c>
      <c r="CI6" s="3" t="s">
        <v>436</v>
      </c>
      <c r="CJ6" s="3" t="s">
        <v>436</v>
      </c>
      <c r="CK6" s="3" t="s">
        <v>436</v>
      </c>
      <c r="CL6" s="3" t="s">
        <v>436</v>
      </c>
      <c r="CM6" s="3" t="s">
        <v>436</v>
      </c>
      <c r="CN6" s="3" t="s">
        <v>436</v>
      </c>
      <c r="CO6" s="3" t="s">
        <v>436</v>
      </c>
      <c r="CP6" s="3" t="s">
        <v>436</v>
      </c>
      <c r="CQ6" s="3"/>
      <c r="CR6" s="3"/>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c r="GB6" s="2"/>
      <c r="GC6" s="2"/>
      <c r="GD6" s="2"/>
      <c r="GE6" s="2"/>
      <c r="GF6" s="2"/>
      <c r="GG6" s="2"/>
      <c r="GH6" s="2"/>
      <c r="GI6" s="2"/>
      <c r="GJ6" s="2"/>
      <c r="GK6" s="2"/>
      <c r="GL6" s="2"/>
      <c r="GM6" s="2"/>
      <c r="GN6" s="2"/>
      <c r="GO6" s="2"/>
      <c r="GP6" s="2"/>
      <c r="GQ6" s="2"/>
      <c r="GR6" s="2"/>
      <c r="GS6" s="2"/>
      <c r="GT6" s="2"/>
      <c r="GU6" s="2"/>
      <c r="GV6" s="2"/>
      <c r="GW6" s="2"/>
      <c r="GX6" s="2"/>
      <c r="GY6" s="2"/>
      <c r="GZ6" s="2"/>
      <c r="HA6" s="2"/>
      <c r="HB6" s="2"/>
      <c r="HC6" s="2"/>
      <c r="HD6" s="2"/>
      <c r="HE6" s="2"/>
      <c r="HF6" s="2"/>
      <c r="HG6" s="2"/>
      <c r="HH6" s="2"/>
      <c r="HI6" s="2"/>
      <c r="HJ6" s="2"/>
      <c r="HK6" s="2"/>
      <c r="HL6" s="2"/>
      <c r="HM6" s="2"/>
      <c r="HN6" s="2"/>
      <c r="HO6" s="2"/>
      <c r="HP6" s="2"/>
      <c r="HQ6" s="2"/>
      <c r="HR6" s="2"/>
      <c r="HS6" s="2"/>
      <c r="HT6" s="2"/>
      <c r="HU6" s="2"/>
      <c r="HV6" s="2"/>
      <c r="HW6" s="2"/>
      <c r="HX6" s="2"/>
      <c r="HY6" s="2"/>
      <c r="HZ6" s="2"/>
      <c r="IA6" s="2"/>
      <c r="IB6" s="2"/>
      <c r="IC6" s="2"/>
      <c r="ID6" s="2"/>
      <c r="IE6" s="2"/>
      <c r="IF6" s="2"/>
      <c r="IG6" s="2"/>
      <c r="IH6" s="2"/>
      <c r="II6" s="2"/>
      <c r="IJ6" s="2"/>
      <c r="IK6" s="2"/>
      <c r="IL6" s="2"/>
      <c r="IM6" s="2"/>
      <c r="IN6" s="2"/>
      <c r="IO6" s="2"/>
      <c r="IP6" s="2"/>
      <c r="IQ6" s="2"/>
      <c r="IR6" s="2"/>
      <c r="IS6" s="2"/>
      <c r="IT6" s="2"/>
      <c r="IU6" s="2"/>
      <c r="IV6" s="2"/>
      <c r="IW6" s="2"/>
      <c r="IX6" s="2"/>
      <c r="IY6" s="2"/>
      <c r="IZ6" s="2"/>
      <c r="JA6" s="2"/>
      <c r="JB6" s="2"/>
      <c r="JC6" s="2"/>
      <c r="JD6" s="2"/>
      <c r="JE6" s="2"/>
      <c r="JF6" s="2"/>
      <c r="JG6" s="2"/>
      <c r="JH6" s="2"/>
      <c r="JI6" s="2"/>
      <c r="JJ6" s="2"/>
      <c r="JK6" s="2"/>
      <c r="JL6" s="2"/>
      <c r="JM6" s="2"/>
      <c r="JN6" s="2"/>
      <c r="JO6" s="2"/>
      <c r="JP6" s="2"/>
      <c r="JQ6" s="2"/>
      <c r="JR6" s="2"/>
      <c r="JS6" s="2"/>
      <c r="JT6" s="2"/>
      <c r="JU6" s="2"/>
      <c r="JV6" s="2"/>
      <c r="JW6" s="2"/>
      <c r="JX6" s="2"/>
      <c r="JY6" s="2"/>
      <c r="JZ6" s="2"/>
      <c r="KA6" s="2"/>
      <c r="KB6" s="2"/>
      <c r="KC6" s="2"/>
      <c r="KD6" s="2"/>
      <c r="KE6" s="2"/>
      <c r="KF6" s="2"/>
      <c r="KG6" s="2"/>
      <c r="KH6" s="2"/>
      <c r="KI6" s="2"/>
      <c r="KJ6" s="2"/>
      <c r="KK6" s="2"/>
      <c r="KL6" s="2"/>
      <c r="KM6" s="2"/>
      <c r="KN6" s="2"/>
      <c r="KO6" s="2"/>
      <c r="KP6" s="2"/>
      <c r="KQ6" s="2"/>
      <c r="KR6" s="2"/>
      <c r="KS6" s="2"/>
      <c r="KT6" s="2"/>
      <c r="KU6" s="2"/>
      <c r="KV6" s="2"/>
      <c r="KW6" s="2"/>
      <c r="KX6" s="2"/>
      <c r="KY6" s="2"/>
      <c r="KZ6" s="2"/>
      <c r="LA6" s="2"/>
      <c r="LB6" s="2"/>
      <c r="LC6" s="2"/>
      <c r="LD6" s="2"/>
      <c r="LE6" s="2"/>
      <c r="LF6" s="2"/>
      <c r="LG6" s="2"/>
      <c r="LH6" s="2"/>
      <c r="LI6" s="2"/>
      <c r="LJ6" s="2"/>
      <c r="LK6" s="2"/>
      <c r="LL6" s="2"/>
      <c r="LM6" s="2"/>
      <c r="LN6" s="2"/>
      <c r="LO6" s="2"/>
      <c r="LP6" s="2"/>
      <c r="LQ6" s="2"/>
      <c r="LR6" s="2"/>
      <c r="LS6" s="2"/>
      <c r="LT6" s="2"/>
      <c r="LU6" s="2"/>
      <c r="LV6" s="2"/>
      <c r="LW6" s="2"/>
      <c r="LX6" s="2"/>
      <c r="LY6" s="2"/>
      <c r="LZ6" s="2"/>
      <c r="MA6" s="2"/>
      <c r="MB6" s="2"/>
      <c r="MC6" s="2"/>
      <c r="MD6" s="2"/>
      <c r="ME6" s="2"/>
      <c r="MF6" s="2"/>
      <c r="MG6" s="2"/>
      <c r="MH6" s="2"/>
      <c r="MI6" s="2"/>
      <c r="MJ6" s="2"/>
      <c r="MK6" s="2"/>
      <c r="ML6" s="2"/>
      <c r="MM6" s="2"/>
      <c r="MN6" s="2"/>
      <c r="MO6" s="2"/>
      <c r="MP6" s="2"/>
      <c r="MQ6" s="2"/>
      <c r="MR6" s="2"/>
      <c r="MS6" s="2"/>
      <c r="MT6" s="2"/>
      <c r="MU6" s="2"/>
      <c r="MV6" s="2"/>
      <c r="MW6" s="2"/>
      <c r="MX6" s="2"/>
      <c r="MY6" s="2"/>
      <c r="MZ6" s="2"/>
      <c r="NA6" s="2"/>
      <c r="NB6" s="2"/>
      <c r="NC6" s="2"/>
      <c r="ND6" s="2"/>
      <c r="NE6" s="2"/>
      <c r="NF6" s="2"/>
      <c r="NG6" s="2"/>
      <c r="NH6" s="2"/>
      <c r="NI6" s="2"/>
      <c r="NJ6" s="2"/>
      <c r="NK6" s="2"/>
      <c r="NL6" s="2"/>
      <c r="NM6" s="2"/>
      <c r="NN6" s="2"/>
      <c r="NO6" s="2"/>
      <c r="NP6" s="2"/>
      <c r="NQ6" s="2"/>
      <c r="NR6" s="2"/>
      <c r="NS6" s="2"/>
      <c r="NT6" s="2"/>
      <c r="NU6" s="2"/>
      <c r="NV6" s="2"/>
      <c r="NW6" s="2"/>
      <c r="NX6" s="2"/>
      <c r="NY6" s="2"/>
      <c r="NZ6" s="2"/>
      <c r="OA6" s="2"/>
      <c r="OB6" s="2"/>
      <c r="OC6" s="2"/>
      <c r="OD6" s="2"/>
      <c r="OE6" s="2"/>
      <c r="OF6" s="2"/>
      <c r="OG6" s="2"/>
      <c r="OH6" s="2"/>
      <c r="OI6" s="2"/>
      <c r="OJ6" s="2"/>
      <c r="OK6" s="2"/>
      <c r="OL6" s="2"/>
      <c r="OM6" s="2"/>
      <c r="ON6" s="2"/>
      <c r="OO6" s="2"/>
      <c r="OP6" s="2"/>
      <c r="OQ6" s="2"/>
      <c r="OR6" s="2"/>
      <c r="OS6" s="2"/>
      <c r="OT6" s="2"/>
      <c r="OU6" s="2"/>
      <c r="OV6" s="2"/>
      <c r="OW6" s="2"/>
      <c r="OX6" s="2"/>
      <c r="OY6" s="2"/>
      <c r="OZ6" s="2"/>
      <c r="PA6" s="2"/>
      <c r="PB6" s="2"/>
      <c r="PC6" s="2"/>
      <c r="PD6" s="2"/>
      <c r="PE6" s="2"/>
      <c r="PF6" s="2"/>
      <c r="PG6" s="2"/>
      <c r="PH6" s="2"/>
      <c r="PI6" s="2"/>
      <c r="PJ6" s="2"/>
      <c r="PK6" s="2"/>
      <c r="PL6" s="2"/>
      <c r="PM6" s="2"/>
      <c r="PN6" s="2"/>
      <c r="PO6" s="2"/>
      <c r="PP6" s="2"/>
      <c r="PQ6" s="2"/>
      <c r="PR6" s="2"/>
      <c r="PS6" s="2"/>
      <c r="PT6" s="2"/>
      <c r="PU6" s="2"/>
      <c r="PV6" s="2"/>
      <c r="PW6" s="2"/>
      <c r="PX6" s="2"/>
      <c r="PY6" s="2"/>
      <c r="PZ6" s="2"/>
      <c r="QA6" s="2"/>
      <c r="QB6" s="2"/>
      <c r="QC6" s="2"/>
      <c r="QD6" s="2"/>
      <c r="QE6" s="2"/>
      <c r="QF6" s="2"/>
      <c r="QG6" s="2"/>
      <c r="QH6" s="2"/>
      <c r="QI6" s="2"/>
      <c r="QJ6" s="2"/>
      <c r="QK6" s="2"/>
      <c r="QL6" s="2"/>
      <c r="QM6" s="2"/>
      <c r="QN6" s="2"/>
      <c r="QO6" s="2"/>
      <c r="QP6" s="2"/>
      <c r="QQ6" s="2"/>
      <c r="QR6" s="2"/>
      <c r="QS6" s="2"/>
      <c r="QT6" s="2"/>
      <c r="QU6" s="2"/>
      <c r="QV6" s="2"/>
      <c r="QW6" s="2"/>
      <c r="QX6" s="2"/>
      <c r="QY6" s="2"/>
      <c r="QZ6" s="2"/>
      <c r="RA6" s="2"/>
      <c r="RB6" s="2"/>
      <c r="RC6" s="2"/>
      <c r="RD6" s="2"/>
      <c r="RE6" s="2"/>
      <c r="RF6" s="2"/>
      <c r="RG6" s="2"/>
      <c r="RH6" s="2"/>
      <c r="RI6" s="2"/>
      <c r="RJ6" s="2"/>
      <c r="RK6" s="2"/>
      <c r="RL6" s="2"/>
      <c r="RM6" s="2"/>
      <c r="RN6" s="2"/>
      <c r="RO6" s="2"/>
      <c r="RP6" s="2"/>
      <c r="RQ6" s="2"/>
      <c r="RR6" s="2"/>
      <c r="RS6" s="2"/>
      <c r="RT6" s="2"/>
      <c r="RU6" s="2"/>
      <c r="RV6" s="2"/>
      <c r="RW6" s="2"/>
      <c r="RX6" s="2"/>
      <c r="RY6" s="2"/>
      <c r="RZ6" s="2"/>
      <c r="SA6" s="2"/>
      <c r="SB6" s="2"/>
      <c r="SC6" s="2"/>
      <c r="SD6" s="2"/>
      <c r="SE6" s="2"/>
      <c r="SF6" s="2"/>
      <c r="SG6" s="2"/>
      <c r="SH6" s="2"/>
      <c r="SI6" s="2"/>
      <c r="SJ6" s="2"/>
      <c r="SK6" s="2"/>
      <c r="SL6" s="2"/>
      <c r="SM6" s="2"/>
      <c r="SN6" s="2"/>
      <c r="SO6" s="2"/>
      <c r="SP6" s="2"/>
      <c r="SQ6" s="2"/>
      <c r="SR6" s="2"/>
      <c r="SS6" s="2"/>
      <c r="ST6" s="2"/>
      <c r="SU6" s="2"/>
      <c r="SV6" s="2"/>
      <c r="SW6" s="2"/>
      <c r="SX6" s="2"/>
      <c r="SY6" s="2"/>
      <c r="SZ6" s="2"/>
      <c r="TA6" s="2"/>
      <c r="TB6" s="2"/>
      <c r="TC6" s="2"/>
      <c r="TD6" s="2"/>
      <c r="TE6" s="2"/>
      <c r="TF6" s="2"/>
      <c r="TG6" s="2"/>
      <c r="TH6" s="2"/>
      <c r="TI6" s="2"/>
      <c r="TJ6" s="2"/>
      <c r="TK6" s="2"/>
      <c r="TL6" s="2"/>
      <c r="TM6" s="2"/>
      <c r="TN6" s="2"/>
      <c r="TO6" s="2"/>
      <c r="TP6" s="2"/>
      <c r="TQ6" s="2"/>
      <c r="TR6" s="2"/>
      <c r="TS6" s="2"/>
      <c r="TT6" s="2"/>
      <c r="TU6" s="2"/>
      <c r="TV6" s="2"/>
      <c r="TW6" s="2"/>
      <c r="TX6" s="2"/>
      <c r="TY6" s="2"/>
      <c r="TZ6" s="2"/>
      <c r="UA6" s="2"/>
      <c r="UB6" s="2"/>
      <c r="UC6" s="2"/>
      <c r="UD6" s="2"/>
      <c r="UE6" s="2"/>
      <c r="UF6" s="2"/>
      <c r="UG6" s="2"/>
      <c r="UH6" s="2"/>
      <c r="UI6" s="2"/>
      <c r="UJ6" s="2"/>
      <c r="UK6" s="2"/>
      <c r="UL6" s="2"/>
      <c r="UM6" s="2"/>
      <c r="UN6" s="2"/>
      <c r="UO6" s="2"/>
      <c r="UP6" s="2"/>
      <c r="UQ6" s="2"/>
      <c r="UR6" s="2"/>
      <c r="US6" s="2"/>
      <c r="UT6" s="2"/>
      <c r="UU6" s="2"/>
      <c r="UV6" s="2"/>
      <c r="UW6" s="2"/>
      <c r="UX6" s="2"/>
      <c r="UY6" s="2"/>
      <c r="UZ6" s="2"/>
      <c r="VA6" s="2"/>
      <c r="VB6" s="2"/>
      <c r="VC6" s="2"/>
      <c r="VD6" s="2"/>
      <c r="VE6" s="2"/>
      <c r="VF6" s="2"/>
      <c r="VG6" s="2"/>
      <c r="VH6" s="2"/>
      <c r="VI6" s="2"/>
      <c r="VJ6" s="2"/>
      <c r="VK6" s="2"/>
      <c r="VL6" s="2"/>
      <c r="VM6" s="2"/>
      <c r="VN6" s="2"/>
      <c r="VO6" s="2"/>
      <c r="VP6" s="2"/>
      <c r="VQ6" s="2"/>
      <c r="VR6" s="2"/>
      <c r="VS6" s="2"/>
      <c r="VT6" s="2"/>
      <c r="VU6" s="2"/>
      <c r="VV6" s="2"/>
      <c r="VW6" s="2"/>
      <c r="VX6" s="2"/>
      <c r="VY6" s="2"/>
      <c r="VZ6" s="2"/>
      <c r="WA6" s="2"/>
      <c r="WB6" s="2"/>
      <c r="WC6" s="2"/>
      <c r="WD6" s="2"/>
      <c r="WE6" s="2"/>
      <c r="WF6" s="2"/>
      <c r="WG6" s="2"/>
      <c r="WH6" s="2"/>
      <c r="WI6" s="2"/>
      <c r="WJ6" s="2"/>
      <c r="WK6" s="2"/>
      <c r="WL6" s="2"/>
      <c r="WM6" s="2"/>
      <c r="WN6" s="2"/>
      <c r="WO6" s="2"/>
      <c r="WP6" s="2"/>
      <c r="WQ6" s="2"/>
      <c r="WR6" s="2"/>
      <c r="WS6" s="2"/>
      <c r="WT6" s="2"/>
      <c r="WU6" s="2"/>
      <c r="WV6" s="2"/>
      <c r="WW6" s="2"/>
      <c r="WX6" s="2"/>
      <c r="WY6" s="2"/>
      <c r="WZ6" s="2"/>
      <c r="XA6" s="2"/>
      <c r="XB6" s="2"/>
      <c r="XC6" s="2"/>
      <c r="XD6" s="2"/>
      <c r="XE6" s="2"/>
      <c r="XF6" s="2"/>
      <c r="XG6" s="2"/>
      <c r="XH6" s="2"/>
      <c r="XI6" s="2"/>
      <c r="XJ6" s="2"/>
      <c r="XK6" s="2"/>
      <c r="XL6" s="2"/>
      <c r="XM6" s="2"/>
      <c r="XN6" s="2"/>
      <c r="XO6" s="2"/>
      <c r="XP6" s="2"/>
      <c r="XQ6" s="2"/>
      <c r="XR6" s="2"/>
      <c r="XS6" s="2"/>
      <c r="XT6" s="2"/>
      <c r="XU6" s="2"/>
      <c r="XV6" s="2"/>
      <c r="XW6" s="2"/>
      <c r="XX6" s="2"/>
      <c r="XY6" s="2"/>
      <c r="XZ6" s="2"/>
      <c r="YA6" s="2"/>
      <c r="YB6" s="2"/>
      <c r="YC6" s="2"/>
      <c r="YD6" s="2"/>
      <c r="YE6" s="2"/>
      <c r="YF6" s="2"/>
      <c r="YG6" s="2"/>
      <c r="YH6" s="2"/>
      <c r="YI6" s="2"/>
      <c r="YJ6" s="2"/>
      <c r="YK6" s="2"/>
      <c r="YL6" s="2"/>
      <c r="YM6" s="2"/>
      <c r="YN6" s="2"/>
      <c r="YO6" s="2"/>
      <c r="YP6" s="2"/>
      <c r="YQ6" s="2"/>
      <c r="YR6" s="2"/>
      <c r="YS6" s="2"/>
      <c r="YT6" s="2"/>
      <c r="YU6" s="2"/>
      <c r="YV6" s="2"/>
      <c r="YW6" s="2"/>
      <c r="YX6" s="2"/>
      <c r="YY6" s="2"/>
      <c r="YZ6" s="2"/>
      <c r="ZA6" s="2"/>
      <c r="ZB6" s="2"/>
      <c r="ZC6" s="2"/>
      <c r="ZD6" s="2"/>
      <c r="ZE6" s="2"/>
      <c r="ZF6" s="2"/>
      <c r="ZG6" s="2"/>
      <c r="ZH6" s="2"/>
      <c r="ZI6" s="2"/>
      <c r="ZJ6" s="2"/>
      <c r="ZK6" s="2"/>
      <c r="ZL6" s="2"/>
      <c r="ZM6" s="2"/>
      <c r="ZN6" s="2"/>
      <c r="ZO6" s="2"/>
      <c r="ZP6" s="2"/>
      <c r="ZQ6" s="2"/>
      <c r="ZR6" s="2"/>
      <c r="ZS6" s="2"/>
      <c r="ZT6" s="2"/>
      <c r="ZU6" s="2"/>
      <c r="ZV6" s="2"/>
      <c r="ZW6" s="2"/>
      <c r="ZX6" s="2"/>
      <c r="ZY6" s="2"/>
      <c r="ZZ6" s="2"/>
      <c r="AAA6" s="2"/>
      <c r="AAB6" s="2"/>
      <c r="AAC6" s="2"/>
      <c r="AAD6" s="2"/>
      <c r="AAE6" s="2"/>
      <c r="AAF6" s="2"/>
      <c r="AAG6" s="2"/>
      <c r="AAH6" s="2"/>
      <c r="AAI6" s="2"/>
      <c r="AAJ6" s="2"/>
      <c r="AAK6" s="2"/>
      <c r="AAL6" s="2"/>
      <c r="AAM6" s="2"/>
      <c r="AAN6" s="2"/>
      <c r="AAO6" s="2"/>
      <c r="AAP6" s="2"/>
      <c r="AAQ6" s="2"/>
      <c r="AAR6" s="2"/>
      <c r="AAS6" s="2"/>
      <c r="AAT6" s="2"/>
      <c r="AAU6" s="2"/>
      <c r="AAV6" s="2"/>
      <c r="AAW6" s="2"/>
      <c r="AAX6" s="2"/>
      <c r="AAY6" s="2"/>
      <c r="AAZ6" s="2"/>
      <c r="ABA6" s="2"/>
      <c r="ABB6" s="2"/>
      <c r="ABC6" s="2"/>
      <c r="ABD6" s="2"/>
      <c r="ABE6" s="2"/>
      <c r="ABF6" s="2"/>
      <c r="ABG6" s="2"/>
      <c r="ABH6" s="2"/>
      <c r="ABI6" s="2"/>
      <c r="ABJ6" s="2"/>
      <c r="ABK6" s="2"/>
      <c r="ABL6" s="2"/>
      <c r="ABM6" s="2"/>
      <c r="ABN6" s="2"/>
      <c r="ABO6" s="2"/>
      <c r="ABP6" s="2"/>
      <c r="ABQ6" s="2"/>
      <c r="ABR6" s="2"/>
      <c r="ABS6" s="2"/>
      <c r="ABT6" s="2"/>
      <c r="ABU6" s="2"/>
      <c r="ABV6" s="2"/>
      <c r="ABW6" s="2"/>
      <c r="ABX6" s="2"/>
      <c r="ABY6" s="2"/>
      <c r="ABZ6" s="2"/>
      <c r="ACA6" s="2"/>
      <c r="ACB6" s="2"/>
      <c r="ACC6" s="2"/>
      <c r="ACD6" s="2"/>
      <c r="ACE6" s="2"/>
      <c r="ACF6" s="2"/>
      <c r="ACG6" s="2"/>
      <c r="ACH6" s="2"/>
      <c r="ACI6" s="2"/>
      <c r="ACJ6" s="2"/>
      <c r="ACK6" s="2"/>
      <c r="ACL6" s="2"/>
      <c r="ACM6" s="2"/>
      <c r="ACN6" s="2"/>
      <c r="ACO6" s="2"/>
      <c r="ACP6" s="2"/>
      <c r="ACQ6" s="2"/>
      <c r="ACR6" s="2"/>
      <c r="ACS6" s="2"/>
      <c r="ACT6" s="2"/>
      <c r="ACU6" s="2"/>
      <c r="ACV6" s="2"/>
      <c r="ACW6" s="2"/>
      <c r="ACX6" s="2"/>
      <c r="ACY6" s="2"/>
      <c r="ACZ6" s="2"/>
      <c r="ADA6" s="2"/>
      <c r="ADB6" s="2"/>
      <c r="ADC6" s="2"/>
      <c r="ADD6" s="2"/>
      <c r="ADE6" s="2"/>
      <c r="ADF6" s="2"/>
      <c r="ADG6" s="2"/>
      <c r="ADH6" s="2"/>
      <c r="ADI6" s="2"/>
      <c r="ADJ6" s="2"/>
      <c r="ADK6" s="2"/>
      <c r="ADL6" s="2"/>
      <c r="ADM6" s="2"/>
      <c r="ADN6" s="2"/>
      <c r="ADO6" s="2"/>
      <c r="ADP6" s="2"/>
      <c r="ADQ6" s="2"/>
      <c r="ADR6" s="2"/>
      <c r="ADS6" s="2"/>
      <c r="ADT6" s="2"/>
      <c r="ADU6" s="2"/>
      <c r="ADV6" s="2"/>
      <c r="ADW6" s="2"/>
      <c r="ADX6" s="2"/>
      <c r="ADY6" s="2"/>
      <c r="ADZ6" s="2"/>
      <c r="AEA6" s="2"/>
      <c r="AEB6" s="2"/>
      <c r="AEC6" s="2"/>
      <c r="AED6" s="2"/>
      <c r="AEE6" s="2"/>
      <c r="AEF6" s="2"/>
      <c r="AEG6" s="2"/>
      <c r="AEH6" s="2"/>
      <c r="AEI6" s="2"/>
      <c r="AEJ6" s="2"/>
      <c r="AEK6" s="2"/>
      <c r="AEL6" s="2"/>
      <c r="AEM6" s="2"/>
      <c r="AEN6" s="2"/>
      <c r="AEO6" s="2"/>
      <c r="AEP6" s="2"/>
      <c r="AEQ6" s="2"/>
      <c r="AER6" s="2"/>
      <c r="AES6" s="2"/>
      <c r="AET6" s="2"/>
      <c r="AEU6" s="2"/>
      <c r="AEV6" s="2"/>
      <c r="AEW6" s="2"/>
      <c r="AEX6" s="2"/>
      <c r="AEY6" s="2"/>
      <c r="AEZ6" s="2"/>
      <c r="AFA6" s="2"/>
      <c r="AFB6" s="2"/>
      <c r="AFC6" s="2"/>
      <c r="AFD6" s="2"/>
      <c r="AFE6" s="2"/>
      <c r="AFF6" s="2"/>
      <c r="AFG6" s="2"/>
      <c r="AFH6" s="2"/>
      <c r="AFI6" s="2"/>
      <c r="AFJ6" s="2"/>
      <c r="AFK6" s="2"/>
      <c r="AFL6" s="2"/>
      <c r="AFM6" s="2"/>
      <c r="AFN6" s="2"/>
      <c r="AFO6" s="2"/>
      <c r="AFP6" s="2"/>
      <c r="AFQ6" s="2"/>
      <c r="AFR6" s="2"/>
      <c r="AFS6" s="2"/>
      <c r="AFT6" s="2"/>
      <c r="AFU6" s="2"/>
      <c r="AFV6" s="2"/>
      <c r="AFW6" s="2"/>
      <c r="AFX6" s="2"/>
      <c r="AFY6" s="2"/>
      <c r="AFZ6" s="2"/>
      <c r="AGA6" s="2"/>
      <c r="AGB6" s="2"/>
      <c r="AGC6" s="2"/>
      <c r="AGD6" s="2"/>
      <c r="AGE6" s="2"/>
      <c r="AGF6" s="2"/>
      <c r="AGG6" s="2"/>
      <c r="AGH6" s="2"/>
      <c r="AGI6" s="2"/>
      <c r="AGJ6" s="2"/>
      <c r="AGK6" s="2"/>
      <c r="AGL6" s="2"/>
      <c r="AGM6" s="2"/>
      <c r="AGN6" s="2"/>
      <c r="AGO6" s="2"/>
      <c r="AGP6" s="2"/>
      <c r="AGQ6" s="2"/>
      <c r="AGR6" s="2"/>
      <c r="AGS6" s="2"/>
      <c r="AGT6" s="2"/>
      <c r="AGU6" s="2"/>
      <c r="AGV6" s="2"/>
      <c r="AGW6" s="2"/>
      <c r="AGX6" s="2"/>
      <c r="AGY6" s="2"/>
      <c r="AGZ6" s="2"/>
      <c r="AHA6" s="2"/>
      <c r="AHB6" s="2"/>
      <c r="AHC6" s="2"/>
      <c r="AHD6" s="2"/>
      <c r="AHE6" s="2"/>
      <c r="AHF6" s="2"/>
      <c r="AHG6" s="2"/>
      <c r="AHH6" s="2"/>
      <c r="AHI6" s="2"/>
      <c r="AHJ6" s="2"/>
      <c r="AHK6" s="2"/>
      <c r="AHL6" s="2"/>
      <c r="AHM6" s="2"/>
      <c r="AHN6" s="2"/>
      <c r="AHO6" s="2"/>
      <c r="AHP6" s="2"/>
      <c r="AHQ6" s="2"/>
      <c r="AHR6" s="2"/>
      <c r="AHS6" s="2"/>
      <c r="AHT6" s="2"/>
      <c r="AHU6" s="2"/>
      <c r="AHV6" s="2"/>
      <c r="AHW6" s="2"/>
      <c r="AHX6" s="2"/>
      <c r="AHY6" s="2"/>
      <c r="AHZ6" s="2"/>
    </row>
    <row r="7" spans="1:910" s="4" customFormat="1" ht="60">
      <c r="A7" s="1"/>
      <c r="B7" s="54" t="s">
        <v>6</v>
      </c>
      <c r="C7" s="2"/>
      <c r="D7" s="3" t="s">
        <v>286</v>
      </c>
      <c r="E7" s="3" t="s">
        <v>286</v>
      </c>
      <c r="F7" s="3" t="s">
        <v>286</v>
      </c>
      <c r="G7" s="3" t="s">
        <v>286</v>
      </c>
      <c r="H7" s="3" t="s">
        <v>287</v>
      </c>
      <c r="I7" s="3" t="s">
        <v>288</v>
      </c>
      <c r="J7" s="3" t="s">
        <v>290</v>
      </c>
      <c r="K7" s="3" t="s">
        <v>292</v>
      </c>
      <c r="L7" s="3" t="s">
        <v>294</v>
      </c>
      <c r="M7" s="3" t="s">
        <v>295</v>
      </c>
      <c r="N7" s="3" t="s">
        <v>296</v>
      </c>
      <c r="O7" s="3" t="s">
        <v>297</v>
      </c>
      <c r="P7" s="3" t="s">
        <v>804</v>
      </c>
      <c r="Q7" s="3" t="s">
        <v>298</v>
      </c>
      <c r="R7" s="3" t="s">
        <v>298</v>
      </c>
      <c r="S7" s="3" t="s">
        <v>299</v>
      </c>
      <c r="T7" s="3" t="s">
        <v>803</v>
      </c>
      <c r="U7" s="3" t="s">
        <v>802</v>
      </c>
      <c r="V7" s="3" t="s">
        <v>802</v>
      </c>
      <c r="W7" s="3" t="s">
        <v>801</v>
      </c>
      <c r="X7" s="3" t="s">
        <v>801</v>
      </c>
      <c r="Y7" s="3" t="s">
        <v>300</v>
      </c>
      <c r="Z7" s="3" t="s">
        <v>301</v>
      </c>
      <c r="AA7" s="3" t="s">
        <v>302</v>
      </c>
      <c r="AB7" s="3" t="s">
        <v>800</v>
      </c>
      <c r="AC7" s="3" t="s">
        <v>305</v>
      </c>
      <c r="AD7" s="3" t="s">
        <v>799</v>
      </c>
      <c r="AE7" s="3" t="s">
        <v>309</v>
      </c>
      <c r="AF7" s="3" t="s">
        <v>798</v>
      </c>
      <c r="AG7" s="3" t="s">
        <v>797</v>
      </c>
      <c r="AH7" s="3" t="s">
        <v>796</v>
      </c>
      <c r="AI7" s="3" t="s">
        <v>408</v>
      </c>
      <c r="AJ7" s="3" t="s">
        <v>408</v>
      </c>
      <c r="AK7" s="3" t="s">
        <v>408</v>
      </c>
      <c r="AL7" s="3" t="s">
        <v>794</v>
      </c>
      <c r="AM7" s="3" t="s">
        <v>405</v>
      </c>
      <c r="AN7" s="3" t="s">
        <v>405</v>
      </c>
      <c r="AO7" s="3" t="s">
        <v>405</v>
      </c>
      <c r="AP7" s="3" t="s">
        <v>405</v>
      </c>
      <c r="AQ7" s="3" t="s">
        <v>405</v>
      </c>
      <c r="AR7" s="3" t="s">
        <v>415</v>
      </c>
      <c r="AS7" s="3" t="s">
        <v>410</v>
      </c>
      <c r="AT7" s="3" t="s">
        <v>418</v>
      </c>
      <c r="AU7" s="3" t="s">
        <v>420</v>
      </c>
      <c r="AV7" s="3" t="s">
        <v>792</v>
      </c>
      <c r="AW7" s="3" t="s">
        <v>421</v>
      </c>
      <c r="AX7" s="3" t="s">
        <v>423</v>
      </c>
      <c r="AY7" s="3" t="s">
        <v>423</v>
      </c>
      <c r="AZ7" s="3" t="s">
        <v>424</v>
      </c>
      <c r="BA7" s="3" t="s">
        <v>425</v>
      </c>
      <c r="BB7" s="3" t="s">
        <v>426</v>
      </c>
      <c r="BC7" s="3" t="s">
        <v>791</v>
      </c>
      <c r="BD7" s="3" t="s">
        <v>428</v>
      </c>
      <c r="BE7" s="3" t="s">
        <v>428</v>
      </c>
      <c r="BF7" s="3" t="s">
        <v>431</v>
      </c>
      <c r="BG7" s="3" t="s">
        <v>432</v>
      </c>
      <c r="BH7" s="3" t="s">
        <v>433</v>
      </c>
      <c r="BI7" s="3" t="s">
        <v>1663</v>
      </c>
      <c r="BJ7" s="3" t="s">
        <v>412</v>
      </c>
      <c r="BK7" s="3" t="s">
        <v>412</v>
      </c>
      <c r="BL7" s="3" t="s">
        <v>434</v>
      </c>
      <c r="BM7" s="3" t="s">
        <v>434</v>
      </c>
      <c r="BN7" s="3" t="s">
        <v>1662</v>
      </c>
      <c r="BO7" s="3" t="s">
        <v>1340</v>
      </c>
      <c r="BP7" s="3" t="s">
        <v>1340</v>
      </c>
      <c r="BQ7" s="3" t="s">
        <v>521</v>
      </c>
      <c r="BR7" s="3" t="s">
        <v>506</v>
      </c>
      <c r="BS7" s="3" t="s">
        <v>506</v>
      </c>
      <c r="BT7" s="3" t="s">
        <v>789</v>
      </c>
      <c r="BU7" s="3" t="s">
        <v>505</v>
      </c>
      <c r="BV7" s="3" t="s">
        <v>505</v>
      </c>
      <c r="BW7" s="3" t="s">
        <v>519</v>
      </c>
      <c r="BX7" s="3" t="s">
        <v>518</v>
      </c>
      <c r="BY7" s="3" t="s">
        <v>517</v>
      </c>
      <c r="BZ7" s="3" t="s">
        <v>516</v>
      </c>
      <c r="CA7" s="3" t="s">
        <v>515</v>
      </c>
      <c r="CB7" s="3" t="s">
        <v>513</v>
      </c>
      <c r="CC7" s="3" t="s">
        <v>513</v>
      </c>
      <c r="CD7" s="3" t="s">
        <v>511</v>
      </c>
      <c r="CE7" s="3" t="s">
        <v>511</v>
      </c>
      <c r="CF7" s="3" t="s">
        <v>1661</v>
      </c>
      <c r="CG7" s="3" t="s">
        <v>509</v>
      </c>
      <c r="CH7" s="3" t="s">
        <v>509</v>
      </c>
      <c r="CI7" s="3" t="s">
        <v>436</v>
      </c>
      <c r="CJ7" s="3" t="s">
        <v>508</v>
      </c>
      <c r="CK7" s="3" t="s">
        <v>508</v>
      </c>
      <c r="CL7" s="3" t="s">
        <v>435</v>
      </c>
      <c r="CM7" s="3" t="s">
        <v>435</v>
      </c>
      <c r="CN7" s="3" t="s">
        <v>435</v>
      </c>
      <c r="CO7" s="3" t="s">
        <v>435</v>
      </c>
      <c r="CP7" s="3" t="s">
        <v>435</v>
      </c>
      <c r="CQ7" s="3"/>
      <c r="CR7" s="3"/>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c r="GH7" s="2"/>
      <c r="GI7" s="2"/>
      <c r="GJ7" s="2"/>
      <c r="GK7" s="2"/>
      <c r="GL7" s="2"/>
      <c r="GM7" s="2"/>
      <c r="GN7" s="2"/>
      <c r="GO7" s="2"/>
      <c r="GP7" s="2"/>
      <c r="GQ7" s="2"/>
      <c r="GR7" s="2"/>
      <c r="GS7" s="2"/>
      <c r="GT7" s="2"/>
      <c r="GU7" s="2"/>
      <c r="GV7" s="2"/>
      <c r="GW7" s="2"/>
      <c r="GX7" s="2"/>
      <c r="GY7" s="2"/>
      <c r="GZ7" s="2"/>
      <c r="HA7" s="2"/>
      <c r="HB7" s="2"/>
      <c r="HC7" s="2"/>
      <c r="HD7" s="2"/>
      <c r="HE7" s="2"/>
      <c r="HF7" s="2"/>
      <c r="HG7" s="2"/>
      <c r="HH7" s="2"/>
      <c r="HI7" s="2"/>
      <c r="HJ7" s="2"/>
      <c r="HK7" s="2"/>
      <c r="HL7" s="2"/>
      <c r="HM7" s="2"/>
      <c r="HN7" s="2"/>
      <c r="HO7" s="2"/>
      <c r="HP7" s="2"/>
      <c r="HQ7" s="2"/>
      <c r="HR7" s="2"/>
      <c r="HS7" s="2"/>
      <c r="HT7" s="2"/>
      <c r="HU7" s="2"/>
      <c r="HV7" s="2"/>
      <c r="HW7" s="2"/>
      <c r="HX7" s="2"/>
      <c r="HY7" s="2"/>
      <c r="HZ7" s="2"/>
      <c r="IA7" s="2"/>
      <c r="IB7" s="2"/>
      <c r="IC7" s="2"/>
      <c r="ID7" s="2"/>
      <c r="IE7" s="2"/>
      <c r="IF7" s="2"/>
      <c r="IG7" s="2"/>
      <c r="IH7" s="2"/>
      <c r="II7" s="2"/>
      <c r="IJ7" s="2"/>
      <c r="IK7" s="2"/>
      <c r="IL7" s="2"/>
      <c r="IM7" s="2"/>
      <c r="IN7" s="2"/>
      <c r="IO7" s="2"/>
      <c r="IP7" s="2"/>
      <c r="IQ7" s="2"/>
      <c r="IR7" s="2"/>
      <c r="IS7" s="2"/>
      <c r="IT7" s="2"/>
      <c r="IU7" s="2"/>
      <c r="IV7" s="2"/>
      <c r="IW7" s="2"/>
      <c r="IX7" s="2"/>
      <c r="IY7" s="2"/>
      <c r="IZ7" s="2"/>
      <c r="JA7" s="2"/>
      <c r="JB7" s="2"/>
      <c r="JC7" s="2"/>
      <c r="JD7" s="2"/>
      <c r="JE7" s="2"/>
      <c r="JF7" s="2"/>
      <c r="JG7" s="2"/>
      <c r="JH7" s="2"/>
      <c r="JI7" s="2"/>
      <c r="JJ7" s="2"/>
      <c r="JK7" s="2"/>
      <c r="JL7" s="2"/>
      <c r="JM7" s="2"/>
      <c r="JN7" s="2"/>
      <c r="JO7" s="2"/>
      <c r="JP7" s="2"/>
      <c r="JQ7" s="2"/>
      <c r="JR7" s="2"/>
      <c r="JS7" s="2"/>
      <c r="JT7" s="2"/>
      <c r="JU7" s="2"/>
      <c r="JV7" s="2"/>
      <c r="JW7" s="2"/>
      <c r="JX7" s="2"/>
      <c r="JY7" s="2"/>
      <c r="JZ7" s="2"/>
      <c r="KA7" s="2"/>
      <c r="KB7" s="2"/>
      <c r="KC7" s="2"/>
      <c r="KD7" s="2"/>
      <c r="KE7" s="2"/>
      <c r="KF7" s="2"/>
      <c r="KG7" s="2"/>
      <c r="KH7" s="2"/>
      <c r="KI7" s="2"/>
      <c r="KJ7" s="2"/>
      <c r="KK7" s="2"/>
      <c r="KL7" s="2"/>
      <c r="KM7" s="2"/>
      <c r="KN7" s="2"/>
      <c r="KO7" s="2"/>
      <c r="KP7" s="2"/>
      <c r="KQ7" s="2"/>
      <c r="KR7" s="2"/>
      <c r="KS7" s="2"/>
      <c r="KT7" s="2"/>
      <c r="KU7" s="2"/>
      <c r="KV7" s="2"/>
      <c r="KW7" s="2"/>
      <c r="KX7" s="2"/>
      <c r="KY7" s="2"/>
      <c r="KZ7" s="2"/>
      <c r="LA7" s="2"/>
      <c r="LB7" s="2"/>
      <c r="LC7" s="2"/>
      <c r="LD7" s="2"/>
      <c r="LE7" s="2"/>
      <c r="LF7" s="2"/>
      <c r="LG7" s="2"/>
      <c r="LH7" s="2"/>
      <c r="LI7" s="2"/>
      <c r="LJ7" s="2"/>
      <c r="LK7" s="2"/>
      <c r="LL7" s="2"/>
      <c r="LM7" s="2"/>
      <c r="LN7" s="2"/>
      <c r="LO7" s="2"/>
      <c r="LP7" s="2"/>
      <c r="LQ7" s="2"/>
      <c r="LR7" s="2"/>
      <c r="LS7" s="2"/>
      <c r="LT7" s="2"/>
      <c r="LU7" s="2"/>
      <c r="LV7" s="2"/>
      <c r="LW7" s="2"/>
      <c r="LX7" s="2"/>
      <c r="LY7" s="2"/>
      <c r="LZ7" s="2"/>
      <c r="MA7" s="2"/>
      <c r="MB7" s="2"/>
      <c r="MC7" s="2"/>
      <c r="MD7" s="2"/>
      <c r="ME7" s="2"/>
      <c r="MF7" s="2"/>
      <c r="MG7" s="2"/>
      <c r="MH7" s="2"/>
      <c r="MI7" s="2"/>
      <c r="MJ7" s="2"/>
      <c r="MK7" s="2"/>
      <c r="ML7" s="2"/>
      <c r="MM7" s="2"/>
      <c r="MN7" s="2"/>
      <c r="MO7" s="2"/>
      <c r="MP7" s="2"/>
      <c r="MQ7" s="2"/>
      <c r="MR7" s="2"/>
      <c r="MS7" s="2"/>
      <c r="MT7" s="2"/>
      <c r="MU7" s="2"/>
      <c r="MV7" s="2"/>
      <c r="MW7" s="2"/>
      <c r="MX7" s="2"/>
      <c r="MY7" s="2"/>
      <c r="MZ7" s="2"/>
      <c r="NA7" s="2"/>
      <c r="NB7" s="2"/>
      <c r="NC7" s="2"/>
      <c r="ND7" s="2"/>
      <c r="NE7" s="2"/>
      <c r="NF7" s="2"/>
      <c r="NG7" s="2"/>
      <c r="NH7" s="2"/>
      <c r="NI7" s="2"/>
      <c r="NJ7" s="2"/>
      <c r="NK7" s="2"/>
      <c r="NL7" s="2"/>
      <c r="NM7" s="2"/>
      <c r="NN7" s="2"/>
      <c r="NO7" s="2"/>
      <c r="NP7" s="2"/>
      <c r="NQ7" s="2"/>
      <c r="NR7" s="2"/>
      <c r="NS7" s="2"/>
      <c r="NT7" s="2"/>
      <c r="NU7" s="2"/>
      <c r="NV7" s="2"/>
      <c r="NW7" s="2"/>
      <c r="NX7" s="2"/>
      <c r="NY7" s="2"/>
      <c r="NZ7" s="2"/>
      <c r="OA7" s="2"/>
      <c r="OB7" s="2"/>
      <c r="OC7" s="2"/>
      <c r="OD7" s="2"/>
      <c r="OE7" s="2"/>
      <c r="OF7" s="2"/>
      <c r="OG7" s="2"/>
      <c r="OH7" s="2"/>
      <c r="OI7" s="2"/>
      <c r="OJ7" s="2"/>
      <c r="OK7" s="2"/>
      <c r="OL7" s="2"/>
      <c r="OM7" s="2"/>
      <c r="ON7" s="2"/>
      <c r="OO7" s="2"/>
      <c r="OP7" s="2"/>
      <c r="OQ7" s="2"/>
      <c r="OR7" s="2"/>
      <c r="OS7" s="2"/>
      <c r="OT7" s="2"/>
      <c r="OU7" s="2"/>
      <c r="OV7" s="2"/>
      <c r="OW7" s="2"/>
      <c r="OX7" s="2"/>
      <c r="OY7" s="2"/>
      <c r="OZ7" s="2"/>
      <c r="PA7" s="2"/>
      <c r="PB7" s="2"/>
      <c r="PC7" s="2"/>
      <c r="PD7" s="2"/>
      <c r="PE7" s="2"/>
      <c r="PF7" s="2"/>
      <c r="PG7" s="2"/>
      <c r="PH7" s="2"/>
      <c r="PI7" s="2"/>
      <c r="PJ7" s="2"/>
      <c r="PK7" s="2"/>
      <c r="PL7" s="2"/>
      <c r="PM7" s="2"/>
      <c r="PN7" s="2"/>
      <c r="PO7" s="2"/>
      <c r="PP7" s="2"/>
      <c r="PQ7" s="2"/>
      <c r="PR7" s="2"/>
      <c r="PS7" s="2"/>
      <c r="PT7" s="2"/>
      <c r="PU7" s="2"/>
      <c r="PV7" s="2"/>
      <c r="PW7" s="2"/>
      <c r="PX7" s="2"/>
      <c r="PY7" s="2"/>
      <c r="PZ7" s="2"/>
      <c r="QA7" s="2"/>
      <c r="QB7" s="2"/>
      <c r="QC7" s="2"/>
      <c r="QD7" s="2"/>
      <c r="QE7" s="2"/>
      <c r="QF7" s="2"/>
      <c r="QG7" s="2"/>
      <c r="QH7" s="2"/>
      <c r="QI7" s="2"/>
      <c r="QJ7" s="2"/>
      <c r="QK7" s="2"/>
      <c r="QL7" s="2"/>
      <c r="QM7" s="2"/>
      <c r="QN7" s="2"/>
      <c r="QO7" s="2"/>
      <c r="QP7" s="2"/>
      <c r="QQ7" s="2"/>
      <c r="QR7" s="2"/>
      <c r="QS7" s="2"/>
      <c r="QT7" s="2"/>
      <c r="QU7" s="2"/>
      <c r="QV7" s="2"/>
      <c r="QW7" s="2"/>
      <c r="QX7" s="2"/>
      <c r="QY7" s="2"/>
      <c r="QZ7" s="2"/>
      <c r="RA7" s="2"/>
      <c r="RB7" s="2"/>
      <c r="RC7" s="2"/>
      <c r="RD7" s="2"/>
      <c r="RE7" s="2"/>
      <c r="RF7" s="2"/>
      <c r="RG7" s="2"/>
      <c r="RH7" s="2"/>
      <c r="RI7" s="2"/>
      <c r="RJ7" s="2"/>
      <c r="RK7" s="2"/>
      <c r="RL7" s="2"/>
      <c r="RM7" s="2"/>
      <c r="RN7" s="2"/>
      <c r="RO7" s="2"/>
      <c r="RP7" s="2"/>
      <c r="RQ7" s="2"/>
      <c r="RR7" s="2"/>
      <c r="RS7" s="2"/>
      <c r="RT7" s="2"/>
      <c r="RU7" s="2"/>
      <c r="RV7" s="2"/>
      <c r="RW7" s="2"/>
      <c r="RX7" s="2"/>
      <c r="RY7" s="2"/>
      <c r="RZ7" s="2"/>
      <c r="SA7" s="2"/>
      <c r="SB7" s="2"/>
      <c r="SC7" s="2"/>
      <c r="SD7" s="2"/>
      <c r="SE7" s="2"/>
      <c r="SF7" s="2"/>
      <c r="SG7" s="2"/>
      <c r="SH7" s="2"/>
      <c r="SI7" s="2"/>
      <c r="SJ7" s="2"/>
      <c r="SK7" s="2"/>
      <c r="SL7" s="2"/>
      <c r="SM7" s="2"/>
      <c r="SN7" s="2"/>
      <c r="SO7" s="2"/>
      <c r="SP7" s="2"/>
      <c r="SQ7" s="2"/>
      <c r="SR7" s="2"/>
      <c r="SS7" s="2"/>
      <c r="ST7" s="2"/>
      <c r="SU7" s="2"/>
      <c r="SV7" s="2"/>
      <c r="SW7" s="2"/>
      <c r="SX7" s="2"/>
      <c r="SY7" s="2"/>
      <c r="SZ7" s="2"/>
      <c r="TA7" s="2"/>
      <c r="TB7" s="2"/>
      <c r="TC7" s="2"/>
      <c r="TD7" s="2"/>
      <c r="TE7" s="2"/>
      <c r="TF7" s="2"/>
      <c r="TG7" s="2"/>
      <c r="TH7" s="2"/>
      <c r="TI7" s="2"/>
      <c r="TJ7" s="2"/>
      <c r="TK7" s="2"/>
      <c r="TL7" s="2"/>
      <c r="TM7" s="2"/>
      <c r="TN7" s="2"/>
      <c r="TO7" s="2"/>
      <c r="TP7" s="2"/>
      <c r="TQ7" s="2"/>
      <c r="TR7" s="2"/>
      <c r="TS7" s="2"/>
      <c r="TT7" s="2"/>
      <c r="TU7" s="2"/>
      <c r="TV7" s="2"/>
      <c r="TW7" s="2"/>
      <c r="TX7" s="2"/>
      <c r="TY7" s="2"/>
      <c r="TZ7" s="2"/>
      <c r="UA7" s="2"/>
      <c r="UB7" s="2"/>
      <c r="UC7" s="2"/>
      <c r="UD7" s="2"/>
      <c r="UE7" s="2"/>
      <c r="UF7" s="2"/>
      <c r="UG7" s="2"/>
      <c r="UH7" s="2"/>
      <c r="UI7" s="2"/>
      <c r="UJ7" s="2"/>
      <c r="UK7" s="2"/>
      <c r="UL7" s="2"/>
      <c r="UM7" s="2"/>
      <c r="UN7" s="2"/>
      <c r="UO7" s="2"/>
      <c r="UP7" s="2"/>
      <c r="UQ7" s="2"/>
      <c r="UR7" s="2"/>
      <c r="US7" s="2"/>
      <c r="UT7" s="2"/>
      <c r="UU7" s="2"/>
      <c r="UV7" s="2"/>
      <c r="UW7" s="2"/>
      <c r="UX7" s="2"/>
      <c r="UY7" s="2"/>
      <c r="UZ7" s="2"/>
      <c r="VA7" s="2"/>
      <c r="VB7" s="2"/>
      <c r="VC7" s="2"/>
      <c r="VD7" s="2"/>
      <c r="VE7" s="2"/>
      <c r="VF7" s="2"/>
      <c r="VG7" s="2"/>
      <c r="VH7" s="2"/>
      <c r="VI7" s="2"/>
      <c r="VJ7" s="2"/>
      <c r="VK7" s="2"/>
      <c r="VL7" s="2"/>
      <c r="VM7" s="2"/>
      <c r="VN7" s="2"/>
      <c r="VO7" s="2"/>
      <c r="VP7" s="2"/>
      <c r="VQ7" s="2"/>
      <c r="VR7" s="2"/>
      <c r="VS7" s="2"/>
      <c r="VT7" s="2"/>
      <c r="VU7" s="2"/>
      <c r="VV7" s="2"/>
      <c r="VW7" s="2"/>
      <c r="VX7" s="2"/>
      <c r="VY7" s="2"/>
      <c r="VZ7" s="2"/>
      <c r="WA7" s="2"/>
      <c r="WB7" s="2"/>
      <c r="WC7" s="2"/>
      <c r="WD7" s="2"/>
      <c r="WE7" s="2"/>
      <c r="WF7" s="2"/>
      <c r="WG7" s="2"/>
      <c r="WH7" s="2"/>
      <c r="WI7" s="2"/>
      <c r="WJ7" s="2"/>
      <c r="WK7" s="2"/>
      <c r="WL7" s="2"/>
      <c r="WM7" s="2"/>
      <c r="WN7" s="2"/>
      <c r="WO7" s="2"/>
      <c r="WP7" s="2"/>
      <c r="WQ7" s="2"/>
      <c r="WR7" s="2"/>
      <c r="WS7" s="2"/>
      <c r="WT7" s="2"/>
      <c r="WU7" s="2"/>
      <c r="WV7" s="2"/>
      <c r="WW7" s="2"/>
      <c r="WX7" s="2"/>
      <c r="WY7" s="2"/>
      <c r="WZ7" s="2"/>
      <c r="XA7" s="2"/>
      <c r="XB7" s="2"/>
      <c r="XC7" s="2"/>
      <c r="XD7" s="2"/>
      <c r="XE7" s="2"/>
      <c r="XF7" s="2"/>
      <c r="XG7" s="2"/>
      <c r="XH7" s="2"/>
      <c r="XI7" s="2"/>
      <c r="XJ7" s="2"/>
      <c r="XK7" s="2"/>
      <c r="XL7" s="2"/>
      <c r="XM7" s="2"/>
      <c r="XN7" s="2"/>
      <c r="XO7" s="2"/>
      <c r="XP7" s="2"/>
      <c r="XQ7" s="2"/>
      <c r="XR7" s="2"/>
      <c r="XS7" s="2"/>
      <c r="XT7" s="2"/>
      <c r="XU7" s="2"/>
      <c r="XV7" s="2"/>
      <c r="XW7" s="2"/>
      <c r="XX7" s="2"/>
      <c r="XY7" s="2"/>
      <c r="XZ7" s="2"/>
      <c r="YA7" s="2"/>
      <c r="YB7" s="2"/>
      <c r="YC7" s="2"/>
      <c r="YD7" s="2"/>
      <c r="YE7" s="2"/>
      <c r="YF7" s="2"/>
      <c r="YG7" s="2"/>
      <c r="YH7" s="2"/>
      <c r="YI7" s="2"/>
      <c r="YJ7" s="2"/>
      <c r="YK7" s="2"/>
      <c r="YL7" s="2"/>
      <c r="YM7" s="2"/>
      <c r="YN7" s="2"/>
      <c r="YO7" s="2"/>
      <c r="YP7" s="2"/>
      <c r="YQ7" s="2"/>
      <c r="YR7" s="2"/>
      <c r="YS7" s="2"/>
      <c r="YT7" s="2"/>
      <c r="YU7" s="2"/>
      <c r="YV7" s="2"/>
      <c r="YW7" s="2"/>
      <c r="YX7" s="2"/>
      <c r="YY7" s="2"/>
      <c r="YZ7" s="2"/>
      <c r="ZA7" s="2"/>
      <c r="ZB7" s="2"/>
      <c r="ZC7" s="2"/>
      <c r="ZD7" s="2"/>
      <c r="ZE7" s="2"/>
      <c r="ZF7" s="2"/>
      <c r="ZG7" s="2"/>
      <c r="ZH7" s="2"/>
      <c r="ZI7" s="2"/>
      <c r="ZJ7" s="2"/>
      <c r="ZK7" s="2"/>
      <c r="ZL7" s="2"/>
      <c r="ZM7" s="2"/>
      <c r="ZN7" s="2"/>
      <c r="ZO7" s="2"/>
      <c r="ZP7" s="2"/>
      <c r="ZQ7" s="2"/>
      <c r="ZR7" s="2"/>
      <c r="ZS7" s="2"/>
      <c r="ZT7" s="2"/>
      <c r="ZU7" s="2"/>
      <c r="ZV7" s="2"/>
      <c r="ZW7" s="2"/>
      <c r="ZX7" s="2"/>
      <c r="ZY7" s="2"/>
      <c r="ZZ7" s="2"/>
      <c r="AAA7" s="2"/>
      <c r="AAB7" s="2"/>
      <c r="AAC7" s="2"/>
      <c r="AAD7" s="2"/>
      <c r="AAE7" s="2"/>
      <c r="AAF7" s="2"/>
      <c r="AAG7" s="2"/>
      <c r="AAH7" s="2"/>
      <c r="AAI7" s="2"/>
      <c r="AAJ7" s="2"/>
      <c r="AAK7" s="2"/>
      <c r="AAL7" s="2"/>
      <c r="AAM7" s="2"/>
      <c r="AAN7" s="2"/>
      <c r="AAO7" s="2"/>
      <c r="AAP7" s="2"/>
      <c r="AAQ7" s="2"/>
      <c r="AAR7" s="2"/>
      <c r="AAS7" s="2"/>
      <c r="AAT7" s="2"/>
      <c r="AAU7" s="2"/>
      <c r="AAV7" s="2"/>
      <c r="AAW7" s="2"/>
      <c r="AAX7" s="2"/>
      <c r="AAY7" s="2"/>
      <c r="AAZ7" s="2"/>
      <c r="ABA7" s="2"/>
      <c r="ABB7" s="2"/>
      <c r="ABC7" s="2"/>
      <c r="ABD7" s="2"/>
      <c r="ABE7" s="2"/>
      <c r="ABF7" s="2"/>
      <c r="ABG7" s="2"/>
      <c r="ABH7" s="2"/>
      <c r="ABI7" s="2"/>
      <c r="ABJ7" s="2"/>
      <c r="ABK7" s="2"/>
      <c r="ABL7" s="2"/>
      <c r="ABM7" s="2"/>
      <c r="ABN7" s="2"/>
      <c r="ABO7" s="2"/>
      <c r="ABP7" s="2"/>
      <c r="ABQ7" s="2"/>
      <c r="ABR7" s="2"/>
      <c r="ABS7" s="2"/>
      <c r="ABT7" s="2"/>
      <c r="ABU7" s="2"/>
      <c r="ABV7" s="2"/>
      <c r="ABW7" s="2"/>
      <c r="ABX7" s="2"/>
      <c r="ABY7" s="2"/>
      <c r="ABZ7" s="2"/>
      <c r="ACA7" s="2"/>
      <c r="ACB7" s="2"/>
      <c r="ACC7" s="2"/>
      <c r="ACD7" s="2"/>
      <c r="ACE7" s="2"/>
      <c r="ACF7" s="2"/>
      <c r="ACG7" s="2"/>
      <c r="ACH7" s="2"/>
      <c r="ACI7" s="2"/>
      <c r="ACJ7" s="2"/>
      <c r="ACK7" s="2"/>
      <c r="ACL7" s="2"/>
      <c r="ACM7" s="2"/>
      <c r="ACN7" s="2"/>
      <c r="ACO7" s="2"/>
      <c r="ACP7" s="2"/>
      <c r="ACQ7" s="2"/>
      <c r="ACR7" s="2"/>
      <c r="ACS7" s="2"/>
      <c r="ACT7" s="2"/>
      <c r="ACU7" s="2"/>
      <c r="ACV7" s="2"/>
      <c r="ACW7" s="2"/>
      <c r="ACX7" s="2"/>
      <c r="ACY7" s="2"/>
      <c r="ACZ7" s="2"/>
      <c r="ADA7" s="2"/>
      <c r="ADB7" s="2"/>
      <c r="ADC7" s="2"/>
      <c r="ADD7" s="2"/>
      <c r="ADE7" s="2"/>
      <c r="ADF7" s="2"/>
      <c r="ADG7" s="2"/>
      <c r="ADH7" s="2"/>
      <c r="ADI7" s="2"/>
      <c r="ADJ7" s="2"/>
      <c r="ADK7" s="2"/>
      <c r="ADL7" s="2"/>
      <c r="ADM7" s="2"/>
      <c r="ADN7" s="2"/>
      <c r="ADO7" s="2"/>
      <c r="ADP7" s="2"/>
      <c r="ADQ7" s="2"/>
      <c r="ADR7" s="2"/>
      <c r="ADS7" s="2"/>
      <c r="ADT7" s="2"/>
      <c r="ADU7" s="2"/>
      <c r="ADV7" s="2"/>
      <c r="ADW7" s="2"/>
      <c r="ADX7" s="2"/>
      <c r="ADY7" s="2"/>
      <c r="ADZ7" s="2"/>
      <c r="AEA7" s="2"/>
      <c r="AEB7" s="2"/>
      <c r="AEC7" s="2"/>
      <c r="AED7" s="2"/>
      <c r="AEE7" s="2"/>
      <c r="AEF7" s="2"/>
      <c r="AEG7" s="2"/>
      <c r="AEH7" s="2"/>
      <c r="AEI7" s="2"/>
      <c r="AEJ7" s="2"/>
      <c r="AEK7" s="2"/>
      <c r="AEL7" s="2"/>
      <c r="AEM7" s="2"/>
      <c r="AEN7" s="2"/>
      <c r="AEO7" s="2"/>
      <c r="AEP7" s="2"/>
      <c r="AEQ7" s="2"/>
      <c r="AER7" s="2"/>
      <c r="AES7" s="2"/>
      <c r="AET7" s="2"/>
      <c r="AEU7" s="2"/>
      <c r="AEV7" s="2"/>
      <c r="AEW7" s="2"/>
      <c r="AEX7" s="2"/>
      <c r="AEY7" s="2"/>
      <c r="AEZ7" s="2"/>
      <c r="AFA7" s="2"/>
      <c r="AFB7" s="2"/>
      <c r="AFC7" s="2"/>
      <c r="AFD7" s="2"/>
      <c r="AFE7" s="2"/>
      <c r="AFF7" s="2"/>
      <c r="AFG7" s="2"/>
      <c r="AFH7" s="2"/>
      <c r="AFI7" s="2"/>
      <c r="AFJ7" s="2"/>
      <c r="AFK7" s="2"/>
      <c r="AFL7" s="2"/>
      <c r="AFM7" s="2"/>
      <c r="AFN7" s="2"/>
      <c r="AFO7" s="2"/>
      <c r="AFP7" s="2"/>
      <c r="AFQ7" s="2"/>
      <c r="AFR7" s="2"/>
      <c r="AFS7" s="2"/>
      <c r="AFT7" s="2"/>
      <c r="AFU7" s="2"/>
      <c r="AFV7" s="2"/>
      <c r="AFW7" s="2"/>
      <c r="AFX7" s="2"/>
      <c r="AFY7" s="2"/>
      <c r="AFZ7" s="2"/>
      <c r="AGA7" s="2"/>
      <c r="AGB7" s="2"/>
      <c r="AGC7" s="2"/>
      <c r="AGD7" s="2"/>
      <c r="AGE7" s="2"/>
      <c r="AGF7" s="2"/>
      <c r="AGG7" s="2"/>
      <c r="AGH7" s="2"/>
      <c r="AGI7" s="2"/>
      <c r="AGJ7" s="2"/>
      <c r="AGK7" s="2"/>
      <c r="AGL7" s="2"/>
      <c r="AGM7" s="2"/>
      <c r="AGN7" s="2"/>
      <c r="AGO7" s="2"/>
      <c r="AGP7" s="2"/>
      <c r="AGQ7" s="2"/>
      <c r="AGR7" s="2"/>
      <c r="AGS7" s="2"/>
      <c r="AGT7" s="2"/>
      <c r="AGU7" s="2"/>
      <c r="AGV7" s="2"/>
      <c r="AGW7" s="2"/>
      <c r="AGX7" s="2"/>
      <c r="AGY7" s="2"/>
      <c r="AGZ7" s="2"/>
      <c r="AHA7" s="2"/>
      <c r="AHB7" s="2"/>
      <c r="AHC7" s="2"/>
      <c r="AHD7" s="2"/>
      <c r="AHE7" s="2"/>
      <c r="AHF7" s="2"/>
      <c r="AHG7" s="2"/>
      <c r="AHH7" s="2"/>
      <c r="AHI7" s="2"/>
      <c r="AHJ7" s="2"/>
      <c r="AHK7" s="2"/>
      <c r="AHL7" s="2"/>
      <c r="AHM7" s="2"/>
      <c r="AHN7" s="2"/>
      <c r="AHO7" s="2"/>
      <c r="AHP7" s="2"/>
      <c r="AHQ7" s="2"/>
      <c r="AHR7" s="2"/>
      <c r="AHS7" s="2"/>
      <c r="AHT7" s="2"/>
      <c r="AHU7" s="2"/>
      <c r="AHV7" s="2"/>
      <c r="AHW7" s="2"/>
      <c r="AHX7" s="2"/>
      <c r="AHY7" s="2"/>
      <c r="AHZ7" s="2"/>
    </row>
    <row r="8" spans="1:910" s="4" customFormat="1" ht="19.5">
      <c r="A8" s="1"/>
      <c r="B8" s="54" t="s">
        <v>7</v>
      </c>
      <c r="C8" s="2"/>
      <c r="D8" s="55">
        <v>44292</v>
      </c>
      <c r="E8" s="55">
        <v>44292</v>
      </c>
      <c r="F8" s="55">
        <v>44292</v>
      </c>
      <c r="G8" s="55">
        <v>44292</v>
      </c>
      <c r="H8" s="55">
        <v>44293</v>
      </c>
      <c r="I8" s="55">
        <v>44293</v>
      </c>
      <c r="J8" s="55">
        <v>44293</v>
      </c>
      <c r="K8" s="55">
        <v>44293</v>
      </c>
      <c r="L8" s="55">
        <v>44294</v>
      </c>
      <c r="M8" s="55">
        <v>44294</v>
      </c>
      <c r="N8" s="55">
        <v>44294</v>
      </c>
      <c r="O8" s="55">
        <v>44294</v>
      </c>
      <c r="P8" s="55">
        <v>44294</v>
      </c>
      <c r="Q8" s="55">
        <v>44295</v>
      </c>
      <c r="R8" s="55">
        <v>44295</v>
      </c>
      <c r="S8" s="55">
        <v>44299</v>
      </c>
      <c r="T8" s="55">
        <v>44299</v>
      </c>
      <c r="U8" s="55">
        <v>44299</v>
      </c>
      <c r="V8" s="55">
        <v>44299</v>
      </c>
      <c r="W8" s="55">
        <v>44299</v>
      </c>
      <c r="X8" s="55">
        <v>44300</v>
      </c>
      <c r="Y8" s="55">
        <v>44300</v>
      </c>
      <c r="Z8" s="55">
        <v>44300</v>
      </c>
      <c r="AA8" s="55">
        <v>44300</v>
      </c>
      <c r="AB8" s="55">
        <v>44300</v>
      </c>
      <c r="AC8" s="55">
        <v>44301</v>
      </c>
      <c r="AD8" s="55">
        <v>44301</v>
      </c>
      <c r="AE8" s="55">
        <v>44301</v>
      </c>
      <c r="AF8" s="55">
        <v>44301</v>
      </c>
      <c r="AG8" s="55">
        <v>44301</v>
      </c>
      <c r="AH8" s="55">
        <v>44305</v>
      </c>
      <c r="AI8" s="55">
        <v>44301</v>
      </c>
      <c r="AJ8" s="55">
        <v>44305</v>
      </c>
      <c r="AK8" s="55">
        <v>44305</v>
      </c>
      <c r="AL8" s="55">
        <v>44305</v>
      </c>
      <c r="AM8" s="55">
        <v>44306</v>
      </c>
      <c r="AN8" s="55">
        <v>44306</v>
      </c>
      <c r="AO8" s="55">
        <v>44306</v>
      </c>
      <c r="AP8" s="55">
        <v>44306</v>
      </c>
      <c r="AQ8" s="55">
        <v>44306</v>
      </c>
      <c r="AR8" s="55">
        <v>44306</v>
      </c>
      <c r="AS8" s="55">
        <v>44307</v>
      </c>
      <c r="AT8" s="55">
        <v>44307</v>
      </c>
      <c r="AU8" s="55">
        <v>44307</v>
      </c>
      <c r="AV8" s="55">
        <v>44307</v>
      </c>
      <c r="AW8" s="55">
        <v>44307</v>
      </c>
      <c r="AX8" s="55">
        <v>44307</v>
      </c>
      <c r="AY8" s="55">
        <v>44307</v>
      </c>
      <c r="AZ8" s="55">
        <v>44307</v>
      </c>
      <c r="BA8" s="55">
        <v>44308</v>
      </c>
      <c r="BB8" s="55">
        <v>44308</v>
      </c>
      <c r="BC8" s="55">
        <v>44308</v>
      </c>
      <c r="BD8" s="55">
        <v>44308</v>
      </c>
      <c r="BE8" s="55">
        <v>44308</v>
      </c>
      <c r="BF8" s="55">
        <v>44308</v>
      </c>
      <c r="BG8" s="55">
        <v>44308</v>
      </c>
      <c r="BH8" s="55">
        <v>44313</v>
      </c>
      <c r="BI8" s="55">
        <v>44313</v>
      </c>
      <c r="BJ8" s="55">
        <v>44313</v>
      </c>
      <c r="BK8" s="55">
        <v>44313</v>
      </c>
      <c r="BL8" s="55">
        <v>44313</v>
      </c>
      <c r="BM8" s="55">
        <v>44313</v>
      </c>
      <c r="BN8" s="55">
        <v>44321</v>
      </c>
      <c r="BO8" s="55">
        <v>44321</v>
      </c>
      <c r="BP8" s="55">
        <v>44321</v>
      </c>
      <c r="BQ8" s="55">
        <v>44321</v>
      </c>
      <c r="BR8" s="55">
        <v>44321</v>
      </c>
      <c r="BS8" s="55">
        <v>44321</v>
      </c>
      <c r="BT8" s="55">
        <v>44321</v>
      </c>
      <c r="BU8" s="55">
        <v>44321</v>
      </c>
      <c r="BV8" s="55">
        <v>44321</v>
      </c>
      <c r="BW8" s="55">
        <v>44320</v>
      </c>
      <c r="BX8" s="55">
        <v>44320</v>
      </c>
      <c r="BY8" s="55">
        <v>44320</v>
      </c>
      <c r="BZ8" s="55">
        <v>44320</v>
      </c>
      <c r="CA8" s="55">
        <v>44320</v>
      </c>
      <c r="CB8" s="55">
        <v>44320</v>
      </c>
      <c r="CC8" s="55">
        <v>44319</v>
      </c>
      <c r="CD8" s="55">
        <v>44319</v>
      </c>
      <c r="CE8" s="55">
        <v>44319</v>
      </c>
      <c r="CF8" s="55">
        <v>44315</v>
      </c>
      <c r="CG8" s="55">
        <v>44315</v>
      </c>
      <c r="CH8" s="55">
        <v>44315</v>
      </c>
      <c r="CI8" s="55">
        <v>44315</v>
      </c>
      <c r="CJ8" s="55">
        <v>44314</v>
      </c>
      <c r="CK8" s="55">
        <v>44314</v>
      </c>
      <c r="CL8" s="55">
        <v>44314</v>
      </c>
      <c r="CM8" s="55">
        <v>44314</v>
      </c>
      <c r="CN8" s="55">
        <v>44314</v>
      </c>
      <c r="CO8" s="55">
        <v>44314</v>
      </c>
      <c r="CP8" s="55">
        <v>44314</v>
      </c>
      <c r="CQ8" s="55"/>
      <c r="CR8" s="55"/>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HT8" s="2"/>
      <c r="HU8" s="2"/>
      <c r="HV8" s="2"/>
      <c r="HW8" s="2"/>
      <c r="HX8" s="2"/>
      <c r="HY8" s="2"/>
      <c r="HZ8" s="2"/>
      <c r="IA8" s="2"/>
      <c r="IB8" s="2"/>
      <c r="IC8" s="2"/>
      <c r="ID8" s="2"/>
      <c r="IE8" s="2"/>
      <c r="IF8" s="2"/>
      <c r="IG8" s="2"/>
      <c r="IH8" s="2"/>
      <c r="II8" s="2"/>
      <c r="IJ8" s="2"/>
      <c r="IK8" s="2"/>
      <c r="IL8" s="2"/>
      <c r="IM8" s="2"/>
      <c r="IN8" s="2"/>
      <c r="IO8" s="2"/>
      <c r="IP8" s="2"/>
      <c r="IQ8" s="2"/>
      <c r="IR8" s="2"/>
      <c r="IS8" s="2"/>
      <c r="IT8" s="2"/>
      <c r="IU8" s="2"/>
      <c r="IV8" s="2"/>
      <c r="IW8" s="2"/>
      <c r="IX8" s="2"/>
      <c r="IY8" s="2"/>
      <c r="IZ8" s="2"/>
      <c r="JA8" s="2"/>
      <c r="JB8" s="2"/>
      <c r="JC8" s="2"/>
      <c r="JD8" s="2"/>
      <c r="JE8" s="2"/>
      <c r="JF8" s="2"/>
      <c r="JG8" s="2"/>
      <c r="JH8" s="2"/>
      <c r="JI8" s="2"/>
      <c r="JJ8" s="2"/>
      <c r="JK8" s="2"/>
      <c r="JL8" s="2"/>
      <c r="JM8" s="2"/>
      <c r="JN8" s="2"/>
      <c r="JO8" s="2"/>
      <c r="JP8" s="2"/>
      <c r="JQ8" s="2"/>
      <c r="JR8" s="2"/>
      <c r="JS8" s="2"/>
      <c r="JT8" s="2"/>
      <c r="JU8" s="2"/>
      <c r="JV8" s="2"/>
      <c r="JW8" s="2"/>
      <c r="JX8" s="2"/>
      <c r="JY8" s="2"/>
      <c r="JZ8" s="2"/>
      <c r="KA8" s="2"/>
      <c r="KB8" s="2"/>
      <c r="KC8" s="2"/>
      <c r="KD8" s="2"/>
      <c r="KE8" s="2"/>
      <c r="KF8" s="2"/>
      <c r="KG8" s="2"/>
      <c r="KH8" s="2"/>
      <c r="KI8" s="2"/>
      <c r="KJ8" s="2"/>
      <c r="KK8" s="2"/>
      <c r="KL8" s="2"/>
      <c r="KM8" s="2"/>
      <c r="KN8" s="2"/>
      <c r="KO8" s="2"/>
      <c r="KP8" s="2"/>
      <c r="KQ8" s="2"/>
      <c r="KR8" s="2"/>
      <c r="KS8" s="2"/>
      <c r="KT8" s="2"/>
      <c r="KU8" s="2"/>
      <c r="KV8" s="2"/>
      <c r="KW8" s="2"/>
      <c r="KX8" s="2"/>
      <c r="KY8" s="2"/>
      <c r="KZ8" s="2"/>
      <c r="LA8" s="2"/>
      <c r="LB8" s="2"/>
      <c r="LC8" s="2"/>
      <c r="LD8" s="2"/>
      <c r="LE8" s="2"/>
      <c r="LF8" s="2"/>
      <c r="LG8" s="2"/>
      <c r="LH8" s="2"/>
      <c r="LI8" s="2"/>
      <c r="LJ8" s="2"/>
      <c r="LK8" s="2"/>
      <c r="LL8" s="2"/>
      <c r="LM8" s="2"/>
      <c r="LN8" s="2"/>
      <c r="LO8" s="2"/>
      <c r="LP8" s="2"/>
      <c r="LQ8" s="2"/>
      <c r="LR8" s="2"/>
      <c r="LS8" s="2"/>
      <c r="LT8" s="2"/>
      <c r="LU8" s="2"/>
      <c r="LV8" s="2"/>
      <c r="LW8" s="2"/>
      <c r="LX8" s="2"/>
      <c r="LY8" s="2"/>
      <c r="LZ8" s="2"/>
      <c r="MA8" s="2"/>
      <c r="MB8" s="2"/>
      <c r="MC8" s="2"/>
      <c r="MD8" s="2"/>
      <c r="ME8" s="2"/>
      <c r="MF8" s="2"/>
      <c r="MG8" s="2"/>
      <c r="MH8" s="2"/>
      <c r="MI8" s="2"/>
      <c r="MJ8" s="2"/>
      <c r="MK8" s="2"/>
      <c r="ML8" s="2"/>
      <c r="MM8" s="2"/>
      <c r="MN8" s="2"/>
      <c r="MO8" s="2"/>
      <c r="MP8" s="2"/>
      <c r="MQ8" s="2"/>
      <c r="MR8" s="2"/>
      <c r="MS8" s="2"/>
      <c r="MT8" s="2"/>
      <c r="MU8" s="2"/>
      <c r="MV8" s="2"/>
      <c r="MW8" s="2"/>
      <c r="MX8" s="2"/>
      <c r="MY8" s="2"/>
      <c r="MZ8" s="2"/>
      <c r="NA8" s="2"/>
      <c r="NB8" s="2"/>
      <c r="NC8" s="2"/>
      <c r="ND8" s="2"/>
      <c r="NE8" s="2"/>
      <c r="NF8" s="2"/>
      <c r="NG8" s="2"/>
      <c r="NH8" s="2"/>
      <c r="NI8" s="2"/>
      <c r="NJ8" s="2"/>
      <c r="NK8" s="2"/>
      <c r="NL8" s="2"/>
      <c r="NM8" s="2"/>
      <c r="NN8" s="2"/>
      <c r="NO8" s="2"/>
      <c r="NP8" s="2"/>
      <c r="NQ8" s="2"/>
      <c r="NR8" s="2"/>
      <c r="NS8" s="2"/>
      <c r="NT8" s="2"/>
      <c r="NU8" s="2"/>
      <c r="NV8" s="2"/>
      <c r="NW8" s="2"/>
      <c r="NX8" s="2"/>
      <c r="NY8" s="2"/>
      <c r="NZ8" s="2"/>
      <c r="OA8" s="2"/>
      <c r="OB8" s="2"/>
      <c r="OC8" s="2"/>
      <c r="OD8" s="2"/>
      <c r="OE8" s="2"/>
      <c r="OF8" s="2"/>
      <c r="OG8" s="2"/>
      <c r="OH8" s="2"/>
      <c r="OI8" s="2"/>
      <c r="OJ8" s="2"/>
      <c r="OK8" s="2"/>
      <c r="OL8" s="2"/>
      <c r="OM8" s="2"/>
      <c r="ON8" s="2"/>
      <c r="OO8" s="2"/>
      <c r="OP8" s="2"/>
      <c r="OQ8" s="2"/>
      <c r="OR8" s="2"/>
      <c r="OS8" s="2"/>
      <c r="OT8" s="2"/>
      <c r="OU8" s="2"/>
      <c r="OV8" s="2"/>
      <c r="OW8" s="2"/>
      <c r="OX8" s="2"/>
      <c r="OY8" s="2"/>
      <c r="OZ8" s="2"/>
      <c r="PA8" s="2"/>
      <c r="PB8" s="2"/>
      <c r="PC8" s="2"/>
      <c r="PD8" s="2"/>
      <c r="PE8" s="2"/>
      <c r="PF8" s="2"/>
      <c r="PG8" s="2"/>
      <c r="PH8" s="2"/>
      <c r="PI8" s="2"/>
      <c r="PJ8" s="2"/>
      <c r="PK8" s="2"/>
      <c r="PL8" s="2"/>
      <c r="PM8" s="2"/>
      <c r="PN8" s="2"/>
      <c r="PO8" s="2"/>
      <c r="PP8" s="2"/>
      <c r="PQ8" s="2"/>
      <c r="PR8" s="2"/>
      <c r="PS8" s="2"/>
      <c r="PT8" s="2"/>
      <c r="PU8" s="2"/>
      <c r="PV8" s="2"/>
      <c r="PW8" s="2"/>
      <c r="PX8" s="2"/>
      <c r="PY8" s="2"/>
      <c r="PZ8" s="2"/>
      <c r="QA8" s="2"/>
      <c r="QB8" s="2"/>
      <c r="QC8" s="2"/>
      <c r="QD8" s="2"/>
      <c r="QE8" s="2"/>
      <c r="QF8" s="2"/>
      <c r="QG8" s="2"/>
      <c r="QH8" s="2"/>
      <c r="QI8" s="2"/>
      <c r="QJ8" s="2"/>
      <c r="QK8" s="2"/>
      <c r="QL8" s="2"/>
      <c r="QM8" s="2"/>
      <c r="QN8" s="2"/>
      <c r="QO8" s="2"/>
      <c r="QP8" s="2"/>
      <c r="QQ8" s="2"/>
      <c r="QR8" s="2"/>
      <c r="QS8" s="2"/>
      <c r="QT8" s="2"/>
      <c r="QU8" s="2"/>
      <c r="QV8" s="2"/>
      <c r="QW8" s="2"/>
      <c r="QX8" s="2"/>
      <c r="QY8" s="2"/>
      <c r="QZ8" s="2"/>
      <c r="RA8" s="2"/>
      <c r="RB8" s="2"/>
      <c r="RC8" s="2"/>
      <c r="RD8" s="2"/>
      <c r="RE8" s="2"/>
      <c r="RF8" s="2"/>
      <c r="RG8" s="2"/>
      <c r="RH8" s="2"/>
      <c r="RI8" s="2"/>
      <c r="RJ8" s="2"/>
      <c r="RK8" s="2"/>
      <c r="RL8" s="2"/>
      <c r="RM8" s="2"/>
      <c r="RN8" s="2"/>
      <c r="RO8" s="2"/>
      <c r="RP8" s="2"/>
      <c r="RQ8" s="2"/>
      <c r="RR8" s="2"/>
      <c r="RS8" s="2"/>
      <c r="RT8" s="2"/>
      <c r="RU8" s="2"/>
      <c r="RV8" s="2"/>
      <c r="RW8" s="2"/>
      <c r="RX8" s="2"/>
      <c r="RY8" s="2"/>
      <c r="RZ8" s="2"/>
      <c r="SA8" s="2"/>
      <c r="SB8" s="2"/>
      <c r="SC8" s="2"/>
      <c r="SD8" s="2"/>
      <c r="SE8" s="2"/>
      <c r="SF8" s="2"/>
      <c r="SG8" s="2"/>
      <c r="SH8" s="2"/>
      <c r="SI8" s="2"/>
      <c r="SJ8" s="2"/>
      <c r="SK8" s="2"/>
      <c r="SL8" s="2"/>
      <c r="SM8" s="2"/>
      <c r="SN8" s="2"/>
      <c r="SO8" s="2"/>
      <c r="SP8" s="2"/>
      <c r="SQ8" s="2"/>
      <c r="SR8" s="2"/>
      <c r="SS8" s="2"/>
      <c r="ST8" s="2"/>
      <c r="SU8" s="2"/>
      <c r="SV8" s="2"/>
      <c r="SW8" s="2"/>
      <c r="SX8" s="2"/>
      <c r="SY8" s="2"/>
      <c r="SZ8" s="2"/>
      <c r="TA8" s="2"/>
      <c r="TB8" s="2"/>
      <c r="TC8" s="2"/>
      <c r="TD8" s="2"/>
      <c r="TE8" s="2"/>
      <c r="TF8" s="2"/>
      <c r="TG8" s="2"/>
      <c r="TH8" s="2"/>
      <c r="TI8" s="2"/>
      <c r="TJ8" s="2"/>
      <c r="TK8" s="2"/>
      <c r="TL8" s="2"/>
      <c r="TM8" s="2"/>
      <c r="TN8" s="2"/>
      <c r="TO8" s="2"/>
      <c r="TP8" s="2"/>
      <c r="TQ8" s="2"/>
      <c r="TR8" s="2"/>
      <c r="TS8" s="2"/>
      <c r="TT8" s="2"/>
      <c r="TU8" s="2"/>
      <c r="TV8" s="2"/>
      <c r="TW8" s="2"/>
      <c r="TX8" s="2"/>
      <c r="TY8" s="2"/>
      <c r="TZ8" s="2"/>
      <c r="UA8" s="2"/>
      <c r="UB8" s="2"/>
      <c r="UC8" s="2"/>
      <c r="UD8" s="2"/>
      <c r="UE8" s="2"/>
      <c r="UF8" s="2"/>
      <c r="UG8" s="2"/>
      <c r="UH8" s="2"/>
      <c r="UI8" s="2"/>
      <c r="UJ8" s="2"/>
      <c r="UK8" s="2"/>
      <c r="UL8" s="2"/>
      <c r="UM8" s="2"/>
      <c r="UN8" s="2"/>
      <c r="UO8" s="2"/>
      <c r="UP8" s="2"/>
      <c r="UQ8" s="2"/>
      <c r="UR8" s="2"/>
      <c r="US8" s="2"/>
      <c r="UT8" s="2"/>
      <c r="UU8" s="2"/>
      <c r="UV8" s="2"/>
      <c r="UW8" s="2"/>
      <c r="UX8" s="2"/>
      <c r="UY8" s="2"/>
      <c r="UZ8" s="2"/>
      <c r="VA8" s="2"/>
      <c r="VB8" s="2"/>
      <c r="VC8" s="2"/>
      <c r="VD8" s="2"/>
      <c r="VE8" s="2"/>
      <c r="VF8" s="2"/>
      <c r="VG8" s="2"/>
      <c r="VH8" s="2"/>
      <c r="VI8" s="2"/>
      <c r="VJ8" s="2"/>
      <c r="VK8" s="2"/>
      <c r="VL8" s="2"/>
      <c r="VM8" s="2"/>
      <c r="VN8" s="2"/>
      <c r="VO8" s="2"/>
      <c r="VP8" s="2"/>
      <c r="VQ8" s="2"/>
      <c r="VR8" s="2"/>
      <c r="VS8" s="2"/>
      <c r="VT8" s="2"/>
      <c r="VU8" s="2"/>
      <c r="VV8" s="2"/>
      <c r="VW8" s="2"/>
      <c r="VX8" s="2"/>
      <c r="VY8" s="2"/>
      <c r="VZ8" s="2"/>
      <c r="WA8" s="2"/>
      <c r="WB8" s="2"/>
      <c r="WC8" s="2"/>
      <c r="WD8" s="2"/>
      <c r="WE8" s="2"/>
      <c r="WF8" s="2"/>
      <c r="WG8" s="2"/>
      <c r="WH8" s="2"/>
      <c r="WI8" s="2"/>
      <c r="WJ8" s="2"/>
      <c r="WK8" s="2"/>
      <c r="WL8" s="2"/>
      <c r="WM8" s="2"/>
      <c r="WN8" s="2"/>
      <c r="WO8" s="2"/>
      <c r="WP8" s="2"/>
      <c r="WQ8" s="2"/>
      <c r="WR8" s="2"/>
      <c r="WS8" s="2"/>
      <c r="WT8" s="2"/>
      <c r="WU8" s="2"/>
      <c r="WV8" s="2"/>
      <c r="WW8" s="2"/>
      <c r="WX8" s="2"/>
      <c r="WY8" s="2"/>
      <c r="WZ8" s="2"/>
      <c r="XA8" s="2"/>
      <c r="XB8" s="2"/>
      <c r="XC8" s="2"/>
      <c r="XD8" s="2"/>
      <c r="XE8" s="2"/>
      <c r="XF8" s="2"/>
      <c r="XG8" s="2"/>
      <c r="XH8" s="2"/>
      <c r="XI8" s="2"/>
      <c r="XJ8" s="2"/>
      <c r="XK8" s="2"/>
      <c r="XL8" s="2"/>
      <c r="XM8" s="2"/>
      <c r="XN8" s="2"/>
      <c r="XO8" s="2"/>
      <c r="XP8" s="2"/>
      <c r="XQ8" s="2"/>
      <c r="XR8" s="2"/>
      <c r="XS8" s="2"/>
      <c r="XT8" s="2"/>
      <c r="XU8" s="2"/>
      <c r="XV8" s="2"/>
      <c r="XW8" s="2"/>
      <c r="XX8" s="2"/>
      <c r="XY8" s="2"/>
      <c r="XZ8" s="2"/>
      <c r="YA8" s="2"/>
      <c r="YB8" s="2"/>
      <c r="YC8" s="2"/>
      <c r="YD8" s="2"/>
      <c r="YE8" s="2"/>
      <c r="YF8" s="2"/>
      <c r="YG8" s="2"/>
      <c r="YH8" s="2"/>
      <c r="YI8" s="2"/>
      <c r="YJ8" s="2"/>
      <c r="YK8" s="2"/>
      <c r="YL8" s="2"/>
      <c r="YM8" s="2"/>
      <c r="YN8" s="2"/>
      <c r="YO8" s="2"/>
      <c r="YP8" s="2"/>
      <c r="YQ8" s="2"/>
      <c r="YR8" s="2"/>
      <c r="YS8" s="2"/>
      <c r="YT8" s="2"/>
      <c r="YU8" s="2"/>
      <c r="YV8" s="2"/>
      <c r="YW8" s="2"/>
      <c r="YX8" s="2"/>
      <c r="YY8" s="2"/>
      <c r="YZ8" s="2"/>
      <c r="ZA8" s="2"/>
      <c r="ZB8" s="2"/>
      <c r="ZC8" s="2"/>
      <c r="ZD8" s="2"/>
      <c r="ZE8" s="2"/>
      <c r="ZF8" s="2"/>
      <c r="ZG8" s="2"/>
      <c r="ZH8" s="2"/>
      <c r="ZI8" s="2"/>
      <c r="ZJ8" s="2"/>
      <c r="ZK8" s="2"/>
      <c r="ZL8" s="2"/>
      <c r="ZM8" s="2"/>
      <c r="ZN8" s="2"/>
      <c r="ZO8" s="2"/>
      <c r="ZP8" s="2"/>
      <c r="ZQ8" s="2"/>
      <c r="ZR8" s="2"/>
      <c r="ZS8" s="2"/>
      <c r="ZT8" s="2"/>
      <c r="ZU8" s="2"/>
      <c r="ZV8" s="2"/>
      <c r="ZW8" s="2"/>
      <c r="ZX8" s="2"/>
      <c r="ZY8" s="2"/>
      <c r="ZZ8" s="2"/>
      <c r="AAA8" s="2"/>
      <c r="AAB8" s="2"/>
      <c r="AAC8" s="2"/>
      <c r="AAD8" s="2"/>
      <c r="AAE8" s="2"/>
      <c r="AAF8" s="2"/>
      <c r="AAG8" s="2"/>
      <c r="AAH8" s="2"/>
      <c r="AAI8" s="2"/>
      <c r="AAJ8" s="2"/>
      <c r="AAK8" s="2"/>
      <c r="AAL8" s="2"/>
      <c r="AAM8" s="2"/>
      <c r="AAN8" s="2"/>
      <c r="AAO8" s="2"/>
      <c r="AAP8" s="2"/>
      <c r="AAQ8" s="2"/>
      <c r="AAR8" s="2"/>
      <c r="AAS8" s="2"/>
      <c r="AAT8" s="2"/>
      <c r="AAU8" s="2"/>
      <c r="AAV8" s="2"/>
      <c r="AAW8" s="2"/>
      <c r="AAX8" s="2"/>
      <c r="AAY8" s="2"/>
      <c r="AAZ8" s="2"/>
      <c r="ABA8" s="2"/>
      <c r="ABB8" s="2"/>
      <c r="ABC8" s="2"/>
      <c r="ABD8" s="2"/>
      <c r="ABE8" s="2"/>
      <c r="ABF8" s="2"/>
      <c r="ABG8" s="2"/>
      <c r="ABH8" s="2"/>
      <c r="ABI8" s="2"/>
      <c r="ABJ8" s="2"/>
      <c r="ABK8" s="2"/>
      <c r="ABL8" s="2"/>
      <c r="ABM8" s="2"/>
      <c r="ABN8" s="2"/>
      <c r="ABO8" s="2"/>
      <c r="ABP8" s="2"/>
      <c r="ABQ8" s="2"/>
      <c r="ABR8" s="2"/>
      <c r="ABS8" s="2"/>
      <c r="ABT8" s="2"/>
      <c r="ABU8" s="2"/>
      <c r="ABV8" s="2"/>
      <c r="ABW8" s="2"/>
      <c r="ABX8" s="2"/>
      <c r="ABY8" s="2"/>
      <c r="ABZ8" s="2"/>
      <c r="ACA8" s="2"/>
      <c r="ACB8" s="2"/>
      <c r="ACC8" s="2"/>
      <c r="ACD8" s="2"/>
      <c r="ACE8" s="2"/>
      <c r="ACF8" s="2"/>
      <c r="ACG8" s="2"/>
      <c r="ACH8" s="2"/>
      <c r="ACI8" s="2"/>
      <c r="ACJ8" s="2"/>
      <c r="ACK8" s="2"/>
      <c r="ACL8" s="2"/>
      <c r="ACM8" s="2"/>
      <c r="ACN8" s="2"/>
      <c r="ACO8" s="2"/>
      <c r="ACP8" s="2"/>
      <c r="ACQ8" s="2"/>
      <c r="ACR8" s="2"/>
      <c r="ACS8" s="2"/>
      <c r="ACT8" s="2"/>
      <c r="ACU8" s="2"/>
      <c r="ACV8" s="2"/>
      <c r="ACW8" s="2"/>
      <c r="ACX8" s="2"/>
      <c r="ACY8" s="2"/>
      <c r="ACZ8" s="2"/>
      <c r="ADA8" s="2"/>
      <c r="ADB8" s="2"/>
      <c r="ADC8" s="2"/>
      <c r="ADD8" s="2"/>
      <c r="ADE8" s="2"/>
      <c r="ADF8" s="2"/>
      <c r="ADG8" s="2"/>
      <c r="ADH8" s="2"/>
      <c r="ADI8" s="2"/>
      <c r="ADJ8" s="2"/>
      <c r="ADK8" s="2"/>
      <c r="ADL8" s="2"/>
      <c r="ADM8" s="2"/>
      <c r="ADN8" s="2"/>
      <c r="ADO8" s="2"/>
      <c r="ADP8" s="2"/>
      <c r="ADQ8" s="2"/>
      <c r="ADR8" s="2"/>
      <c r="ADS8" s="2"/>
      <c r="ADT8" s="2"/>
      <c r="ADU8" s="2"/>
      <c r="ADV8" s="2"/>
      <c r="ADW8" s="2"/>
      <c r="ADX8" s="2"/>
      <c r="ADY8" s="2"/>
      <c r="ADZ8" s="2"/>
      <c r="AEA8" s="2"/>
      <c r="AEB8" s="2"/>
      <c r="AEC8" s="2"/>
      <c r="AED8" s="2"/>
      <c r="AEE8" s="2"/>
      <c r="AEF8" s="2"/>
      <c r="AEG8" s="2"/>
      <c r="AEH8" s="2"/>
      <c r="AEI8" s="2"/>
      <c r="AEJ8" s="2"/>
      <c r="AEK8" s="2"/>
      <c r="AEL8" s="2"/>
      <c r="AEM8" s="2"/>
      <c r="AEN8" s="2"/>
      <c r="AEO8" s="2"/>
      <c r="AEP8" s="2"/>
      <c r="AEQ8" s="2"/>
      <c r="AER8" s="2"/>
      <c r="AES8" s="2"/>
      <c r="AET8" s="2"/>
      <c r="AEU8" s="2"/>
      <c r="AEV8" s="2"/>
      <c r="AEW8" s="2"/>
      <c r="AEX8" s="2"/>
      <c r="AEY8" s="2"/>
      <c r="AEZ8" s="2"/>
      <c r="AFA8" s="2"/>
      <c r="AFB8" s="2"/>
      <c r="AFC8" s="2"/>
      <c r="AFD8" s="2"/>
      <c r="AFE8" s="2"/>
      <c r="AFF8" s="2"/>
      <c r="AFG8" s="2"/>
      <c r="AFH8" s="2"/>
      <c r="AFI8" s="2"/>
      <c r="AFJ8" s="2"/>
      <c r="AFK8" s="2"/>
      <c r="AFL8" s="2"/>
      <c r="AFM8" s="2"/>
      <c r="AFN8" s="2"/>
      <c r="AFO8" s="2"/>
      <c r="AFP8" s="2"/>
      <c r="AFQ8" s="2"/>
      <c r="AFR8" s="2"/>
      <c r="AFS8" s="2"/>
      <c r="AFT8" s="2"/>
      <c r="AFU8" s="2"/>
      <c r="AFV8" s="2"/>
      <c r="AFW8" s="2"/>
      <c r="AFX8" s="2"/>
      <c r="AFY8" s="2"/>
      <c r="AFZ8" s="2"/>
      <c r="AGA8" s="2"/>
      <c r="AGB8" s="2"/>
      <c r="AGC8" s="2"/>
      <c r="AGD8" s="2"/>
      <c r="AGE8" s="2"/>
      <c r="AGF8" s="2"/>
      <c r="AGG8" s="2"/>
      <c r="AGH8" s="2"/>
      <c r="AGI8" s="2"/>
      <c r="AGJ8" s="2"/>
      <c r="AGK8" s="2"/>
      <c r="AGL8" s="2"/>
      <c r="AGM8" s="2"/>
      <c r="AGN8" s="2"/>
      <c r="AGO8" s="2"/>
      <c r="AGP8" s="2"/>
      <c r="AGQ8" s="2"/>
      <c r="AGR8" s="2"/>
      <c r="AGS8" s="2"/>
      <c r="AGT8" s="2"/>
      <c r="AGU8" s="2"/>
      <c r="AGV8" s="2"/>
      <c r="AGW8" s="2"/>
      <c r="AGX8" s="2"/>
      <c r="AGY8" s="2"/>
      <c r="AGZ8" s="2"/>
      <c r="AHA8" s="2"/>
      <c r="AHB8" s="2"/>
      <c r="AHC8" s="2"/>
      <c r="AHD8" s="2"/>
      <c r="AHE8" s="2"/>
      <c r="AHF8" s="2"/>
      <c r="AHG8" s="2"/>
      <c r="AHH8" s="2"/>
      <c r="AHI8" s="2"/>
      <c r="AHJ8" s="2"/>
      <c r="AHK8" s="2"/>
      <c r="AHL8" s="2"/>
      <c r="AHM8" s="2"/>
      <c r="AHN8" s="2"/>
      <c r="AHO8" s="2"/>
      <c r="AHP8" s="2"/>
      <c r="AHQ8" s="2"/>
      <c r="AHR8" s="2"/>
      <c r="AHS8" s="2"/>
      <c r="AHT8" s="2"/>
      <c r="AHU8" s="2"/>
      <c r="AHV8" s="2"/>
      <c r="AHW8" s="2"/>
      <c r="AHX8" s="2"/>
      <c r="AHY8" s="2"/>
      <c r="AHZ8" s="2"/>
    </row>
    <row r="9" spans="1:910" s="4" customFormat="1" ht="19.5">
      <c r="A9" s="1"/>
      <c r="B9" s="54" t="s">
        <v>8</v>
      </c>
      <c r="C9" s="2"/>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c r="BT9" s="3" t="s">
        <v>9</v>
      </c>
      <c r="BU9" s="3" t="s">
        <v>9</v>
      </c>
      <c r="BV9" s="3" t="s">
        <v>9</v>
      </c>
      <c r="BW9" s="3" t="s">
        <v>9</v>
      </c>
      <c r="BX9" s="3" t="s">
        <v>9</v>
      </c>
      <c r="BY9" s="3" t="s">
        <v>9</v>
      </c>
      <c r="BZ9" s="3" t="s">
        <v>9</v>
      </c>
      <c r="CA9" s="3" t="s">
        <v>9</v>
      </c>
      <c r="CB9" s="3" t="s">
        <v>9</v>
      </c>
      <c r="CC9" s="3" t="s">
        <v>9</v>
      </c>
      <c r="CD9" s="3" t="s">
        <v>9</v>
      </c>
      <c r="CE9" s="3" t="s">
        <v>9</v>
      </c>
      <c r="CF9" s="3" t="s">
        <v>9</v>
      </c>
      <c r="CG9" s="3" t="s">
        <v>9</v>
      </c>
      <c r="CH9" s="3" t="s">
        <v>9</v>
      </c>
      <c r="CI9" s="3" t="s">
        <v>9</v>
      </c>
      <c r="CJ9" s="3" t="s">
        <v>9</v>
      </c>
      <c r="CK9" s="3" t="s">
        <v>9</v>
      </c>
      <c r="CL9" s="3" t="s">
        <v>9</v>
      </c>
      <c r="CM9" s="3" t="s">
        <v>9</v>
      </c>
      <c r="CN9" s="3" t="s">
        <v>9</v>
      </c>
      <c r="CO9" s="3" t="s">
        <v>9</v>
      </c>
      <c r="CP9" s="3" t="s">
        <v>9</v>
      </c>
      <c r="CQ9" s="3"/>
      <c r="CR9" s="3"/>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c r="IR9" s="2"/>
      <c r="IS9" s="2"/>
      <c r="IT9" s="2"/>
      <c r="IU9" s="2"/>
      <c r="IV9" s="2"/>
      <c r="IW9" s="2"/>
      <c r="IX9" s="2"/>
      <c r="IY9" s="2"/>
      <c r="IZ9" s="2"/>
      <c r="JA9" s="2"/>
      <c r="JB9" s="2"/>
      <c r="JC9" s="2"/>
      <c r="JD9" s="2"/>
      <c r="JE9" s="2"/>
      <c r="JF9" s="2"/>
      <c r="JG9" s="2"/>
      <c r="JH9" s="2"/>
      <c r="JI9" s="2"/>
      <c r="JJ9" s="2"/>
      <c r="JK9" s="2"/>
      <c r="JL9" s="2"/>
      <c r="JM9" s="2"/>
      <c r="JN9" s="2"/>
      <c r="JO9" s="2"/>
      <c r="JP9" s="2"/>
      <c r="JQ9" s="2"/>
      <c r="JR9" s="2"/>
      <c r="JS9" s="2"/>
      <c r="JT9" s="2"/>
      <c r="JU9" s="2"/>
      <c r="JV9" s="2"/>
      <c r="JW9" s="2"/>
      <c r="JX9" s="2"/>
      <c r="JY9" s="2"/>
      <c r="JZ9" s="2"/>
      <c r="KA9" s="2"/>
      <c r="KB9" s="2"/>
      <c r="KC9" s="2"/>
      <c r="KD9" s="2"/>
      <c r="KE9" s="2"/>
      <c r="KF9" s="2"/>
      <c r="KG9" s="2"/>
      <c r="KH9" s="2"/>
      <c r="KI9" s="2"/>
      <c r="KJ9" s="2"/>
      <c r="KK9" s="2"/>
      <c r="KL9" s="2"/>
      <c r="KM9" s="2"/>
      <c r="KN9" s="2"/>
      <c r="KO9" s="2"/>
      <c r="KP9" s="2"/>
      <c r="KQ9" s="2"/>
      <c r="KR9" s="2"/>
      <c r="KS9" s="2"/>
      <c r="KT9" s="2"/>
      <c r="KU9" s="2"/>
      <c r="KV9" s="2"/>
      <c r="KW9" s="2"/>
      <c r="KX9" s="2"/>
      <c r="KY9" s="2"/>
      <c r="KZ9" s="2"/>
      <c r="LA9" s="2"/>
      <c r="LB9" s="2"/>
      <c r="LC9" s="2"/>
      <c r="LD9" s="2"/>
      <c r="LE9" s="2"/>
      <c r="LF9" s="2"/>
      <c r="LG9" s="2"/>
      <c r="LH9" s="2"/>
      <c r="LI9" s="2"/>
      <c r="LJ9" s="2"/>
      <c r="LK9" s="2"/>
      <c r="LL9" s="2"/>
      <c r="LM9" s="2"/>
      <c r="LN9" s="2"/>
      <c r="LO9" s="2"/>
      <c r="LP9" s="2"/>
      <c r="LQ9" s="2"/>
      <c r="LR9" s="2"/>
      <c r="LS9" s="2"/>
      <c r="LT9" s="2"/>
      <c r="LU9" s="2"/>
      <c r="LV9" s="2"/>
      <c r="LW9" s="2"/>
      <c r="LX9" s="2"/>
      <c r="LY9" s="2"/>
      <c r="LZ9" s="2"/>
      <c r="MA9" s="2"/>
      <c r="MB9" s="2"/>
      <c r="MC9" s="2"/>
      <c r="MD9" s="2"/>
      <c r="ME9" s="2"/>
      <c r="MF9" s="2"/>
      <c r="MG9" s="2"/>
      <c r="MH9" s="2"/>
      <c r="MI9" s="2"/>
      <c r="MJ9" s="2"/>
      <c r="MK9" s="2"/>
      <c r="ML9" s="2"/>
      <c r="MM9" s="2"/>
      <c r="MN9" s="2"/>
      <c r="MO9" s="2"/>
      <c r="MP9" s="2"/>
      <c r="MQ9" s="2"/>
      <c r="MR9" s="2"/>
      <c r="MS9" s="2"/>
      <c r="MT9" s="2"/>
      <c r="MU9" s="2"/>
      <c r="MV9" s="2"/>
      <c r="MW9" s="2"/>
      <c r="MX9" s="2"/>
      <c r="MY9" s="2"/>
      <c r="MZ9" s="2"/>
      <c r="NA9" s="2"/>
      <c r="NB9" s="2"/>
      <c r="NC9" s="2"/>
      <c r="ND9" s="2"/>
      <c r="NE9" s="2"/>
      <c r="NF9" s="2"/>
      <c r="NG9" s="2"/>
      <c r="NH9" s="2"/>
      <c r="NI9" s="2"/>
      <c r="NJ9" s="2"/>
      <c r="NK9" s="2"/>
      <c r="NL9" s="2"/>
      <c r="NM9" s="2"/>
      <c r="NN9" s="2"/>
      <c r="NO9" s="2"/>
      <c r="NP9" s="2"/>
      <c r="NQ9" s="2"/>
      <c r="NR9" s="2"/>
      <c r="NS9" s="2"/>
      <c r="NT9" s="2"/>
      <c r="NU9" s="2"/>
      <c r="NV9" s="2"/>
      <c r="NW9" s="2"/>
      <c r="NX9" s="2"/>
      <c r="NY9" s="2"/>
      <c r="NZ9" s="2"/>
      <c r="OA9" s="2"/>
      <c r="OB9" s="2"/>
      <c r="OC9" s="2"/>
      <c r="OD9" s="2"/>
      <c r="OE9" s="2"/>
      <c r="OF9" s="2"/>
      <c r="OG9" s="2"/>
      <c r="OH9" s="2"/>
      <c r="OI9" s="2"/>
      <c r="OJ9" s="2"/>
      <c r="OK9" s="2"/>
      <c r="OL9" s="2"/>
      <c r="OM9" s="2"/>
      <c r="ON9" s="2"/>
      <c r="OO9" s="2"/>
      <c r="OP9" s="2"/>
      <c r="OQ9" s="2"/>
      <c r="OR9" s="2"/>
      <c r="OS9" s="2"/>
      <c r="OT9" s="2"/>
      <c r="OU9" s="2"/>
      <c r="OV9" s="2"/>
      <c r="OW9" s="2"/>
      <c r="OX9" s="2"/>
      <c r="OY9" s="2"/>
      <c r="OZ9" s="2"/>
      <c r="PA9" s="2"/>
      <c r="PB9" s="2"/>
      <c r="PC9" s="2"/>
      <c r="PD9" s="2"/>
      <c r="PE9" s="2"/>
      <c r="PF9" s="2"/>
      <c r="PG9" s="2"/>
      <c r="PH9" s="2"/>
      <c r="PI9" s="2"/>
      <c r="PJ9" s="2"/>
      <c r="PK9" s="2"/>
      <c r="PL9" s="2"/>
      <c r="PM9" s="2"/>
      <c r="PN9" s="2"/>
      <c r="PO9" s="2"/>
      <c r="PP9" s="2"/>
      <c r="PQ9" s="2"/>
      <c r="PR9" s="2"/>
      <c r="PS9" s="2"/>
      <c r="PT9" s="2"/>
      <c r="PU9" s="2"/>
      <c r="PV9" s="2"/>
      <c r="PW9" s="2"/>
      <c r="PX9" s="2"/>
      <c r="PY9" s="2"/>
      <c r="PZ9" s="2"/>
      <c r="QA9" s="2"/>
      <c r="QB9" s="2"/>
      <c r="QC9" s="2"/>
      <c r="QD9" s="2"/>
      <c r="QE9" s="2"/>
      <c r="QF9" s="2"/>
      <c r="QG9" s="2"/>
      <c r="QH9" s="2"/>
      <c r="QI9" s="2"/>
      <c r="QJ9" s="2"/>
      <c r="QK9" s="2"/>
      <c r="QL9" s="2"/>
      <c r="QM9" s="2"/>
      <c r="QN9" s="2"/>
      <c r="QO9" s="2"/>
      <c r="QP9" s="2"/>
      <c r="QQ9" s="2"/>
      <c r="QR9" s="2"/>
      <c r="QS9" s="2"/>
      <c r="QT9" s="2"/>
      <c r="QU9" s="2"/>
      <c r="QV9" s="2"/>
      <c r="QW9" s="2"/>
      <c r="QX9" s="2"/>
      <c r="QY9" s="2"/>
      <c r="QZ9" s="2"/>
      <c r="RA9" s="2"/>
      <c r="RB9" s="2"/>
      <c r="RC9" s="2"/>
      <c r="RD9" s="2"/>
      <c r="RE9" s="2"/>
      <c r="RF9" s="2"/>
      <c r="RG9" s="2"/>
      <c r="RH9" s="2"/>
      <c r="RI9" s="2"/>
      <c r="RJ9" s="2"/>
      <c r="RK9" s="2"/>
      <c r="RL9" s="2"/>
      <c r="RM9" s="2"/>
      <c r="RN9" s="2"/>
      <c r="RO9" s="2"/>
      <c r="RP9" s="2"/>
      <c r="RQ9" s="2"/>
      <c r="RR9" s="2"/>
      <c r="RS9" s="2"/>
      <c r="RT9" s="2"/>
      <c r="RU9" s="2"/>
      <c r="RV9" s="2"/>
      <c r="RW9" s="2"/>
      <c r="RX9" s="2"/>
      <c r="RY9" s="2"/>
      <c r="RZ9" s="2"/>
      <c r="SA9" s="2"/>
      <c r="SB9" s="2"/>
      <c r="SC9" s="2"/>
      <c r="SD9" s="2"/>
      <c r="SE9" s="2"/>
      <c r="SF9" s="2"/>
      <c r="SG9" s="2"/>
      <c r="SH9" s="2"/>
      <c r="SI9" s="2"/>
      <c r="SJ9" s="2"/>
      <c r="SK9" s="2"/>
      <c r="SL9" s="2"/>
      <c r="SM9" s="2"/>
      <c r="SN9" s="2"/>
      <c r="SO9" s="2"/>
      <c r="SP9" s="2"/>
      <c r="SQ9" s="2"/>
      <c r="SR9" s="2"/>
      <c r="SS9" s="2"/>
      <c r="ST9" s="2"/>
      <c r="SU9" s="2"/>
      <c r="SV9" s="2"/>
      <c r="SW9" s="2"/>
      <c r="SX9" s="2"/>
      <c r="SY9" s="2"/>
      <c r="SZ9" s="2"/>
      <c r="TA9" s="2"/>
      <c r="TB9" s="2"/>
      <c r="TC9" s="2"/>
      <c r="TD9" s="2"/>
      <c r="TE9" s="2"/>
      <c r="TF9" s="2"/>
      <c r="TG9" s="2"/>
      <c r="TH9" s="2"/>
      <c r="TI9" s="2"/>
      <c r="TJ9" s="2"/>
      <c r="TK9" s="2"/>
      <c r="TL9" s="2"/>
      <c r="TM9" s="2"/>
      <c r="TN9" s="2"/>
      <c r="TO9" s="2"/>
      <c r="TP9" s="2"/>
      <c r="TQ9" s="2"/>
      <c r="TR9" s="2"/>
      <c r="TS9" s="2"/>
      <c r="TT9" s="2"/>
      <c r="TU9" s="2"/>
      <c r="TV9" s="2"/>
      <c r="TW9" s="2"/>
      <c r="TX9" s="2"/>
      <c r="TY9" s="2"/>
      <c r="TZ9" s="2"/>
      <c r="UA9" s="2"/>
      <c r="UB9" s="2"/>
      <c r="UC9" s="2"/>
      <c r="UD9" s="2"/>
      <c r="UE9" s="2"/>
      <c r="UF9" s="2"/>
      <c r="UG9" s="2"/>
      <c r="UH9" s="2"/>
      <c r="UI9" s="2"/>
      <c r="UJ9" s="2"/>
      <c r="UK9" s="2"/>
      <c r="UL9" s="2"/>
      <c r="UM9" s="2"/>
      <c r="UN9" s="2"/>
      <c r="UO9" s="2"/>
      <c r="UP9" s="2"/>
      <c r="UQ9" s="2"/>
      <c r="UR9" s="2"/>
      <c r="US9" s="2"/>
      <c r="UT9" s="2"/>
      <c r="UU9" s="2"/>
      <c r="UV9" s="2"/>
      <c r="UW9" s="2"/>
      <c r="UX9" s="2"/>
      <c r="UY9" s="2"/>
      <c r="UZ9" s="2"/>
      <c r="VA9" s="2"/>
      <c r="VB9" s="2"/>
      <c r="VC9" s="2"/>
      <c r="VD9" s="2"/>
      <c r="VE9" s="2"/>
      <c r="VF9" s="2"/>
      <c r="VG9" s="2"/>
      <c r="VH9" s="2"/>
      <c r="VI9" s="2"/>
      <c r="VJ9" s="2"/>
      <c r="VK9" s="2"/>
      <c r="VL9" s="2"/>
      <c r="VM9" s="2"/>
      <c r="VN9" s="2"/>
      <c r="VO9" s="2"/>
      <c r="VP9" s="2"/>
      <c r="VQ9" s="2"/>
      <c r="VR9" s="2"/>
      <c r="VS9" s="2"/>
      <c r="VT9" s="2"/>
      <c r="VU9" s="2"/>
      <c r="VV9" s="2"/>
      <c r="VW9" s="2"/>
      <c r="VX9" s="2"/>
      <c r="VY9" s="2"/>
      <c r="VZ9" s="2"/>
      <c r="WA9" s="2"/>
      <c r="WB9" s="2"/>
      <c r="WC9" s="2"/>
      <c r="WD9" s="2"/>
      <c r="WE9" s="2"/>
      <c r="WF9" s="2"/>
      <c r="WG9" s="2"/>
      <c r="WH9" s="2"/>
      <c r="WI9" s="2"/>
      <c r="WJ9" s="2"/>
      <c r="WK9" s="2"/>
      <c r="WL9" s="2"/>
      <c r="WM9" s="2"/>
      <c r="WN9" s="2"/>
      <c r="WO9" s="2"/>
      <c r="WP9" s="2"/>
      <c r="WQ9" s="2"/>
      <c r="WR9" s="2"/>
      <c r="WS9" s="2"/>
      <c r="WT9" s="2"/>
      <c r="WU9" s="2"/>
      <c r="WV9" s="2"/>
      <c r="WW9" s="2"/>
      <c r="WX9" s="2"/>
      <c r="WY9" s="2"/>
      <c r="WZ9" s="2"/>
      <c r="XA9" s="2"/>
      <c r="XB9" s="2"/>
      <c r="XC9" s="2"/>
      <c r="XD9" s="2"/>
      <c r="XE9" s="2"/>
      <c r="XF9" s="2"/>
      <c r="XG9" s="2"/>
      <c r="XH9" s="2"/>
      <c r="XI9" s="2"/>
      <c r="XJ9" s="2"/>
      <c r="XK9" s="2"/>
      <c r="XL9" s="2"/>
      <c r="XM9" s="2"/>
      <c r="XN9" s="2"/>
      <c r="XO9" s="2"/>
      <c r="XP9" s="2"/>
      <c r="XQ9" s="2"/>
      <c r="XR9" s="2"/>
      <c r="XS9" s="2"/>
      <c r="XT9" s="2"/>
      <c r="XU9" s="2"/>
      <c r="XV9" s="2"/>
      <c r="XW9" s="2"/>
      <c r="XX9" s="2"/>
      <c r="XY9" s="2"/>
      <c r="XZ9" s="2"/>
      <c r="YA9" s="2"/>
      <c r="YB9" s="2"/>
      <c r="YC9" s="2"/>
      <c r="YD9" s="2"/>
      <c r="YE9" s="2"/>
      <c r="YF9" s="2"/>
      <c r="YG9" s="2"/>
      <c r="YH9" s="2"/>
      <c r="YI9" s="2"/>
      <c r="YJ9" s="2"/>
      <c r="YK9" s="2"/>
      <c r="YL9" s="2"/>
      <c r="YM9" s="2"/>
      <c r="YN9" s="2"/>
      <c r="YO9" s="2"/>
      <c r="YP9" s="2"/>
      <c r="YQ9" s="2"/>
      <c r="YR9" s="2"/>
      <c r="YS9" s="2"/>
      <c r="YT9" s="2"/>
      <c r="YU9" s="2"/>
      <c r="YV9" s="2"/>
      <c r="YW9" s="2"/>
      <c r="YX9" s="2"/>
      <c r="YY9" s="2"/>
      <c r="YZ9" s="2"/>
      <c r="ZA9" s="2"/>
      <c r="ZB9" s="2"/>
      <c r="ZC9" s="2"/>
      <c r="ZD9" s="2"/>
      <c r="ZE9" s="2"/>
      <c r="ZF9" s="2"/>
      <c r="ZG9" s="2"/>
      <c r="ZH9" s="2"/>
      <c r="ZI9" s="2"/>
      <c r="ZJ9" s="2"/>
      <c r="ZK9" s="2"/>
      <c r="ZL9" s="2"/>
      <c r="ZM9" s="2"/>
      <c r="ZN9" s="2"/>
      <c r="ZO9" s="2"/>
      <c r="ZP9" s="2"/>
      <c r="ZQ9" s="2"/>
      <c r="ZR9" s="2"/>
      <c r="ZS9" s="2"/>
      <c r="ZT9" s="2"/>
      <c r="ZU9" s="2"/>
      <c r="ZV9" s="2"/>
      <c r="ZW9" s="2"/>
      <c r="ZX9" s="2"/>
      <c r="ZY9" s="2"/>
      <c r="ZZ9" s="2"/>
      <c r="AAA9" s="2"/>
      <c r="AAB9" s="2"/>
      <c r="AAC9" s="2"/>
      <c r="AAD9" s="2"/>
      <c r="AAE9" s="2"/>
      <c r="AAF9" s="2"/>
      <c r="AAG9" s="2"/>
      <c r="AAH9" s="2"/>
      <c r="AAI9" s="2"/>
      <c r="AAJ9" s="2"/>
      <c r="AAK9" s="2"/>
      <c r="AAL9" s="2"/>
      <c r="AAM9" s="2"/>
      <c r="AAN9" s="2"/>
      <c r="AAO9" s="2"/>
      <c r="AAP9" s="2"/>
      <c r="AAQ9" s="2"/>
      <c r="AAR9" s="2"/>
      <c r="AAS9" s="2"/>
      <c r="AAT9" s="2"/>
      <c r="AAU9" s="2"/>
      <c r="AAV9" s="2"/>
      <c r="AAW9" s="2"/>
      <c r="AAX9" s="2"/>
      <c r="AAY9" s="2"/>
      <c r="AAZ9" s="2"/>
      <c r="ABA9" s="2"/>
      <c r="ABB9" s="2"/>
      <c r="ABC9" s="2"/>
      <c r="ABD9" s="2"/>
      <c r="ABE9" s="2"/>
      <c r="ABF9" s="2"/>
      <c r="ABG9" s="2"/>
      <c r="ABH9" s="2"/>
      <c r="ABI9" s="2"/>
      <c r="ABJ9" s="2"/>
      <c r="ABK9" s="2"/>
      <c r="ABL9" s="2"/>
      <c r="ABM9" s="2"/>
      <c r="ABN9" s="2"/>
      <c r="ABO9" s="2"/>
      <c r="ABP9" s="2"/>
      <c r="ABQ9" s="2"/>
      <c r="ABR9" s="2"/>
      <c r="ABS9" s="2"/>
      <c r="ABT9" s="2"/>
      <c r="ABU9" s="2"/>
      <c r="ABV9" s="2"/>
      <c r="ABW9" s="2"/>
      <c r="ABX9" s="2"/>
      <c r="ABY9" s="2"/>
      <c r="ABZ9" s="2"/>
      <c r="ACA9" s="2"/>
      <c r="ACB9" s="2"/>
      <c r="ACC9" s="2"/>
      <c r="ACD9" s="2"/>
      <c r="ACE9" s="2"/>
      <c r="ACF9" s="2"/>
      <c r="ACG9" s="2"/>
      <c r="ACH9" s="2"/>
      <c r="ACI9" s="2"/>
      <c r="ACJ9" s="2"/>
      <c r="ACK9" s="2"/>
      <c r="ACL9" s="2"/>
      <c r="ACM9" s="2"/>
      <c r="ACN9" s="2"/>
      <c r="ACO9" s="2"/>
      <c r="ACP9" s="2"/>
      <c r="ACQ9" s="2"/>
      <c r="ACR9" s="2"/>
      <c r="ACS9" s="2"/>
      <c r="ACT9" s="2"/>
      <c r="ACU9" s="2"/>
      <c r="ACV9" s="2"/>
      <c r="ACW9" s="2"/>
      <c r="ACX9" s="2"/>
      <c r="ACY9" s="2"/>
      <c r="ACZ9" s="2"/>
      <c r="ADA9" s="2"/>
      <c r="ADB9" s="2"/>
      <c r="ADC9" s="2"/>
      <c r="ADD9" s="2"/>
      <c r="ADE9" s="2"/>
      <c r="ADF9" s="2"/>
      <c r="ADG9" s="2"/>
      <c r="ADH9" s="2"/>
      <c r="ADI9" s="2"/>
      <c r="ADJ9" s="2"/>
      <c r="ADK9" s="2"/>
      <c r="ADL9" s="2"/>
      <c r="ADM9" s="2"/>
      <c r="ADN9" s="2"/>
      <c r="ADO9" s="2"/>
      <c r="ADP9" s="2"/>
      <c r="ADQ9" s="2"/>
      <c r="ADR9" s="2"/>
      <c r="ADS9" s="2"/>
      <c r="ADT9" s="2"/>
      <c r="ADU9" s="2"/>
      <c r="ADV9" s="2"/>
      <c r="ADW9" s="2"/>
      <c r="ADX9" s="2"/>
      <c r="ADY9" s="2"/>
      <c r="ADZ9" s="2"/>
      <c r="AEA9" s="2"/>
      <c r="AEB9" s="2"/>
      <c r="AEC9" s="2"/>
      <c r="AED9" s="2"/>
      <c r="AEE9" s="2"/>
      <c r="AEF9" s="2"/>
      <c r="AEG9" s="2"/>
      <c r="AEH9" s="2"/>
      <c r="AEI9" s="2"/>
      <c r="AEJ9" s="2"/>
      <c r="AEK9" s="2"/>
      <c r="AEL9" s="2"/>
      <c r="AEM9" s="2"/>
      <c r="AEN9" s="2"/>
      <c r="AEO9" s="2"/>
      <c r="AEP9" s="2"/>
      <c r="AEQ9" s="2"/>
      <c r="AER9" s="2"/>
      <c r="AES9" s="2"/>
      <c r="AET9" s="2"/>
      <c r="AEU9" s="2"/>
      <c r="AEV9" s="2"/>
      <c r="AEW9" s="2"/>
      <c r="AEX9" s="2"/>
      <c r="AEY9" s="2"/>
      <c r="AEZ9" s="2"/>
      <c r="AFA9" s="2"/>
      <c r="AFB9" s="2"/>
      <c r="AFC9" s="2"/>
      <c r="AFD9" s="2"/>
      <c r="AFE9" s="2"/>
      <c r="AFF9" s="2"/>
      <c r="AFG9" s="2"/>
      <c r="AFH9" s="2"/>
      <c r="AFI9" s="2"/>
      <c r="AFJ9" s="2"/>
      <c r="AFK9" s="2"/>
      <c r="AFL9" s="2"/>
      <c r="AFM9" s="2"/>
      <c r="AFN9" s="2"/>
      <c r="AFO9" s="2"/>
      <c r="AFP9" s="2"/>
      <c r="AFQ9" s="2"/>
      <c r="AFR9" s="2"/>
      <c r="AFS9" s="2"/>
      <c r="AFT9" s="2"/>
      <c r="AFU9" s="2"/>
      <c r="AFV9" s="2"/>
      <c r="AFW9" s="2"/>
      <c r="AFX9" s="2"/>
      <c r="AFY9" s="2"/>
      <c r="AFZ9" s="2"/>
      <c r="AGA9" s="2"/>
      <c r="AGB9" s="2"/>
      <c r="AGC9" s="2"/>
      <c r="AGD9" s="2"/>
      <c r="AGE9" s="2"/>
      <c r="AGF9" s="2"/>
      <c r="AGG9" s="2"/>
      <c r="AGH9" s="2"/>
      <c r="AGI9" s="2"/>
      <c r="AGJ9" s="2"/>
      <c r="AGK9" s="2"/>
      <c r="AGL9" s="2"/>
      <c r="AGM9" s="2"/>
      <c r="AGN9" s="2"/>
      <c r="AGO9" s="2"/>
      <c r="AGP9" s="2"/>
      <c r="AGQ9" s="2"/>
      <c r="AGR9" s="2"/>
      <c r="AGS9" s="2"/>
      <c r="AGT9" s="2"/>
      <c r="AGU9" s="2"/>
      <c r="AGV9" s="2"/>
      <c r="AGW9" s="2"/>
      <c r="AGX9" s="2"/>
      <c r="AGY9" s="2"/>
      <c r="AGZ9" s="2"/>
      <c r="AHA9" s="2"/>
      <c r="AHB9" s="2"/>
      <c r="AHC9" s="2"/>
      <c r="AHD9" s="2"/>
      <c r="AHE9" s="2"/>
      <c r="AHF9" s="2"/>
      <c r="AHG9" s="2"/>
      <c r="AHH9" s="2"/>
      <c r="AHI9" s="2"/>
      <c r="AHJ9" s="2"/>
      <c r="AHK9" s="2"/>
      <c r="AHL9" s="2"/>
      <c r="AHM9" s="2"/>
      <c r="AHN9" s="2"/>
      <c r="AHO9" s="2"/>
      <c r="AHP9" s="2"/>
      <c r="AHQ9" s="2"/>
      <c r="AHR9" s="2"/>
      <c r="AHS9" s="2"/>
      <c r="AHT9" s="2"/>
      <c r="AHU9" s="2"/>
      <c r="AHV9" s="2"/>
      <c r="AHW9" s="2"/>
      <c r="AHX9" s="2"/>
      <c r="AHY9" s="2"/>
      <c r="AHZ9" s="2"/>
    </row>
    <row r="10" spans="1:910" s="4" customFormat="1" ht="19.5">
      <c r="A10" s="1"/>
      <c r="B10" s="54" t="s">
        <v>10</v>
      </c>
      <c r="C10" s="2"/>
      <c r="D10" s="55">
        <v>44312</v>
      </c>
      <c r="E10" s="55">
        <v>44312</v>
      </c>
      <c r="F10" s="55">
        <v>44312</v>
      </c>
      <c r="G10" s="55">
        <v>44312</v>
      </c>
      <c r="H10" s="55">
        <v>44312</v>
      </c>
      <c r="I10" s="55">
        <v>44312</v>
      </c>
      <c r="J10" s="55">
        <v>44312</v>
      </c>
      <c r="K10" s="55">
        <v>44312</v>
      </c>
      <c r="L10" s="55">
        <v>44312</v>
      </c>
      <c r="M10" s="55">
        <v>44312</v>
      </c>
      <c r="N10" s="55">
        <v>44312</v>
      </c>
      <c r="O10" s="55">
        <v>44312</v>
      </c>
      <c r="P10" s="55">
        <v>44312</v>
      </c>
      <c r="Q10" s="55">
        <v>44312</v>
      </c>
      <c r="R10" s="55">
        <v>44312</v>
      </c>
      <c r="S10" s="55">
        <v>44323</v>
      </c>
      <c r="T10" s="55">
        <v>44323</v>
      </c>
      <c r="U10" s="55">
        <v>44323</v>
      </c>
      <c r="V10" s="55">
        <v>44323</v>
      </c>
      <c r="W10" s="55">
        <v>44323</v>
      </c>
      <c r="X10" s="55">
        <v>44321</v>
      </c>
      <c r="Y10" s="55">
        <v>44321</v>
      </c>
      <c r="Z10" s="55">
        <v>44321</v>
      </c>
      <c r="AA10" s="55">
        <v>44321</v>
      </c>
      <c r="AB10" s="55">
        <v>44321</v>
      </c>
      <c r="AC10" s="55">
        <v>44320</v>
      </c>
      <c r="AD10" s="55">
        <v>44320</v>
      </c>
      <c r="AE10" s="55">
        <v>44320</v>
      </c>
      <c r="AF10" s="55">
        <v>44320</v>
      </c>
      <c r="AG10" s="55">
        <v>44320</v>
      </c>
      <c r="AH10" s="55">
        <v>44320</v>
      </c>
      <c r="AI10" s="55">
        <v>44327</v>
      </c>
      <c r="AJ10" s="55">
        <v>44327</v>
      </c>
      <c r="AK10" s="55">
        <v>44327</v>
      </c>
      <c r="AL10" s="55">
        <v>44327</v>
      </c>
      <c r="AM10" s="55">
        <v>44327</v>
      </c>
      <c r="AN10" s="55">
        <v>44327</v>
      </c>
      <c r="AO10" s="55">
        <v>44327</v>
      </c>
      <c r="AP10" s="55">
        <v>44327</v>
      </c>
      <c r="AQ10" s="55">
        <v>44327</v>
      </c>
      <c r="AR10" s="55">
        <v>44327</v>
      </c>
      <c r="AS10" s="55">
        <v>44333</v>
      </c>
      <c r="AT10" s="55">
        <v>44333</v>
      </c>
      <c r="AU10" s="55">
        <v>44333</v>
      </c>
      <c r="AV10" s="55">
        <v>44333</v>
      </c>
      <c r="AW10" s="55">
        <v>44333</v>
      </c>
      <c r="AX10" s="55">
        <v>44333</v>
      </c>
      <c r="AY10" s="55">
        <v>44333</v>
      </c>
      <c r="AZ10" s="55">
        <v>44333</v>
      </c>
      <c r="BA10" s="55">
        <v>44336</v>
      </c>
      <c r="BB10" s="55">
        <v>44336</v>
      </c>
      <c r="BC10" s="55">
        <v>44336</v>
      </c>
      <c r="BD10" s="55">
        <v>44336</v>
      </c>
      <c r="BE10" s="55">
        <v>44336</v>
      </c>
      <c r="BF10" s="55">
        <v>44336</v>
      </c>
      <c r="BG10" s="55">
        <v>44336</v>
      </c>
      <c r="BH10" s="55">
        <v>44335</v>
      </c>
      <c r="BI10" s="55">
        <v>44335</v>
      </c>
      <c r="BJ10" s="55">
        <v>44335</v>
      </c>
      <c r="BK10" s="55">
        <v>44335</v>
      </c>
      <c r="BL10" s="55">
        <v>44335</v>
      </c>
      <c r="BM10" s="55">
        <v>44335</v>
      </c>
      <c r="BN10" s="55">
        <v>44343</v>
      </c>
      <c r="BO10" s="55">
        <v>44343</v>
      </c>
      <c r="BP10" s="55">
        <v>44343</v>
      </c>
      <c r="BQ10" s="55">
        <v>44343</v>
      </c>
      <c r="BR10" s="55">
        <v>44343</v>
      </c>
      <c r="BS10" s="55">
        <v>44343</v>
      </c>
      <c r="BT10" s="55">
        <v>44343</v>
      </c>
      <c r="BU10" s="55">
        <v>44343</v>
      </c>
      <c r="BV10" s="55">
        <v>44343</v>
      </c>
      <c r="BW10" s="55">
        <v>44337</v>
      </c>
      <c r="BX10" s="55">
        <v>44337</v>
      </c>
      <c r="BY10" s="55">
        <v>44337</v>
      </c>
      <c r="BZ10" s="55">
        <v>44337</v>
      </c>
      <c r="CA10" s="55">
        <v>44337</v>
      </c>
      <c r="CB10" s="55">
        <v>44337</v>
      </c>
      <c r="CC10" s="55">
        <v>44333</v>
      </c>
      <c r="CD10" s="55">
        <v>44333</v>
      </c>
      <c r="CE10" s="55">
        <v>44333</v>
      </c>
      <c r="CF10" s="55">
        <v>44337</v>
      </c>
      <c r="CG10" s="55">
        <v>44337</v>
      </c>
      <c r="CH10" s="55">
        <v>44337</v>
      </c>
      <c r="CI10" s="55">
        <v>44337</v>
      </c>
      <c r="CJ10" s="55">
        <v>44335</v>
      </c>
      <c r="CK10" s="55">
        <v>44335</v>
      </c>
      <c r="CL10" s="55">
        <v>44335</v>
      </c>
      <c r="CM10" s="55">
        <v>44335</v>
      </c>
      <c r="CN10" s="55">
        <v>44335</v>
      </c>
      <c r="CO10" s="55">
        <v>44335</v>
      </c>
      <c r="CP10" s="55">
        <v>44335</v>
      </c>
      <c r="CQ10" s="55"/>
      <c r="CR10" s="55"/>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c r="IL10" s="2"/>
      <c r="IM10" s="2"/>
      <c r="IN10" s="2"/>
      <c r="IO10" s="2"/>
      <c r="IP10" s="2"/>
      <c r="IQ10" s="2"/>
      <c r="IR10" s="2"/>
      <c r="IS10" s="2"/>
      <c r="IT10" s="2"/>
      <c r="IU10" s="2"/>
      <c r="IV10" s="2"/>
      <c r="IW10" s="2"/>
      <c r="IX10" s="2"/>
      <c r="IY10" s="2"/>
      <c r="IZ10" s="2"/>
      <c r="JA10" s="2"/>
      <c r="JB10" s="2"/>
      <c r="JC10" s="2"/>
      <c r="JD10" s="2"/>
      <c r="JE10" s="2"/>
      <c r="JF10" s="2"/>
      <c r="JG10" s="2"/>
      <c r="JH10" s="2"/>
      <c r="JI10" s="2"/>
      <c r="JJ10" s="2"/>
      <c r="JK10" s="2"/>
      <c r="JL10" s="2"/>
      <c r="JM10" s="2"/>
      <c r="JN10" s="2"/>
      <c r="JO10" s="2"/>
      <c r="JP10" s="2"/>
      <c r="JQ10" s="2"/>
      <c r="JR10" s="2"/>
      <c r="JS10" s="2"/>
      <c r="JT10" s="2"/>
      <c r="JU10" s="2"/>
      <c r="JV10" s="2"/>
      <c r="JW10" s="2"/>
      <c r="JX10" s="2"/>
      <c r="JY10" s="2"/>
      <c r="JZ10" s="2"/>
      <c r="KA10" s="2"/>
      <c r="KB10" s="2"/>
      <c r="KC10" s="2"/>
      <c r="KD10" s="2"/>
      <c r="KE10" s="2"/>
      <c r="KF10" s="2"/>
      <c r="KG10" s="2"/>
      <c r="KH10" s="2"/>
      <c r="KI10" s="2"/>
      <c r="KJ10" s="2"/>
      <c r="KK10" s="2"/>
      <c r="KL10" s="2"/>
      <c r="KM10" s="2"/>
      <c r="KN10" s="2"/>
      <c r="KO10" s="2"/>
      <c r="KP10" s="2"/>
      <c r="KQ10" s="2"/>
      <c r="KR10" s="2"/>
      <c r="KS10" s="2"/>
      <c r="KT10" s="2"/>
      <c r="KU10" s="2"/>
      <c r="KV10" s="2"/>
      <c r="KW10" s="2"/>
      <c r="KX10" s="2"/>
      <c r="KY10" s="2"/>
      <c r="KZ10" s="2"/>
      <c r="LA10" s="2"/>
      <c r="LB10" s="2"/>
      <c r="LC10" s="2"/>
      <c r="LD10" s="2"/>
      <c r="LE10" s="2"/>
      <c r="LF10" s="2"/>
      <c r="LG10" s="2"/>
      <c r="LH10" s="2"/>
      <c r="LI10" s="2"/>
      <c r="LJ10" s="2"/>
      <c r="LK10" s="2"/>
      <c r="LL10" s="2"/>
      <c r="LM10" s="2"/>
      <c r="LN10" s="2"/>
      <c r="LO10" s="2"/>
      <c r="LP10" s="2"/>
      <c r="LQ10" s="2"/>
      <c r="LR10" s="2"/>
      <c r="LS10" s="2"/>
      <c r="LT10" s="2"/>
      <c r="LU10" s="2"/>
      <c r="LV10" s="2"/>
      <c r="LW10" s="2"/>
      <c r="LX10" s="2"/>
      <c r="LY10" s="2"/>
      <c r="LZ10" s="2"/>
      <c r="MA10" s="2"/>
      <c r="MB10" s="2"/>
      <c r="MC10" s="2"/>
      <c r="MD10" s="2"/>
      <c r="ME10" s="2"/>
      <c r="MF10" s="2"/>
      <c r="MG10" s="2"/>
      <c r="MH10" s="2"/>
      <c r="MI10" s="2"/>
      <c r="MJ10" s="2"/>
      <c r="MK10" s="2"/>
      <c r="ML10" s="2"/>
      <c r="MM10" s="2"/>
      <c r="MN10" s="2"/>
      <c r="MO10" s="2"/>
      <c r="MP10" s="2"/>
      <c r="MQ10" s="2"/>
      <c r="MR10" s="2"/>
      <c r="MS10" s="2"/>
      <c r="MT10" s="2"/>
      <c r="MU10" s="2"/>
      <c r="MV10" s="2"/>
      <c r="MW10" s="2"/>
      <c r="MX10" s="2"/>
      <c r="MY10" s="2"/>
      <c r="MZ10" s="2"/>
      <c r="NA10" s="2"/>
      <c r="NB10" s="2"/>
      <c r="NC10" s="2"/>
      <c r="ND10" s="2"/>
      <c r="NE10" s="2"/>
      <c r="NF10" s="2"/>
      <c r="NG10" s="2"/>
      <c r="NH10" s="2"/>
      <c r="NI10" s="2"/>
      <c r="NJ10" s="2"/>
      <c r="NK10" s="2"/>
      <c r="NL10" s="2"/>
      <c r="NM10" s="2"/>
      <c r="NN10" s="2"/>
      <c r="NO10" s="2"/>
      <c r="NP10" s="2"/>
      <c r="NQ10" s="2"/>
      <c r="NR10" s="2"/>
      <c r="NS10" s="2"/>
      <c r="NT10" s="2"/>
      <c r="NU10" s="2"/>
      <c r="NV10" s="2"/>
      <c r="NW10" s="2"/>
      <c r="NX10" s="2"/>
      <c r="NY10" s="2"/>
      <c r="NZ10" s="2"/>
      <c r="OA10" s="2"/>
      <c r="OB10" s="2"/>
      <c r="OC10" s="2"/>
      <c r="OD10" s="2"/>
      <c r="OE10" s="2"/>
      <c r="OF10" s="2"/>
      <c r="OG10" s="2"/>
      <c r="OH10" s="2"/>
      <c r="OI10" s="2"/>
      <c r="OJ10" s="2"/>
      <c r="OK10" s="2"/>
      <c r="OL10" s="2"/>
      <c r="OM10" s="2"/>
      <c r="ON10" s="2"/>
      <c r="OO10" s="2"/>
      <c r="OP10" s="2"/>
      <c r="OQ10" s="2"/>
      <c r="OR10" s="2"/>
      <c r="OS10" s="2"/>
      <c r="OT10" s="2"/>
      <c r="OU10" s="2"/>
      <c r="OV10" s="2"/>
      <c r="OW10" s="2"/>
      <c r="OX10" s="2"/>
      <c r="OY10" s="2"/>
      <c r="OZ10" s="2"/>
      <c r="PA10" s="2"/>
      <c r="PB10" s="2"/>
      <c r="PC10" s="2"/>
      <c r="PD10" s="2"/>
      <c r="PE10" s="2"/>
      <c r="PF10" s="2"/>
      <c r="PG10" s="2"/>
      <c r="PH10" s="2"/>
      <c r="PI10" s="2"/>
      <c r="PJ10" s="2"/>
      <c r="PK10" s="2"/>
      <c r="PL10" s="2"/>
      <c r="PM10" s="2"/>
      <c r="PN10" s="2"/>
      <c r="PO10" s="2"/>
      <c r="PP10" s="2"/>
      <c r="PQ10" s="2"/>
      <c r="PR10" s="2"/>
      <c r="PS10" s="2"/>
      <c r="PT10" s="2"/>
      <c r="PU10" s="2"/>
      <c r="PV10" s="2"/>
      <c r="PW10" s="2"/>
      <c r="PX10" s="2"/>
      <c r="PY10" s="2"/>
      <c r="PZ10" s="2"/>
      <c r="QA10" s="2"/>
      <c r="QB10" s="2"/>
      <c r="QC10" s="2"/>
      <c r="QD10" s="2"/>
      <c r="QE10" s="2"/>
      <c r="QF10" s="2"/>
      <c r="QG10" s="2"/>
      <c r="QH10" s="2"/>
      <c r="QI10" s="2"/>
      <c r="QJ10" s="2"/>
      <c r="QK10" s="2"/>
      <c r="QL10" s="2"/>
      <c r="QM10" s="2"/>
      <c r="QN10" s="2"/>
      <c r="QO10" s="2"/>
      <c r="QP10" s="2"/>
      <c r="QQ10" s="2"/>
      <c r="QR10" s="2"/>
      <c r="QS10" s="2"/>
      <c r="QT10" s="2"/>
      <c r="QU10" s="2"/>
      <c r="QV10" s="2"/>
      <c r="QW10" s="2"/>
      <c r="QX10" s="2"/>
      <c r="QY10" s="2"/>
      <c r="QZ10" s="2"/>
      <c r="RA10" s="2"/>
      <c r="RB10" s="2"/>
      <c r="RC10" s="2"/>
      <c r="RD10" s="2"/>
      <c r="RE10" s="2"/>
      <c r="RF10" s="2"/>
      <c r="RG10" s="2"/>
      <c r="RH10" s="2"/>
      <c r="RI10" s="2"/>
      <c r="RJ10" s="2"/>
      <c r="RK10" s="2"/>
      <c r="RL10" s="2"/>
      <c r="RM10" s="2"/>
      <c r="RN10" s="2"/>
      <c r="RO10" s="2"/>
      <c r="RP10" s="2"/>
      <c r="RQ10" s="2"/>
      <c r="RR10" s="2"/>
      <c r="RS10" s="2"/>
      <c r="RT10" s="2"/>
      <c r="RU10" s="2"/>
      <c r="RV10" s="2"/>
      <c r="RW10" s="2"/>
      <c r="RX10" s="2"/>
      <c r="RY10" s="2"/>
      <c r="RZ10" s="2"/>
      <c r="SA10" s="2"/>
      <c r="SB10" s="2"/>
      <c r="SC10" s="2"/>
      <c r="SD10" s="2"/>
      <c r="SE10" s="2"/>
      <c r="SF10" s="2"/>
      <c r="SG10" s="2"/>
      <c r="SH10" s="2"/>
      <c r="SI10" s="2"/>
      <c r="SJ10" s="2"/>
      <c r="SK10" s="2"/>
      <c r="SL10" s="2"/>
      <c r="SM10" s="2"/>
      <c r="SN10" s="2"/>
      <c r="SO10" s="2"/>
      <c r="SP10" s="2"/>
      <c r="SQ10" s="2"/>
      <c r="SR10" s="2"/>
      <c r="SS10" s="2"/>
      <c r="ST10" s="2"/>
      <c r="SU10" s="2"/>
      <c r="SV10" s="2"/>
      <c r="SW10" s="2"/>
      <c r="SX10" s="2"/>
      <c r="SY10" s="2"/>
      <c r="SZ10" s="2"/>
      <c r="TA10" s="2"/>
      <c r="TB10" s="2"/>
      <c r="TC10" s="2"/>
      <c r="TD10" s="2"/>
      <c r="TE10" s="2"/>
      <c r="TF10" s="2"/>
      <c r="TG10" s="2"/>
      <c r="TH10" s="2"/>
      <c r="TI10" s="2"/>
      <c r="TJ10" s="2"/>
      <c r="TK10" s="2"/>
      <c r="TL10" s="2"/>
      <c r="TM10" s="2"/>
      <c r="TN10" s="2"/>
      <c r="TO10" s="2"/>
      <c r="TP10" s="2"/>
      <c r="TQ10" s="2"/>
      <c r="TR10" s="2"/>
      <c r="TS10" s="2"/>
      <c r="TT10" s="2"/>
      <c r="TU10" s="2"/>
      <c r="TV10" s="2"/>
      <c r="TW10" s="2"/>
      <c r="TX10" s="2"/>
      <c r="TY10" s="2"/>
      <c r="TZ10" s="2"/>
      <c r="UA10" s="2"/>
      <c r="UB10" s="2"/>
      <c r="UC10" s="2"/>
      <c r="UD10" s="2"/>
      <c r="UE10" s="2"/>
      <c r="UF10" s="2"/>
      <c r="UG10" s="2"/>
      <c r="UH10" s="2"/>
      <c r="UI10" s="2"/>
      <c r="UJ10" s="2"/>
      <c r="UK10" s="2"/>
      <c r="UL10" s="2"/>
      <c r="UM10" s="2"/>
      <c r="UN10" s="2"/>
      <c r="UO10" s="2"/>
      <c r="UP10" s="2"/>
      <c r="UQ10" s="2"/>
      <c r="UR10" s="2"/>
      <c r="US10" s="2"/>
      <c r="UT10" s="2"/>
      <c r="UU10" s="2"/>
      <c r="UV10" s="2"/>
      <c r="UW10" s="2"/>
      <c r="UX10" s="2"/>
      <c r="UY10" s="2"/>
      <c r="UZ10" s="2"/>
      <c r="VA10" s="2"/>
      <c r="VB10" s="2"/>
      <c r="VC10" s="2"/>
      <c r="VD10" s="2"/>
      <c r="VE10" s="2"/>
      <c r="VF10" s="2"/>
      <c r="VG10" s="2"/>
      <c r="VH10" s="2"/>
      <c r="VI10" s="2"/>
      <c r="VJ10" s="2"/>
      <c r="VK10" s="2"/>
      <c r="VL10" s="2"/>
      <c r="VM10" s="2"/>
      <c r="VN10" s="2"/>
      <c r="VO10" s="2"/>
      <c r="VP10" s="2"/>
      <c r="VQ10" s="2"/>
      <c r="VR10" s="2"/>
      <c r="VS10" s="2"/>
      <c r="VT10" s="2"/>
      <c r="VU10" s="2"/>
      <c r="VV10" s="2"/>
      <c r="VW10" s="2"/>
      <c r="VX10" s="2"/>
      <c r="VY10" s="2"/>
      <c r="VZ10" s="2"/>
      <c r="WA10" s="2"/>
      <c r="WB10" s="2"/>
      <c r="WC10" s="2"/>
      <c r="WD10" s="2"/>
      <c r="WE10" s="2"/>
      <c r="WF10" s="2"/>
      <c r="WG10" s="2"/>
      <c r="WH10" s="2"/>
      <c r="WI10" s="2"/>
      <c r="WJ10" s="2"/>
      <c r="WK10" s="2"/>
      <c r="WL10" s="2"/>
      <c r="WM10" s="2"/>
      <c r="WN10" s="2"/>
      <c r="WO10" s="2"/>
      <c r="WP10" s="2"/>
      <c r="WQ10" s="2"/>
      <c r="WR10" s="2"/>
      <c r="WS10" s="2"/>
      <c r="WT10" s="2"/>
      <c r="WU10" s="2"/>
      <c r="WV10" s="2"/>
      <c r="WW10" s="2"/>
      <c r="WX10" s="2"/>
      <c r="WY10" s="2"/>
      <c r="WZ10" s="2"/>
      <c r="XA10" s="2"/>
      <c r="XB10" s="2"/>
      <c r="XC10" s="2"/>
      <c r="XD10" s="2"/>
      <c r="XE10" s="2"/>
      <c r="XF10" s="2"/>
      <c r="XG10" s="2"/>
      <c r="XH10" s="2"/>
      <c r="XI10" s="2"/>
      <c r="XJ10" s="2"/>
      <c r="XK10" s="2"/>
      <c r="XL10" s="2"/>
      <c r="XM10" s="2"/>
      <c r="XN10" s="2"/>
      <c r="XO10" s="2"/>
      <c r="XP10" s="2"/>
      <c r="XQ10" s="2"/>
      <c r="XR10" s="2"/>
      <c r="XS10" s="2"/>
      <c r="XT10" s="2"/>
      <c r="XU10" s="2"/>
      <c r="XV10" s="2"/>
      <c r="XW10" s="2"/>
      <c r="XX10" s="2"/>
      <c r="XY10" s="2"/>
      <c r="XZ10" s="2"/>
      <c r="YA10" s="2"/>
      <c r="YB10" s="2"/>
      <c r="YC10" s="2"/>
      <c r="YD10" s="2"/>
      <c r="YE10" s="2"/>
      <c r="YF10" s="2"/>
      <c r="YG10" s="2"/>
      <c r="YH10" s="2"/>
      <c r="YI10" s="2"/>
      <c r="YJ10" s="2"/>
      <c r="YK10" s="2"/>
      <c r="YL10" s="2"/>
      <c r="YM10" s="2"/>
      <c r="YN10" s="2"/>
      <c r="YO10" s="2"/>
      <c r="YP10" s="2"/>
      <c r="YQ10" s="2"/>
      <c r="YR10" s="2"/>
      <c r="YS10" s="2"/>
      <c r="YT10" s="2"/>
      <c r="YU10" s="2"/>
      <c r="YV10" s="2"/>
      <c r="YW10" s="2"/>
      <c r="YX10" s="2"/>
      <c r="YY10" s="2"/>
      <c r="YZ10" s="2"/>
      <c r="ZA10" s="2"/>
      <c r="ZB10" s="2"/>
      <c r="ZC10" s="2"/>
      <c r="ZD10" s="2"/>
      <c r="ZE10" s="2"/>
      <c r="ZF10" s="2"/>
      <c r="ZG10" s="2"/>
      <c r="ZH10" s="2"/>
      <c r="ZI10" s="2"/>
      <c r="ZJ10" s="2"/>
      <c r="ZK10" s="2"/>
      <c r="ZL10" s="2"/>
      <c r="ZM10" s="2"/>
      <c r="ZN10" s="2"/>
      <c r="ZO10" s="2"/>
      <c r="ZP10" s="2"/>
      <c r="ZQ10" s="2"/>
      <c r="ZR10" s="2"/>
      <c r="ZS10" s="2"/>
      <c r="ZT10" s="2"/>
      <c r="ZU10" s="2"/>
      <c r="ZV10" s="2"/>
      <c r="ZW10" s="2"/>
      <c r="ZX10" s="2"/>
      <c r="ZY10" s="2"/>
      <c r="ZZ10" s="2"/>
      <c r="AAA10" s="2"/>
      <c r="AAB10" s="2"/>
      <c r="AAC10" s="2"/>
      <c r="AAD10" s="2"/>
      <c r="AAE10" s="2"/>
      <c r="AAF10" s="2"/>
      <c r="AAG10" s="2"/>
      <c r="AAH10" s="2"/>
      <c r="AAI10" s="2"/>
      <c r="AAJ10" s="2"/>
      <c r="AAK10" s="2"/>
      <c r="AAL10" s="2"/>
      <c r="AAM10" s="2"/>
      <c r="AAN10" s="2"/>
      <c r="AAO10" s="2"/>
      <c r="AAP10" s="2"/>
      <c r="AAQ10" s="2"/>
      <c r="AAR10" s="2"/>
      <c r="AAS10" s="2"/>
      <c r="AAT10" s="2"/>
      <c r="AAU10" s="2"/>
      <c r="AAV10" s="2"/>
      <c r="AAW10" s="2"/>
      <c r="AAX10" s="2"/>
      <c r="AAY10" s="2"/>
      <c r="AAZ10" s="2"/>
      <c r="ABA10" s="2"/>
      <c r="ABB10" s="2"/>
      <c r="ABC10" s="2"/>
      <c r="ABD10" s="2"/>
      <c r="ABE10" s="2"/>
      <c r="ABF10" s="2"/>
      <c r="ABG10" s="2"/>
      <c r="ABH10" s="2"/>
      <c r="ABI10" s="2"/>
      <c r="ABJ10" s="2"/>
      <c r="ABK10" s="2"/>
      <c r="ABL10" s="2"/>
      <c r="ABM10" s="2"/>
      <c r="ABN10" s="2"/>
      <c r="ABO10" s="2"/>
      <c r="ABP10" s="2"/>
      <c r="ABQ10" s="2"/>
      <c r="ABR10" s="2"/>
      <c r="ABS10" s="2"/>
      <c r="ABT10" s="2"/>
      <c r="ABU10" s="2"/>
      <c r="ABV10" s="2"/>
      <c r="ABW10" s="2"/>
      <c r="ABX10" s="2"/>
      <c r="ABY10" s="2"/>
      <c r="ABZ10" s="2"/>
      <c r="ACA10" s="2"/>
      <c r="ACB10" s="2"/>
      <c r="ACC10" s="2"/>
      <c r="ACD10" s="2"/>
      <c r="ACE10" s="2"/>
      <c r="ACF10" s="2"/>
      <c r="ACG10" s="2"/>
      <c r="ACH10" s="2"/>
      <c r="ACI10" s="2"/>
      <c r="ACJ10" s="2"/>
      <c r="ACK10" s="2"/>
      <c r="ACL10" s="2"/>
      <c r="ACM10" s="2"/>
      <c r="ACN10" s="2"/>
      <c r="ACO10" s="2"/>
      <c r="ACP10" s="2"/>
      <c r="ACQ10" s="2"/>
      <c r="ACR10" s="2"/>
      <c r="ACS10" s="2"/>
      <c r="ACT10" s="2"/>
      <c r="ACU10" s="2"/>
      <c r="ACV10" s="2"/>
      <c r="ACW10" s="2"/>
      <c r="ACX10" s="2"/>
      <c r="ACY10" s="2"/>
      <c r="ACZ10" s="2"/>
      <c r="ADA10" s="2"/>
      <c r="ADB10" s="2"/>
      <c r="ADC10" s="2"/>
      <c r="ADD10" s="2"/>
      <c r="ADE10" s="2"/>
      <c r="ADF10" s="2"/>
      <c r="ADG10" s="2"/>
      <c r="ADH10" s="2"/>
      <c r="ADI10" s="2"/>
      <c r="ADJ10" s="2"/>
      <c r="ADK10" s="2"/>
      <c r="ADL10" s="2"/>
      <c r="ADM10" s="2"/>
      <c r="ADN10" s="2"/>
      <c r="ADO10" s="2"/>
      <c r="ADP10" s="2"/>
      <c r="ADQ10" s="2"/>
      <c r="ADR10" s="2"/>
      <c r="ADS10" s="2"/>
      <c r="ADT10" s="2"/>
      <c r="ADU10" s="2"/>
      <c r="ADV10" s="2"/>
      <c r="ADW10" s="2"/>
      <c r="ADX10" s="2"/>
      <c r="ADY10" s="2"/>
      <c r="ADZ10" s="2"/>
      <c r="AEA10" s="2"/>
      <c r="AEB10" s="2"/>
      <c r="AEC10" s="2"/>
      <c r="AED10" s="2"/>
      <c r="AEE10" s="2"/>
      <c r="AEF10" s="2"/>
      <c r="AEG10" s="2"/>
      <c r="AEH10" s="2"/>
      <c r="AEI10" s="2"/>
      <c r="AEJ10" s="2"/>
      <c r="AEK10" s="2"/>
      <c r="AEL10" s="2"/>
      <c r="AEM10" s="2"/>
      <c r="AEN10" s="2"/>
      <c r="AEO10" s="2"/>
      <c r="AEP10" s="2"/>
      <c r="AEQ10" s="2"/>
      <c r="AER10" s="2"/>
      <c r="AES10" s="2"/>
      <c r="AET10" s="2"/>
      <c r="AEU10" s="2"/>
      <c r="AEV10" s="2"/>
      <c r="AEW10" s="2"/>
      <c r="AEX10" s="2"/>
      <c r="AEY10" s="2"/>
      <c r="AEZ10" s="2"/>
      <c r="AFA10" s="2"/>
      <c r="AFB10" s="2"/>
      <c r="AFC10" s="2"/>
      <c r="AFD10" s="2"/>
      <c r="AFE10" s="2"/>
      <c r="AFF10" s="2"/>
      <c r="AFG10" s="2"/>
      <c r="AFH10" s="2"/>
      <c r="AFI10" s="2"/>
      <c r="AFJ10" s="2"/>
      <c r="AFK10" s="2"/>
      <c r="AFL10" s="2"/>
      <c r="AFM10" s="2"/>
      <c r="AFN10" s="2"/>
      <c r="AFO10" s="2"/>
      <c r="AFP10" s="2"/>
      <c r="AFQ10" s="2"/>
      <c r="AFR10" s="2"/>
      <c r="AFS10" s="2"/>
      <c r="AFT10" s="2"/>
      <c r="AFU10" s="2"/>
      <c r="AFV10" s="2"/>
      <c r="AFW10" s="2"/>
      <c r="AFX10" s="2"/>
      <c r="AFY10" s="2"/>
      <c r="AFZ10" s="2"/>
      <c r="AGA10" s="2"/>
      <c r="AGB10" s="2"/>
      <c r="AGC10" s="2"/>
      <c r="AGD10" s="2"/>
      <c r="AGE10" s="2"/>
      <c r="AGF10" s="2"/>
      <c r="AGG10" s="2"/>
      <c r="AGH10" s="2"/>
      <c r="AGI10" s="2"/>
      <c r="AGJ10" s="2"/>
      <c r="AGK10" s="2"/>
      <c r="AGL10" s="2"/>
      <c r="AGM10" s="2"/>
      <c r="AGN10" s="2"/>
      <c r="AGO10" s="2"/>
      <c r="AGP10" s="2"/>
      <c r="AGQ10" s="2"/>
      <c r="AGR10" s="2"/>
      <c r="AGS10" s="2"/>
      <c r="AGT10" s="2"/>
      <c r="AGU10" s="2"/>
      <c r="AGV10" s="2"/>
      <c r="AGW10" s="2"/>
      <c r="AGX10" s="2"/>
      <c r="AGY10" s="2"/>
      <c r="AGZ10" s="2"/>
      <c r="AHA10" s="2"/>
      <c r="AHB10" s="2"/>
      <c r="AHC10" s="2"/>
      <c r="AHD10" s="2"/>
      <c r="AHE10" s="2"/>
      <c r="AHF10" s="2"/>
      <c r="AHG10" s="2"/>
      <c r="AHH10" s="2"/>
      <c r="AHI10" s="2"/>
      <c r="AHJ10" s="2"/>
      <c r="AHK10" s="2"/>
      <c r="AHL10" s="2"/>
      <c r="AHM10" s="2"/>
      <c r="AHN10" s="2"/>
      <c r="AHO10" s="2"/>
      <c r="AHP10" s="2"/>
      <c r="AHQ10" s="2"/>
      <c r="AHR10" s="2"/>
      <c r="AHS10" s="2"/>
      <c r="AHT10" s="2"/>
      <c r="AHU10" s="2"/>
      <c r="AHV10" s="2"/>
      <c r="AHW10" s="2"/>
      <c r="AHX10" s="2"/>
      <c r="AHY10" s="2"/>
      <c r="AHZ10" s="2"/>
    </row>
    <row r="11" spans="1:910" s="4" customFormat="1" ht="19.5">
      <c r="A11" s="1"/>
      <c r="B11" s="54" t="s">
        <v>11</v>
      </c>
      <c r="C11" s="2"/>
      <c r="D11" s="56"/>
      <c r="E11" s="56"/>
      <c r="F11" s="56"/>
      <c r="G11" s="56"/>
      <c r="H11" s="56"/>
      <c r="I11" s="56"/>
      <c r="J11" s="56"/>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c r="IV11" s="2"/>
      <c r="IW11" s="2"/>
      <c r="IX11" s="2"/>
      <c r="IY11" s="2"/>
      <c r="IZ11" s="2"/>
      <c r="JA11" s="2"/>
      <c r="JB11" s="2"/>
      <c r="JC11" s="2"/>
      <c r="JD11" s="2"/>
      <c r="JE11" s="2"/>
      <c r="JF11" s="2"/>
      <c r="JG11" s="2"/>
      <c r="JH11" s="2"/>
      <c r="JI11" s="2"/>
      <c r="JJ11" s="2"/>
      <c r="JK11" s="2"/>
      <c r="JL11" s="2"/>
      <c r="JM11" s="2"/>
      <c r="JN11" s="2"/>
      <c r="JO11" s="2"/>
      <c r="JP11" s="2"/>
      <c r="JQ11" s="2"/>
      <c r="JR11" s="2"/>
      <c r="JS11" s="2"/>
      <c r="JT11" s="2"/>
      <c r="JU11" s="2"/>
      <c r="JV11" s="2"/>
      <c r="JW11" s="2"/>
      <c r="JX11" s="2"/>
      <c r="JY11" s="2"/>
      <c r="JZ11" s="2"/>
      <c r="KA11" s="2"/>
      <c r="KB11" s="2"/>
      <c r="KC11" s="2"/>
      <c r="KD11" s="2"/>
      <c r="KE11" s="2"/>
      <c r="KF11" s="2"/>
      <c r="KG11" s="2"/>
      <c r="KH11" s="2"/>
      <c r="KI11" s="2"/>
      <c r="KJ11" s="2"/>
      <c r="KK11" s="2"/>
      <c r="KL11" s="2"/>
      <c r="KM11" s="2"/>
      <c r="KN11" s="2"/>
      <c r="KO11" s="2"/>
      <c r="KP11" s="2"/>
      <c r="KQ11" s="2"/>
      <c r="KR11" s="2"/>
      <c r="KS11" s="2"/>
      <c r="KT11" s="2"/>
      <c r="KU11" s="2"/>
      <c r="KV11" s="2"/>
      <c r="KW11" s="2"/>
      <c r="KX11" s="2"/>
      <c r="KY11" s="2"/>
      <c r="KZ11" s="2"/>
      <c r="LA11" s="2"/>
      <c r="LB11" s="2"/>
      <c r="LC11" s="2"/>
      <c r="LD11" s="2"/>
      <c r="LE11" s="2"/>
      <c r="LF11" s="2"/>
      <c r="LG11" s="2"/>
      <c r="LH11" s="2"/>
      <c r="LI11" s="2"/>
      <c r="LJ11" s="2"/>
      <c r="LK11" s="2"/>
      <c r="LL11" s="2"/>
      <c r="LM11" s="2"/>
      <c r="LN11" s="2"/>
      <c r="LO11" s="2"/>
      <c r="LP11" s="2"/>
      <c r="LQ11" s="2"/>
      <c r="LR11" s="2"/>
      <c r="LS11" s="2"/>
      <c r="LT11" s="2"/>
      <c r="LU11" s="2"/>
      <c r="LV11" s="2"/>
      <c r="LW11" s="2"/>
      <c r="LX11" s="2"/>
      <c r="LY11" s="2"/>
      <c r="LZ11" s="2"/>
      <c r="MA11" s="2"/>
      <c r="MB11" s="2"/>
      <c r="MC11" s="2"/>
      <c r="MD11" s="2"/>
      <c r="ME11" s="2"/>
      <c r="MF11" s="2"/>
      <c r="MG11" s="2"/>
      <c r="MH11" s="2"/>
      <c r="MI11" s="2"/>
      <c r="MJ11" s="2"/>
      <c r="MK11" s="2"/>
      <c r="ML11" s="2"/>
      <c r="MM11" s="2"/>
      <c r="MN11" s="2"/>
      <c r="MO11" s="2"/>
      <c r="MP11" s="2"/>
      <c r="MQ11" s="2"/>
      <c r="MR11" s="2"/>
      <c r="MS11" s="2"/>
      <c r="MT11" s="2"/>
      <c r="MU11" s="2"/>
      <c r="MV11" s="2"/>
      <c r="MW11" s="2"/>
      <c r="MX11" s="2"/>
      <c r="MY11" s="2"/>
      <c r="MZ11" s="2"/>
      <c r="NA11" s="2"/>
      <c r="NB11" s="2"/>
      <c r="NC11" s="2"/>
      <c r="ND11" s="2"/>
      <c r="NE11" s="2"/>
      <c r="NF11" s="2"/>
      <c r="NG11" s="2"/>
      <c r="NH11" s="2"/>
      <c r="NI11" s="2"/>
      <c r="NJ11" s="2"/>
      <c r="NK11" s="2"/>
      <c r="NL11" s="2"/>
      <c r="NM11" s="2"/>
      <c r="NN11" s="2"/>
      <c r="NO11" s="2"/>
      <c r="NP11" s="2"/>
      <c r="NQ11" s="2"/>
      <c r="NR11" s="2"/>
      <c r="NS11" s="2"/>
      <c r="NT11" s="2"/>
      <c r="NU11" s="2"/>
      <c r="NV11" s="2"/>
      <c r="NW11" s="2"/>
      <c r="NX11" s="2"/>
      <c r="NY11" s="2"/>
      <c r="NZ11" s="2"/>
      <c r="OA11" s="2"/>
      <c r="OB11" s="2"/>
      <c r="OC11" s="2"/>
      <c r="OD11" s="2"/>
      <c r="OE11" s="2"/>
      <c r="OF11" s="2"/>
      <c r="OG11" s="2"/>
      <c r="OH11" s="2"/>
      <c r="OI11" s="2"/>
      <c r="OJ11" s="2"/>
      <c r="OK11" s="2"/>
      <c r="OL11" s="2"/>
      <c r="OM11" s="2"/>
      <c r="ON11" s="2"/>
      <c r="OO11" s="2"/>
      <c r="OP11" s="2"/>
      <c r="OQ11" s="2"/>
      <c r="OR11" s="2"/>
      <c r="OS11" s="2"/>
      <c r="OT11" s="2"/>
      <c r="OU11" s="2"/>
      <c r="OV11" s="2"/>
      <c r="OW11" s="2"/>
      <c r="OX11" s="2"/>
      <c r="OY11" s="2"/>
      <c r="OZ11" s="2"/>
      <c r="PA11" s="2"/>
      <c r="PB11" s="2"/>
      <c r="PC11" s="2"/>
      <c r="PD11" s="2"/>
      <c r="PE11" s="2"/>
      <c r="PF11" s="2"/>
      <c r="PG11" s="2"/>
      <c r="PH11" s="2"/>
      <c r="PI11" s="2"/>
      <c r="PJ11" s="2"/>
      <c r="PK11" s="2"/>
      <c r="PL11" s="2"/>
      <c r="PM11" s="2"/>
      <c r="PN11" s="2"/>
      <c r="PO11" s="2"/>
      <c r="PP11" s="2"/>
      <c r="PQ11" s="2"/>
      <c r="PR11" s="2"/>
      <c r="PS11" s="2"/>
      <c r="PT11" s="2"/>
      <c r="PU11" s="2"/>
      <c r="PV11" s="2"/>
      <c r="PW11" s="2"/>
      <c r="PX11" s="2"/>
      <c r="PY11" s="2"/>
      <c r="PZ11" s="2"/>
      <c r="QA11" s="2"/>
      <c r="QB11" s="2"/>
      <c r="QC11" s="2"/>
      <c r="QD11" s="2"/>
      <c r="QE11" s="2"/>
      <c r="QF11" s="2"/>
      <c r="QG11" s="2"/>
      <c r="QH11" s="2"/>
      <c r="QI11" s="2"/>
      <c r="QJ11" s="2"/>
      <c r="QK11" s="2"/>
      <c r="QL11" s="2"/>
      <c r="QM11" s="2"/>
      <c r="QN11" s="2"/>
      <c r="QO11" s="2"/>
      <c r="QP11" s="2"/>
      <c r="QQ11" s="2"/>
      <c r="QR11" s="2"/>
      <c r="QS11" s="2"/>
      <c r="QT11" s="2"/>
      <c r="QU11" s="2"/>
      <c r="QV11" s="2"/>
      <c r="QW11" s="2"/>
      <c r="QX11" s="2"/>
      <c r="QY11" s="2"/>
      <c r="QZ11" s="2"/>
      <c r="RA11" s="2"/>
      <c r="RB11" s="2"/>
      <c r="RC11" s="2"/>
      <c r="RD11" s="2"/>
      <c r="RE11" s="2"/>
      <c r="RF11" s="2"/>
      <c r="RG11" s="2"/>
      <c r="RH11" s="2"/>
      <c r="RI11" s="2"/>
      <c r="RJ11" s="2"/>
      <c r="RK11" s="2"/>
      <c r="RL11" s="2"/>
      <c r="RM11" s="2"/>
      <c r="RN11" s="2"/>
      <c r="RO11" s="2"/>
      <c r="RP11" s="2"/>
      <c r="RQ11" s="2"/>
      <c r="RR11" s="2"/>
      <c r="RS11" s="2"/>
      <c r="RT11" s="2"/>
      <c r="RU11" s="2"/>
      <c r="RV11" s="2"/>
      <c r="RW11" s="2"/>
      <c r="RX11" s="2"/>
      <c r="RY11" s="2"/>
      <c r="RZ11" s="2"/>
      <c r="SA11" s="2"/>
      <c r="SB11" s="2"/>
      <c r="SC11" s="2"/>
      <c r="SD11" s="2"/>
      <c r="SE11" s="2"/>
      <c r="SF11" s="2"/>
      <c r="SG11" s="2"/>
      <c r="SH11" s="2"/>
      <c r="SI11" s="2"/>
      <c r="SJ11" s="2"/>
      <c r="SK11" s="2"/>
      <c r="SL11" s="2"/>
      <c r="SM11" s="2"/>
      <c r="SN11" s="2"/>
      <c r="SO11" s="2"/>
      <c r="SP11" s="2"/>
      <c r="SQ11" s="2"/>
      <c r="SR11" s="2"/>
      <c r="SS11" s="2"/>
      <c r="ST11" s="2"/>
      <c r="SU11" s="2"/>
      <c r="SV11" s="2"/>
      <c r="SW11" s="2"/>
      <c r="SX11" s="2"/>
      <c r="SY11" s="2"/>
      <c r="SZ11" s="2"/>
      <c r="TA11" s="2"/>
      <c r="TB11" s="2"/>
      <c r="TC11" s="2"/>
      <c r="TD11" s="2"/>
      <c r="TE11" s="2"/>
      <c r="TF11" s="2"/>
      <c r="TG11" s="2"/>
      <c r="TH11" s="2"/>
      <c r="TI11" s="2"/>
      <c r="TJ11" s="2"/>
      <c r="TK11" s="2"/>
      <c r="TL11" s="2"/>
      <c r="TM11" s="2"/>
      <c r="TN11" s="2"/>
      <c r="TO11" s="2"/>
      <c r="TP11" s="2"/>
      <c r="TQ11" s="2"/>
      <c r="TR11" s="2"/>
      <c r="TS11" s="2"/>
      <c r="TT11" s="2"/>
      <c r="TU11" s="2"/>
      <c r="TV11" s="2"/>
      <c r="TW11" s="2"/>
      <c r="TX11" s="2"/>
      <c r="TY11" s="2"/>
      <c r="TZ11" s="2"/>
      <c r="UA11" s="2"/>
      <c r="UB11" s="2"/>
      <c r="UC11" s="2"/>
      <c r="UD11" s="2"/>
      <c r="UE11" s="2"/>
      <c r="UF11" s="2"/>
      <c r="UG11" s="2"/>
      <c r="UH11" s="2"/>
      <c r="UI11" s="2"/>
      <c r="UJ11" s="2"/>
      <c r="UK11" s="2"/>
      <c r="UL11" s="2"/>
      <c r="UM11" s="2"/>
      <c r="UN11" s="2"/>
      <c r="UO11" s="2"/>
      <c r="UP11" s="2"/>
      <c r="UQ11" s="2"/>
      <c r="UR11" s="2"/>
      <c r="US11" s="2"/>
      <c r="UT11" s="2"/>
      <c r="UU11" s="2"/>
      <c r="UV11" s="2"/>
      <c r="UW11" s="2"/>
      <c r="UX11" s="2"/>
      <c r="UY11" s="2"/>
      <c r="UZ11" s="2"/>
      <c r="VA11" s="2"/>
      <c r="VB11" s="2"/>
      <c r="VC11" s="2"/>
      <c r="VD11" s="2"/>
      <c r="VE11" s="2"/>
      <c r="VF11" s="2"/>
      <c r="VG11" s="2"/>
      <c r="VH11" s="2"/>
      <c r="VI11" s="2"/>
      <c r="VJ11" s="2"/>
      <c r="VK11" s="2"/>
      <c r="VL11" s="2"/>
      <c r="VM11" s="2"/>
      <c r="VN11" s="2"/>
      <c r="VO11" s="2"/>
      <c r="VP11" s="2"/>
      <c r="VQ11" s="2"/>
      <c r="VR11" s="2"/>
      <c r="VS11" s="2"/>
      <c r="VT11" s="2"/>
      <c r="VU11" s="2"/>
      <c r="VV11" s="2"/>
      <c r="VW11" s="2"/>
      <c r="VX11" s="2"/>
      <c r="VY11" s="2"/>
      <c r="VZ11" s="2"/>
      <c r="WA11" s="2"/>
      <c r="WB11" s="2"/>
      <c r="WC11" s="2"/>
      <c r="WD11" s="2"/>
      <c r="WE11" s="2"/>
      <c r="WF11" s="2"/>
      <c r="WG11" s="2"/>
      <c r="WH11" s="2"/>
      <c r="WI11" s="2"/>
      <c r="WJ11" s="2"/>
      <c r="WK11" s="2"/>
      <c r="WL11" s="2"/>
      <c r="WM11" s="2"/>
      <c r="WN11" s="2"/>
      <c r="WO11" s="2"/>
      <c r="WP11" s="2"/>
      <c r="WQ11" s="2"/>
      <c r="WR11" s="2"/>
      <c r="WS11" s="2"/>
      <c r="WT11" s="2"/>
      <c r="WU11" s="2"/>
      <c r="WV11" s="2"/>
      <c r="WW11" s="2"/>
      <c r="WX11" s="2"/>
      <c r="WY11" s="2"/>
      <c r="WZ11" s="2"/>
      <c r="XA11" s="2"/>
      <c r="XB11" s="2"/>
      <c r="XC11" s="2"/>
      <c r="XD11" s="2"/>
      <c r="XE11" s="2"/>
      <c r="XF11" s="2"/>
      <c r="XG11" s="2"/>
      <c r="XH11" s="2"/>
      <c r="XI11" s="2"/>
      <c r="XJ11" s="2"/>
      <c r="XK11" s="2"/>
      <c r="XL11" s="2"/>
      <c r="XM11" s="2"/>
      <c r="XN11" s="2"/>
      <c r="XO11" s="2"/>
      <c r="XP11" s="2"/>
      <c r="XQ11" s="2"/>
      <c r="XR11" s="2"/>
      <c r="XS11" s="2"/>
      <c r="XT11" s="2"/>
      <c r="XU11" s="2"/>
      <c r="XV11" s="2"/>
      <c r="XW11" s="2"/>
      <c r="XX11" s="2"/>
      <c r="XY11" s="2"/>
      <c r="XZ11" s="2"/>
      <c r="YA11" s="2"/>
      <c r="YB11" s="2"/>
      <c r="YC11" s="2"/>
      <c r="YD11" s="2"/>
      <c r="YE11" s="2"/>
      <c r="YF11" s="2"/>
      <c r="YG11" s="2"/>
      <c r="YH11" s="2"/>
      <c r="YI11" s="2"/>
      <c r="YJ11" s="2"/>
      <c r="YK11" s="2"/>
      <c r="YL11" s="2"/>
      <c r="YM11" s="2"/>
      <c r="YN11" s="2"/>
      <c r="YO11" s="2"/>
      <c r="YP11" s="2"/>
      <c r="YQ11" s="2"/>
      <c r="YR11" s="2"/>
      <c r="YS11" s="2"/>
      <c r="YT11" s="2"/>
      <c r="YU11" s="2"/>
      <c r="YV11" s="2"/>
      <c r="YW11" s="2"/>
      <c r="YX11" s="2"/>
      <c r="YY11" s="2"/>
      <c r="YZ11" s="2"/>
      <c r="ZA11" s="2"/>
      <c r="ZB11" s="2"/>
      <c r="ZC11" s="2"/>
      <c r="ZD11" s="2"/>
      <c r="ZE11" s="2"/>
      <c r="ZF11" s="2"/>
      <c r="ZG11" s="2"/>
      <c r="ZH11" s="2"/>
      <c r="ZI11" s="2"/>
      <c r="ZJ11" s="2"/>
      <c r="ZK11" s="2"/>
      <c r="ZL11" s="2"/>
      <c r="ZM11" s="2"/>
      <c r="ZN11" s="2"/>
      <c r="ZO11" s="2"/>
      <c r="ZP11" s="2"/>
      <c r="ZQ11" s="2"/>
      <c r="ZR11" s="2"/>
      <c r="ZS11" s="2"/>
      <c r="ZT11" s="2"/>
      <c r="ZU11" s="2"/>
      <c r="ZV11" s="2"/>
      <c r="ZW11" s="2"/>
      <c r="ZX11" s="2"/>
      <c r="ZY11" s="2"/>
      <c r="ZZ11" s="2"/>
      <c r="AAA11" s="2"/>
      <c r="AAB11" s="2"/>
      <c r="AAC11" s="2"/>
      <c r="AAD11" s="2"/>
      <c r="AAE11" s="2"/>
      <c r="AAF11" s="2"/>
      <c r="AAG11" s="2"/>
      <c r="AAH11" s="2"/>
      <c r="AAI11" s="2"/>
      <c r="AAJ11" s="2"/>
      <c r="AAK11" s="2"/>
      <c r="AAL11" s="2"/>
      <c r="AAM11" s="2"/>
      <c r="AAN11" s="2"/>
      <c r="AAO11" s="2"/>
      <c r="AAP11" s="2"/>
      <c r="AAQ11" s="2"/>
      <c r="AAR11" s="2"/>
      <c r="AAS11" s="2"/>
      <c r="AAT11" s="2"/>
      <c r="AAU11" s="2"/>
      <c r="AAV11" s="2"/>
      <c r="AAW11" s="2"/>
      <c r="AAX11" s="2"/>
      <c r="AAY11" s="2"/>
      <c r="AAZ11" s="2"/>
      <c r="ABA11" s="2"/>
      <c r="ABB11" s="2"/>
      <c r="ABC11" s="2"/>
      <c r="ABD11" s="2"/>
      <c r="ABE11" s="2"/>
      <c r="ABF11" s="2"/>
      <c r="ABG11" s="2"/>
      <c r="ABH11" s="2"/>
      <c r="ABI11" s="2"/>
      <c r="ABJ11" s="2"/>
      <c r="ABK11" s="2"/>
      <c r="ABL11" s="2"/>
      <c r="ABM11" s="2"/>
      <c r="ABN11" s="2"/>
      <c r="ABO11" s="2"/>
      <c r="ABP11" s="2"/>
      <c r="ABQ11" s="2"/>
      <c r="ABR11" s="2"/>
      <c r="ABS11" s="2"/>
      <c r="ABT11" s="2"/>
      <c r="ABU11" s="2"/>
      <c r="ABV11" s="2"/>
      <c r="ABW11" s="2"/>
      <c r="ABX11" s="2"/>
      <c r="ABY11" s="2"/>
      <c r="ABZ11" s="2"/>
      <c r="ACA11" s="2"/>
      <c r="ACB11" s="2"/>
      <c r="ACC11" s="2"/>
      <c r="ACD11" s="2"/>
      <c r="ACE11" s="2"/>
      <c r="ACF11" s="2"/>
      <c r="ACG11" s="2"/>
      <c r="ACH11" s="2"/>
      <c r="ACI11" s="2"/>
      <c r="ACJ11" s="2"/>
      <c r="ACK11" s="2"/>
      <c r="ACL11" s="2"/>
      <c r="ACM11" s="2"/>
      <c r="ACN11" s="2"/>
      <c r="ACO11" s="2"/>
      <c r="ACP11" s="2"/>
      <c r="ACQ11" s="2"/>
      <c r="ACR11" s="2"/>
      <c r="ACS11" s="2"/>
      <c r="ACT11" s="2"/>
      <c r="ACU11" s="2"/>
      <c r="ACV11" s="2"/>
      <c r="ACW11" s="2"/>
      <c r="ACX11" s="2"/>
      <c r="ACY11" s="2"/>
      <c r="ACZ11" s="2"/>
      <c r="ADA11" s="2"/>
      <c r="ADB11" s="2"/>
      <c r="ADC11" s="2"/>
      <c r="ADD11" s="2"/>
      <c r="ADE11" s="2"/>
      <c r="ADF11" s="2"/>
      <c r="ADG11" s="2"/>
      <c r="ADH11" s="2"/>
      <c r="ADI11" s="2"/>
      <c r="ADJ11" s="2"/>
      <c r="ADK11" s="2"/>
      <c r="ADL11" s="2"/>
      <c r="ADM11" s="2"/>
      <c r="ADN11" s="2"/>
      <c r="ADO11" s="2"/>
      <c r="ADP11" s="2"/>
      <c r="ADQ11" s="2"/>
      <c r="ADR11" s="2"/>
      <c r="ADS11" s="2"/>
      <c r="ADT11" s="2"/>
      <c r="ADU11" s="2"/>
      <c r="ADV11" s="2"/>
      <c r="ADW11" s="2"/>
      <c r="ADX11" s="2"/>
      <c r="ADY11" s="2"/>
      <c r="ADZ11" s="2"/>
      <c r="AEA11" s="2"/>
      <c r="AEB11" s="2"/>
      <c r="AEC11" s="2"/>
      <c r="AED11" s="2"/>
      <c r="AEE11" s="2"/>
      <c r="AEF11" s="2"/>
      <c r="AEG11" s="2"/>
      <c r="AEH11" s="2"/>
      <c r="AEI11" s="2"/>
      <c r="AEJ11" s="2"/>
      <c r="AEK11" s="2"/>
      <c r="AEL11" s="2"/>
      <c r="AEM11" s="2"/>
      <c r="AEN11" s="2"/>
      <c r="AEO11" s="2"/>
      <c r="AEP11" s="2"/>
      <c r="AEQ11" s="2"/>
      <c r="AER11" s="2"/>
      <c r="AES11" s="2"/>
      <c r="AET11" s="2"/>
      <c r="AEU11" s="2"/>
      <c r="AEV11" s="2"/>
      <c r="AEW11" s="2"/>
      <c r="AEX11" s="2"/>
      <c r="AEY11" s="2"/>
      <c r="AEZ11" s="2"/>
      <c r="AFA11" s="2"/>
      <c r="AFB11" s="2"/>
      <c r="AFC11" s="2"/>
      <c r="AFD11" s="2"/>
      <c r="AFE11" s="2"/>
      <c r="AFF11" s="2"/>
      <c r="AFG11" s="2"/>
      <c r="AFH11" s="2"/>
      <c r="AFI11" s="2"/>
      <c r="AFJ11" s="2"/>
      <c r="AFK11" s="2"/>
      <c r="AFL11" s="2"/>
      <c r="AFM11" s="2"/>
      <c r="AFN11" s="2"/>
      <c r="AFO11" s="2"/>
      <c r="AFP11" s="2"/>
      <c r="AFQ11" s="2"/>
      <c r="AFR11" s="2"/>
      <c r="AFS11" s="2"/>
      <c r="AFT11" s="2"/>
      <c r="AFU11" s="2"/>
      <c r="AFV11" s="2"/>
      <c r="AFW11" s="2"/>
      <c r="AFX11" s="2"/>
      <c r="AFY11" s="2"/>
      <c r="AFZ11" s="2"/>
      <c r="AGA11" s="2"/>
      <c r="AGB11" s="2"/>
      <c r="AGC11" s="2"/>
      <c r="AGD11" s="2"/>
      <c r="AGE11" s="2"/>
      <c r="AGF11" s="2"/>
      <c r="AGG11" s="2"/>
      <c r="AGH11" s="2"/>
      <c r="AGI11" s="2"/>
      <c r="AGJ11" s="2"/>
      <c r="AGK11" s="2"/>
      <c r="AGL11" s="2"/>
      <c r="AGM11" s="2"/>
      <c r="AGN11" s="2"/>
      <c r="AGO11" s="2"/>
      <c r="AGP11" s="2"/>
      <c r="AGQ11" s="2"/>
      <c r="AGR11" s="2"/>
      <c r="AGS11" s="2"/>
      <c r="AGT11" s="2"/>
      <c r="AGU11" s="2"/>
      <c r="AGV11" s="2"/>
      <c r="AGW11" s="2"/>
      <c r="AGX11" s="2"/>
      <c r="AGY11" s="2"/>
      <c r="AGZ11" s="2"/>
      <c r="AHA11" s="2"/>
      <c r="AHB11" s="2"/>
      <c r="AHC11" s="2"/>
      <c r="AHD11" s="2"/>
      <c r="AHE11" s="2"/>
      <c r="AHF11" s="2"/>
      <c r="AHG11" s="2"/>
      <c r="AHH11" s="2"/>
      <c r="AHI11" s="2"/>
      <c r="AHJ11" s="2"/>
      <c r="AHK11" s="2"/>
      <c r="AHL11" s="2"/>
      <c r="AHM11" s="2"/>
      <c r="AHN11" s="2"/>
      <c r="AHO11" s="2"/>
      <c r="AHP11" s="2"/>
      <c r="AHQ11" s="2"/>
      <c r="AHR11" s="2"/>
      <c r="AHS11" s="2"/>
      <c r="AHT11" s="2"/>
      <c r="AHU11" s="2"/>
      <c r="AHV11" s="2"/>
      <c r="AHW11" s="2"/>
      <c r="AHX11" s="2"/>
      <c r="AHY11" s="2"/>
      <c r="AHZ11" s="2"/>
    </row>
    <row r="12" spans="1:910" s="4" customFormat="1" ht="19.5">
      <c r="A12" s="1"/>
      <c r="B12" s="54" t="s">
        <v>12</v>
      </c>
      <c r="C12" s="2"/>
      <c r="D12" s="56"/>
      <c r="E12" s="56"/>
      <c r="F12" s="56"/>
      <c r="G12" s="56"/>
      <c r="H12" s="56"/>
      <c r="I12" s="56"/>
      <c r="J12" s="56"/>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c r="IR12" s="2"/>
      <c r="IS12" s="2"/>
      <c r="IT12" s="2"/>
      <c r="IU12" s="2"/>
      <c r="IV12" s="2"/>
      <c r="IW12" s="2"/>
      <c r="IX12" s="2"/>
      <c r="IY12" s="2"/>
      <c r="IZ12" s="2"/>
      <c r="JA12" s="2"/>
      <c r="JB12" s="2"/>
      <c r="JC12" s="2"/>
      <c r="JD12" s="2"/>
      <c r="JE12" s="2"/>
      <c r="JF12" s="2"/>
      <c r="JG12" s="2"/>
      <c r="JH12" s="2"/>
      <c r="JI12" s="2"/>
      <c r="JJ12" s="2"/>
      <c r="JK12" s="2"/>
      <c r="JL12" s="2"/>
      <c r="JM12" s="2"/>
      <c r="JN12" s="2"/>
      <c r="JO12" s="2"/>
      <c r="JP12" s="2"/>
      <c r="JQ12" s="2"/>
      <c r="JR12" s="2"/>
      <c r="JS12" s="2"/>
      <c r="JT12" s="2"/>
      <c r="JU12" s="2"/>
      <c r="JV12" s="2"/>
      <c r="JW12" s="2"/>
      <c r="JX12" s="2"/>
      <c r="JY12" s="2"/>
      <c r="JZ12" s="2"/>
      <c r="KA12" s="2"/>
      <c r="KB12" s="2"/>
      <c r="KC12" s="2"/>
      <c r="KD12" s="2"/>
      <c r="KE12" s="2"/>
      <c r="KF12" s="2"/>
      <c r="KG12" s="2"/>
      <c r="KH12" s="2"/>
      <c r="KI12" s="2"/>
      <c r="KJ12" s="2"/>
      <c r="KK12" s="2"/>
      <c r="KL12" s="2"/>
      <c r="KM12" s="2"/>
      <c r="KN12" s="2"/>
      <c r="KO12" s="2"/>
      <c r="KP12" s="2"/>
      <c r="KQ12" s="2"/>
      <c r="KR12" s="2"/>
      <c r="KS12" s="2"/>
      <c r="KT12" s="2"/>
      <c r="KU12" s="2"/>
      <c r="KV12" s="2"/>
      <c r="KW12" s="2"/>
      <c r="KX12" s="2"/>
      <c r="KY12" s="2"/>
      <c r="KZ12" s="2"/>
      <c r="LA12" s="2"/>
      <c r="LB12" s="2"/>
      <c r="LC12" s="2"/>
      <c r="LD12" s="2"/>
      <c r="LE12" s="2"/>
      <c r="LF12" s="2"/>
      <c r="LG12" s="2"/>
      <c r="LH12" s="2"/>
      <c r="LI12" s="2"/>
      <c r="LJ12" s="2"/>
      <c r="LK12" s="2"/>
      <c r="LL12" s="2"/>
      <c r="LM12" s="2"/>
      <c r="LN12" s="2"/>
      <c r="LO12" s="2"/>
      <c r="LP12" s="2"/>
      <c r="LQ12" s="2"/>
      <c r="LR12" s="2"/>
      <c r="LS12" s="2"/>
      <c r="LT12" s="2"/>
      <c r="LU12" s="2"/>
      <c r="LV12" s="2"/>
      <c r="LW12" s="2"/>
      <c r="LX12" s="2"/>
      <c r="LY12" s="2"/>
      <c r="LZ12" s="2"/>
      <c r="MA12" s="2"/>
      <c r="MB12" s="2"/>
      <c r="MC12" s="2"/>
      <c r="MD12" s="2"/>
      <c r="ME12" s="2"/>
      <c r="MF12" s="2"/>
      <c r="MG12" s="2"/>
      <c r="MH12" s="2"/>
      <c r="MI12" s="2"/>
      <c r="MJ12" s="2"/>
      <c r="MK12" s="2"/>
      <c r="ML12" s="2"/>
      <c r="MM12" s="2"/>
      <c r="MN12" s="2"/>
      <c r="MO12" s="2"/>
      <c r="MP12" s="2"/>
      <c r="MQ12" s="2"/>
      <c r="MR12" s="2"/>
      <c r="MS12" s="2"/>
      <c r="MT12" s="2"/>
      <c r="MU12" s="2"/>
      <c r="MV12" s="2"/>
      <c r="MW12" s="2"/>
      <c r="MX12" s="2"/>
      <c r="MY12" s="2"/>
      <c r="MZ12" s="2"/>
      <c r="NA12" s="2"/>
      <c r="NB12" s="2"/>
      <c r="NC12" s="2"/>
      <c r="ND12" s="2"/>
      <c r="NE12" s="2"/>
      <c r="NF12" s="2"/>
      <c r="NG12" s="2"/>
      <c r="NH12" s="2"/>
      <c r="NI12" s="2"/>
      <c r="NJ12" s="2"/>
      <c r="NK12" s="2"/>
      <c r="NL12" s="2"/>
      <c r="NM12" s="2"/>
      <c r="NN12" s="2"/>
      <c r="NO12" s="2"/>
      <c r="NP12" s="2"/>
      <c r="NQ12" s="2"/>
      <c r="NR12" s="2"/>
      <c r="NS12" s="2"/>
      <c r="NT12" s="2"/>
      <c r="NU12" s="2"/>
      <c r="NV12" s="2"/>
      <c r="NW12" s="2"/>
      <c r="NX12" s="2"/>
      <c r="NY12" s="2"/>
      <c r="NZ12" s="2"/>
      <c r="OA12" s="2"/>
      <c r="OB12" s="2"/>
      <c r="OC12" s="2"/>
      <c r="OD12" s="2"/>
      <c r="OE12" s="2"/>
      <c r="OF12" s="2"/>
      <c r="OG12" s="2"/>
      <c r="OH12" s="2"/>
      <c r="OI12" s="2"/>
      <c r="OJ12" s="2"/>
      <c r="OK12" s="2"/>
      <c r="OL12" s="2"/>
      <c r="OM12" s="2"/>
      <c r="ON12" s="2"/>
      <c r="OO12" s="2"/>
      <c r="OP12" s="2"/>
      <c r="OQ12" s="2"/>
      <c r="OR12" s="2"/>
      <c r="OS12" s="2"/>
      <c r="OT12" s="2"/>
      <c r="OU12" s="2"/>
      <c r="OV12" s="2"/>
      <c r="OW12" s="2"/>
      <c r="OX12" s="2"/>
      <c r="OY12" s="2"/>
      <c r="OZ12" s="2"/>
      <c r="PA12" s="2"/>
      <c r="PB12" s="2"/>
      <c r="PC12" s="2"/>
      <c r="PD12" s="2"/>
      <c r="PE12" s="2"/>
      <c r="PF12" s="2"/>
      <c r="PG12" s="2"/>
      <c r="PH12" s="2"/>
      <c r="PI12" s="2"/>
      <c r="PJ12" s="2"/>
      <c r="PK12" s="2"/>
      <c r="PL12" s="2"/>
      <c r="PM12" s="2"/>
      <c r="PN12" s="2"/>
      <c r="PO12" s="2"/>
      <c r="PP12" s="2"/>
      <c r="PQ12" s="2"/>
      <c r="PR12" s="2"/>
      <c r="PS12" s="2"/>
      <c r="PT12" s="2"/>
      <c r="PU12" s="2"/>
      <c r="PV12" s="2"/>
      <c r="PW12" s="2"/>
      <c r="PX12" s="2"/>
      <c r="PY12" s="2"/>
      <c r="PZ12" s="2"/>
      <c r="QA12" s="2"/>
      <c r="QB12" s="2"/>
      <c r="QC12" s="2"/>
      <c r="QD12" s="2"/>
      <c r="QE12" s="2"/>
      <c r="QF12" s="2"/>
      <c r="QG12" s="2"/>
      <c r="QH12" s="2"/>
      <c r="QI12" s="2"/>
      <c r="QJ12" s="2"/>
      <c r="QK12" s="2"/>
      <c r="QL12" s="2"/>
      <c r="QM12" s="2"/>
      <c r="QN12" s="2"/>
      <c r="QO12" s="2"/>
      <c r="QP12" s="2"/>
      <c r="QQ12" s="2"/>
      <c r="QR12" s="2"/>
      <c r="QS12" s="2"/>
      <c r="QT12" s="2"/>
      <c r="QU12" s="2"/>
      <c r="QV12" s="2"/>
      <c r="QW12" s="2"/>
      <c r="QX12" s="2"/>
      <c r="QY12" s="2"/>
      <c r="QZ12" s="2"/>
      <c r="RA12" s="2"/>
      <c r="RB12" s="2"/>
      <c r="RC12" s="2"/>
      <c r="RD12" s="2"/>
      <c r="RE12" s="2"/>
      <c r="RF12" s="2"/>
      <c r="RG12" s="2"/>
      <c r="RH12" s="2"/>
      <c r="RI12" s="2"/>
      <c r="RJ12" s="2"/>
      <c r="RK12" s="2"/>
      <c r="RL12" s="2"/>
      <c r="RM12" s="2"/>
      <c r="RN12" s="2"/>
      <c r="RO12" s="2"/>
      <c r="RP12" s="2"/>
      <c r="RQ12" s="2"/>
      <c r="RR12" s="2"/>
      <c r="RS12" s="2"/>
      <c r="RT12" s="2"/>
      <c r="RU12" s="2"/>
      <c r="RV12" s="2"/>
      <c r="RW12" s="2"/>
      <c r="RX12" s="2"/>
      <c r="RY12" s="2"/>
      <c r="RZ12" s="2"/>
      <c r="SA12" s="2"/>
      <c r="SB12" s="2"/>
      <c r="SC12" s="2"/>
      <c r="SD12" s="2"/>
      <c r="SE12" s="2"/>
      <c r="SF12" s="2"/>
      <c r="SG12" s="2"/>
      <c r="SH12" s="2"/>
      <c r="SI12" s="2"/>
      <c r="SJ12" s="2"/>
      <c r="SK12" s="2"/>
      <c r="SL12" s="2"/>
      <c r="SM12" s="2"/>
      <c r="SN12" s="2"/>
      <c r="SO12" s="2"/>
      <c r="SP12" s="2"/>
      <c r="SQ12" s="2"/>
      <c r="SR12" s="2"/>
      <c r="SS12" s="2"/>
      <c r="ST12" s="2"/>
      <c r="SU12" s="2"/>
      <c r="SV12" s="2"/>
      <c r="SW12" s="2"/>
      <c r="SX12" s="2"/>
      <c r="SY12" s="2"/>
      <c r="SZ12" s="2"/>
      <c r="TA12" s="2"/>
      <c r="TB12" s="2"/>
      <c r="TC12" s="2"/>
      <c r="TD12" s="2"/>
      <c r="TE12" s="2"/>
      <c r="TF12" s="2"/>
      <c r="TG12" s="2"/>
      <c r="TH12" s="2"/>
      <c r="TI12" s="2"/>
      <c r="TJ12" s="2"/>
      <c r="TK12" s="2"/>
      <c r="TL12" s="2"/>
      <c r="TM12" s="2"/>
      <c r="TN12" s="2"/>
      <c r="TO12" s="2"/>
      <c r="TP12" s="2"/>
      <c r="TQ12" s="2"/>
      <c r="TR12" s="2"/>
      <c r="TS12" s="2"/>
      <c r="TT12" s="2"/>
      <c r="TU12" s="2"/>
      <c r="TV12" s="2"/>
      <c r="TW12" s="2"/>
      <c r="TX12" s="2"/>
      <c r="TY12" s="2"/>
      <c r="TZ12" s="2"/>
      <c r="UA12" s="2"/>
      <c r="UB12" s="2"/>
      <c r="UC12" s="2"/>
      <c r="UD12" s="2"/>
      <c r="UE12" s="2"/>
      <c r="UF12" s="2"/>
      <c r="UG12" s="2"/>
      <c r="UH12" s="2"/>
      <c r="UI12" s="2"/>
      <c r="UJ12" s="2"/>
      <c r="UK12" s="2"/>
      <c r="UL12" s="2"/>
      <c r="UM12" s="2"/>
      <c r="UN12" s="2"/>
      <c r="UO12" s="2"/>
      <c r="UP12" s="2"/>
      <c r="UQ12" s="2"/>
      <c r="UR12" s="2"/>
      <c r="US12" s="2"/>
      <c r="UT12" s="2"/>
      <c r="UU12" s="2"/>
      <c r="UV12" s="2"/>
      <c r="UW12" s="2"/>
      <c r="UX12" s="2"/>
      <c r="UY12" s="2"/>
      <c r="UZ12" s="2"/>
      <c r="VA12" s="2"/>
      <c r="VB12" s="2"/>
      <c r="VC12" s="2"/>
      <c r="VD12" s="2"/>
      <c r="VE12" s="2"/>
      <c r="VF12" s="2"/>
      <c r="VG12" s="2"/>
      <c r="VH12" s="2"/>
      <c r="VI12" s="2"/>
      <c r="VJ12" s="2"/>
      <c r="VK12" s="2"/>
      <c r="VL12" s="2"/>
      <c r="VM12" s="2"/>
      <c r="VN12" s="2"/>
      <c r="VO12" s="2"/>
      <c r="VP12" s="2"/>
      <c r="VQ12" s="2"/>
      <c r="VR12" s="2"/>
      <c r="VS12" s="2"/>
      <c r="VT12" s="2"/>
      <c r="VU12" s="2"/>
      <c r="VV12" s="2"/>
      <c r="VW12" s="2"/>
      <c r="VX12" s="2"/>
      <c r="VY12" s="2"/>
      <c r="VZ12" s="2"/>
      <c r="WA12" s="2"/>
      <c r="WB12" s="2"/>
      <c r="WC12" s="2"/>
      <c r="WD12" s="2"/>
      <c r="WE12" s="2"/>
      <c r="WF12" s="2"/>
      <c r="WG12" s="2"/>
      <c r="WH12" s="2"/>
      <c r="WI12" s="2"/>
      <c r="WJ12" s="2"/>
      <c r="WK12" s="2"/>
      <c r="WL12" s="2"/>
      <c r="WM12" s="2"/>
      <c r="WN12" s="2"/>
      <c r="WO12" s="2"/>
      <c r="WP12" s="2"/>
      <c r="WQ12" s="2"/>
      <c r="WR12" s="2"/>
      <c r="WS12" s="2"/>
      <c r="WT12" s="2"/>
      <c r="WU12" s="2"/>
      <c r="WV12" s="2"/>
      <c r="WW12" s="2"/>
      <c r="WX12" s="2"/>
      <c r="WY12" s="2"/>
      <c r="WZ12" s="2"/>
      <c r="XA12" s="2"/>
      <c r="XB12" s="2"/>
      <c r="XC12" s="2"/>
      <c r="XD12" s="2"/>
      <c r="XE12" s="2"/>
      <c r="XF12" s="2"/>
      <c r="XG12" s="2"/>
      <c r="XH12" s="2"/>
      <c r="XI12" s="2"/>
      <c r="XJ12" s="2"/>
      <c r="XK12" s="2"/>
      <c r="XL12" s="2"/>
      <c r="XM12" s="2"/>
      <c r="XN12" s="2"/>
      <c r="XO12" s="2"/>
      <c r="XP12" s="2"/>
      <c r="XQ12" s="2"/>
      <c r="XR12" s="2"/>
      <c r="XS12" s="2"/>
      <c r="XT12" s="2"/>
      <c r="XU12" s="2"/>
      <c r="XV12" s="2"/>
      <c r="XW12" s="2"/>
      <c r="XX12" s="2"/>
      <c r="XY12" s="2"/>
      <c r="XZ12" s="2"/>
      <c r="YA12" s="2"/>
      <c r="YB12" s="2"/>
      <c r="YC12" s="2"/>
      <c r="YD12" s="2"/>
      <c r="YE12" s="2"/>
      <c r="YF12" s="2"/>
      <c r="YG12" s="2"/>
      <c r="YH12" s="2"/>
      <c r="YI12" s="2"/>
      <c r="YJ12" s="2"/>
      <c r="YK12" s="2"/>
      <c r="YL12" s="2"/>
      <c r="YM12" s="2"/>
      <c r="YN12" s="2"/>
      <c r="YO12" s="2"/>
      <c r="YP12" s="2"/>
      <c r="YQ12" s="2"/>
      <c r="YR12" s="2"/>
      <c r="YS12" s="2"/>
      <c r="YT12" s="2"/>
      <c r="YU12" s="2"/>
      <c r="YV12" s="2"/>
      <c r="YW12" s="2"/>
      <c r="YX12" s="2"/>
      <c r="YY12" s="2"/>
      <c r="YZ12" s="2"/>
      <c r="ZA12" s="2"/>
      <c r="ZB12" s="2"/>
      <c r="ZC12" s="2"/>
      <c r="ZD12" s="2"/>
      <c r="ZE12" s="2"/>
      <c r="ZF12" s="2"/>
      <c r="ZG12" s="2"/>
      <c r="ZH12" s="2"/>
      <c r="ZI12" s="2"/>
      <c r="ZJ12" s="2"/>
      <c r="ZK12" s="2"/>
      <c r="ZL12" s="2"/>
      <c r="ZM12" s="2"/>
      <c r="ZN12" s="2"/>
      <c r="ZO12" s="2"/>
      <c r="ZP12" s="2"/>
      <c r="ZQ12" s="2"/>
      <c r="ZR12" s="2"/>
      <c r="ZS12" s="2"/>
      <c r="ZT12" s="2"/>
      <c r="ZU12" s="2"/>
      <c r="ZV12" s="2"/>
      <c r="ZW12" s="2"/>
      <c r="ZX12" s="2"/>
      <c r="ZY12" s="2"/>
      <c r="ZZ12" s="2"/>
      <c r="AAA12" s="2"/>
      <c r="AAB12" s="2"/>
      <c r="AAC12" s="2"/>
      <c r="AAD12" s="2"/>
      <c r="AAE12" s="2"/>
      <c r="AAF12" s="2"/>
      <c r="AAG12" s="2"/>
      <c r="AAH12" s="2"/>
      <c r="AAI12" s="2"/>
      <c r="AAJ12" s="2"/>
      <c r="AAK12" s="2"/>
      <c r="AAL12" s="2"/>
      <c r="AAM12" s="2"/>
      <c r="AAN12" s="2"/>
      <c r="AAO12" s="2"/>
      <c r="AAP12" s="2"/>
      <c r="AAQ12" s="2"/>
      <c r="AAR12" s="2"/>
      <c r="AAS12" s="2"/>
      <c r="AAT12" s="2"/>
      <c r="AAU12" s="2"/>
      <c r="AAV12" s="2"/>
      <c r="AAW12" s="2"/>
      <c r="AAX12" s="2"/>
      <c r="AAY12" s="2"/>
      <c r="AAZ12" s="2"/>
      <c r="ABA12" s="2"/>
      <c r="ABB12" s="2"/>
      <c r="ABC12" s="2"/>
      <c r="ABD12" s="2"/>
      <c r="ABE12" s="2"/>
      <c r="ABF12" s="2"/>
      <c r="ABG12" s="2"/>
      <c r="ABH12" s="2"/>
      <c r="ABI12" s="2"/>
      <c r="ABJ12" s="2"/>
      <c r="ABK12" s="2"/>
      <c r="ABL12" s="2"/>
      <c r="ABM12" s="2"/>
      <c r="ABN12" s="2"/>
      <c r="ABO12" s="2"/>
      <c r="ABP12" s="2"/>
      <c r="ABQ12" s="2"/>
      <c r="ABR12" s="2"/>
      <c r="ABS12" s="2"/>
      <c r="ABT12" s="2"/>
      <c r="ABU12" s="2"/>
      <c r="ABV12" s="2"/>
      <c r="ABW12" s="2"/>
      <c r="ABX12" s="2"/>
      <c r="ABY12" s="2"/>
      <c r="ABZ12" s="2"/>
      <c r="ACA12" s="2"/>
      <c r="ACB12" s="2"/>
      <c r="ACC12" s="2"/>
      <c r="ACD12" s="2"/>
      <c r="ACE12" s="2"/>
      <c r="ACF12" s="2"/>
      <c r="ACG12" s="2"/>
      <c r="ACH12" s="2"/>
      <c r="ACI12" s="2"/>
      <c r="ACJ12" s="2"/>
      <c r="ACK12" s="2"/>
      <c r="ACL12" s="2"/>
      <c r="ACM12" s="2"/>
      <c r="ACN12" s="2"/>
      <c r="ACO12" s="2"/>
      <c r="ACP12" s="2"/>
      <c r="ACQ12" s="2"/>
      <c r="ACR12" s="2"/>
      <c r="ACS12" s="2"/>
      <c r="ACT12" s="2"/>
      <c r="ACU12" s="2"/>
      <c r="ACV12" s="2"/>
      <c r="ACW12" s="2"/>
      <c r="ACX12" s="2"/>
      <c r="ACY12" s="2"/>
      <c r="ACZ12" s="2"/>
      <c r="ADA12" s="2"/>
      <c r="ADB12" s="2"/>
      <c r="ADC12" s="2"/>
      <c r="ADD12" s="2"/>
      <c r="ADE12" s="2"/>
      <c r="ADF12" s="2"/>
      <c r="ADG12" s="2"/>
      <c r="ADH12" s="2"/>
      <c r="ADI12" s="2"/>
      <c r="ADJ12" s="2"/>
      <c r="ADK12" s="2"/>
      <c r="ADL12" s="2"/>
      <c r="ADM12" s="2"/>
      <c r="ADN12" s="2"/>
      <c r="ADO12" s="2"/>
      <c r="ADP12" s="2"/>
      <c r="ADQ12" s="2"/>
      <c r="ADR12" s="2"/>
      <c r="ADS12" s="2"/>
      <c r="ADT12" s="2"/>
      <c r="ADU12" s="2"/>
      <c r="ADV12" s="2"/>
      <c r="ADW12" s="2"/>
      <c r="ADX12" s="2"/>
      <c r="ADY12" s="2"/>
      <c r="ADZ12" s="2"/>
      <c r="AEA12" s="2"/>
      <c r="AEB12" s="2"/>
      <c r="AEC12" s="2"/>
      <c r="AED12" s="2"/>
      <c r="AEE12" s="2"/>
      <c r="AEF12" s="2"/>
      <c r="AEG12" s="2"/>
      <c r="AEH12" s="2"/>
      <c r="AEI12" s="2"/>
      <c r="AEJ12" s="2"/>
      <c r="AEK12" s="2"/>
      <c r="AEL12" s="2"/>
      <c r="AEM12" s="2"/>
      <c r="AEN12" s="2"/>
      <c r="AEO12" s="2"/>
      <c r="AEP12" s="2"/>
      <c r="AEQ12" s="2"/>
      <c r="AER12" s="2"/>
      <c r="AES12" s="2"/>
      <c r="AET12" s="2"/>
      <c r="AEU12" s="2"/>
      <c r="AEV12" s="2"/>
      <c r="AEW12" s="2"/>
      <c r="AEX12" s="2"/>
      <c r="AEY12" s="2"/>
      <c r="AEZ12" s="2"/>
      <c r="AFA12" s="2"/>
      <c r="AFB12" s="2"/>
      <c r="AFC12" s="2"/>
      <c r="AFD12" s="2"/>
      <c r="AFE12" s="2"/>
      <c r="AFF12" s="2"/>
      <c r="AFG12" s="2"/>
      <c r="AFH12" s="2"/>
      <c r="AFI12" s="2"/>
      <c r="AFJ12" s="2"/>
      <c r="AFK12" s="2"/>
      <c r="AFL12" s="2"/>
      <c r="AFM12" s="2"/>
      <c r="AFN12" s="2"/>
      <c r="AFO12" s="2"/>
      <c r="AFP12" s="2"/>
      <c r="AFQ12" s="2"/>
      <c r="AFR12" s="2"/>
      <c r="AFS12" s="2"/>
      <c r="AFT12" s="2"/>
      <c r="AFU12" s="2"/>
      <c r="AFV12" s="2"/>
      <c r="AFW12" s="2"/>
      <c r="AFX12" s="2"/>
      <c r="AFY12" s="2"/>
      <c r="AFZ12" s="2"/>
      <c r="AGA12" s="2"/>
      <c r="AGB12" s="2"/>
      <c r="AGC12" s="2"/>
      <c r="AGD12" s="2"/>
      <c r="AGE12" s="2"/>
      <c r="AGF12" s="2"/>
      <c r="AGG12" s="2"/>
      <c r="AGH12" s="2"/>
      <c r="AGI12" s="2"/>
      <c r="AGJ12" s="2"/>
      <c r="AGK12" s="2"/>
      <c r="AGL12" s="2"/>
      <c r="AGM12" s="2"/>
      <c r="AGN12" s="2"/>
      <c r="AGO12" s="2"/>
      <c r="AGP12" s="2"/>
      <c r="AGQ12" s="2"/>
      <c r="AGR12" s="2"/>
      <c r="AGS12" s="2"/>
      <c r="AGT12" s="2"/>
      <c r="AGU12" s="2"/>
      <c r="AGV12" s="2"/>
      <c r="AGW12" s="2"/>
      <c r="AGX12" s="2"/>
      <c r="AGY12" s="2"/>
      <c r="AGZ12" s="2"/>
      <c r="AHA12" s="2"/>
      <c r="AHB12" s="2"/>
      <c r="AHC12" s="2"/>
      <c r="AHD12" s="2"/>
      <c r="AHE12" s="2"/>
      <c r="AHF12" s="2"/>
      <c r="AHG12" s="2"/>
      <c r="AHH12" s="2"/>
      <c r="AHI12" s="2"/>
      <c r="AHJ12" s="2"/>
      <c r="AHK12" s="2"/>
      <c r="AHL12" s="2"/>
      <c r="AHM12" s="2"/>
      <c r="AHN12" s="2"/>
      <c r="AHO12" s="2"/>
      <c r="AHP12" s="2"/>
      <c r="AHQ12" s="2"/>
      <c r="AHR12" s="2"/>
      <c r="AHS12" s="2"/>
      <c r="AHT12" s="2"/>
      <c r="AHU12" s="2"/>
      <c r="AHV12" s="2"/>
      <c r="AHW12" s="2"/>
      <c r="AHX12" s="2"/>
      <c r="AHY12" s="2"/>
      <c r="AHZ12" s="2"/>
    </row>
    <row r="13" spans="1:910" s="4" customFormat="1" ht="30">
      <c r="A13" s="1"/>
      <c r="B13" s="54" t="s">
        <v>13</v>
      </c>
      <c r="C13" s="2"/>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c r="BT13" s="3" t="s">
        <v>14</v>
      </c>
      <c r="BU13" s="3" t="s">
        <v>14</v>
      </c>
      <c r="BV13" s="3" t="s">
        <v>14</v>
      </c>
      <c r="BW13" s="3" t="s">
        <v>14</v>
      </c>
      <c r="BX13" s="3" t="s">
        <v>14</v>
      </c>
      <c r="BY13" s="3" t="s">
        <v>14</v>
      </c>
      <c r="BZ13" s="3" t="s">
        <v>14</v>
      </c>
      <c r="CA13" s="3" t="s">
        <v>14</v>
      </c>
      <c r="CB13" s="3" t="s">
        <v>14</v>
      </c>
      <c r="CC13" s="3" t="s">
        <v>14</v>
      </c>
      <c r="CD13" s="3" t="s">
        <v>14</v>
      </c>
      <c r="CE13" s="3" t="s">
        <v>14</v>
      </c>
      <c r="CF13" s="3" t="s">
        <v>14</v>
      </c>
      <c r="CG13" s="3" t="s">
        <v>14</v>
      </c>
      <c r="CH13" s="3" t="s">
        <v>14</v>
      </c>
      <c r="CI13" s="3" t="s">
        <v>14</v>
      </c>
      <c r="CJ13" s="3" t="s">
        <v>14</v>
      </c>
      <c r="CK13" s="3" t="s">
        <v>14</v>
      </c>
      <c r="CL13" s="3" t="s">
        <v>14</v>
      </c>
      <c r="CM13" s="3" t="s">
        <v>14</v>
      </c>
      <c r="CN13" s="3" t="s">
        <v>14</v>
      </c>
      <c r="CO13" s="3" t="s">
        <v>14</v>
      </c>
      <c r="CP13" s="3" t="s">
        <v>14</v>
      </c>
      <c r="CQ13" s="3"/>
      <c r="CR13" s="3"/>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c r="IW13" s="2"/>
      <c r="IX13" s="2"/>
      <c r="IY13" s="2"/>
      <c r="IZ13" s="2"/>
      <c r="JA13" s="2"/>
      <c r="JB13" s="2"/>
      <c r="JC13" s="2"/>
      <c r="JD13" s="2"/>
      <c r="JE13" s="2"/>
      <c r="JF13" s="2"/>
      <c r="JG13" s="2"/>
      <c r="JH13" s="2"/>
      <c r="JI13" s="2"/>
      <c r="JJ13" s="2"/>
      <c r="JK13" s="2"/>
      <c r="JL13" s="2"/>
      <c r="JM13" s="2"/>
      <c r="JN13" s="2"/>
      <c r="JO13" s="2"/>
      <c r="JP13" s="2"/>
      <c r="JQ13" s="2"/>
      <c r="JR13" s="2"/>
      <c r="JS13" s="2"/>
      <c r="JT13" s="2"/>
      <c r="JU13" s="2"/>
      <c r="JV13" s="2"/>
      <c r="JW13" s="2"/>
      <c r="JX13" s="2"/>
      <c r="JY13" s="2"/>
      <c r="JZ13" s="2"/>
      <c r="KA13" s="2"/>
      <c r="KB13" s="2"/>
      <c r="KC13" s="2"/>
      <c r="KD13" s="2"/>
      <c r="KE13" s="2"/>
      <c r="KF13" s="2"/>
      <c r="KG13" s="2"/>
      <c r="KH13" s="2"/>
      <c r="KI13" s="2"/>
      <c r="KJ13" s="2"/>
      <c r="KK13" s="2"/>
      <c r="KL13" s="2"/>
      <c r="KM13" s="2"/>
      <c r="KN13" s="2"/>
      <c r="KO13" s="2"/>
      <c r="KP13" s="2"/>
      <c r="KQ13" s="2"/>
      <c r="KR13" s="2"/>
      <c r="KS13" s="2"/>
      <c r="KT13" s="2"/>
      <c r="KU13" s="2"/>
      <c r="KV13" s="2"/>
      <c r="KW13" s="2"/>
      <c r="KX13" s="2"/>
      <c r="KY13" s="2"/>
      <c r="KZ13" s="2"/>
      <c r="LA13" s="2"/>
      <c r="LB13" s="2"/>
      <c r="LC13" s="2"/>
      <c r="LD13" s="2"/>
      <c r="LE13" s="2"/>
      <c r="LF13" s="2"/>
      <c r="LG13" s="2"/>
      <c r="LH13" s="2"/>
      <c r="LI13" s="2"/>
      <c r="LJ13" s="2"/>
      <c r="LK13" s="2"/>
      <c r="LL13" s="2"/>
      <c r="LM13" s="2"/>
      <c r="LN13" s="2"/>
      <c r="LO13" s="2"/>
      <c r="LP13" s="2"/>
      <c r="LQ13" s="2"/>
      <c r="LR13" s="2"/>
      <c r="LS13" s="2"/>
      <c r="LT13" s="2"/>
      <c r="LU13" s="2"/>
      <c r="LV13" s="2"/>
      <c r="LW13" s="2"/>
      <c r="LX13" s="2"/>
      <c r="LY13" s="2"/>
      <c r="LZ13" s="2"/>
      <c r="MA13" s="2"/>
      <c r="MB13" s="2"/>
      <c r="MC13" s="2"/>
      <c r="MD13" s="2"/>
      <c r="ME13" s="2"/>
      <c r="MF13" s="2"/>
      <c r="MG13" s="2"/>
      <c r="MH13" s="2"/>
      <c r="MI13" s="2"/>
      <c r="MJ13" s="2"/>
      <c r="MK13" s="2"/>
      <c r="ML13" s="2"/>
      <c r="MM13" s="2"/>
      <c r="MN13" s="2"/>
      <c r="MO13" s="2"/>
      <c r="MP13" s="2"/>
      <c r="MQ13" s="2"/>
      <c r="MR13" s="2"/>
      <c r="MS13" s="2"/>
      <c r="MT13" s="2"/>
      <c r="MU13" s="2"/>
      <c r="MV13" s="2"/>
      <c r="MW13" s="2"/>
      <c r="MX13" s="2"/>
      <c r="MY13" s="2"/>
      <c r="MZ13" s="2"/>
      <c r="NA13" s="2"/>
      <c r="NB13" s="2"/>
      <c r="NC13" s="2"/>
      <c r="ND13" s="2"/>
      <c r="NE13" s="2"/>
      <c r="NF13" s="2"/>
      <c r="NG13" s="2"/>
      <c r="NH13" s="2"/>
      <c r="NI13" s="2"/>
      <c r="NJ13" s="2"/>
      <c r="NK13" s="2"/>
      <c r="NL13" s="2"/>
      <c r="NM13" s="2"/>
      <c r="NN13" s="2"/>
      <c r="NO13" s="2"/>
      <c r="NP13" s="2"/>
      <c r="NQ13" s="2"/>
      <c r="NR13" s="2"/>
      <c r="NS13" s="2"/>
      <c r="NT13" s="2"/>
      <c r="NU13" s="2"/>
      <c r="NV13" s="2"/>
      <c r="NW13" s="2"/>
      <c r="NX13" s="2"/>
      <c r="NY13" s="2"/>
      <c r="NZ13" s="2"/>
      <c r="OA13" s="2"/>
      <c r="OB13" s="2"/>
      <c r="OC13" s="2"/>
      <c r="OD13" s="2"/>
      <c r="OE13" s="2"/>
      <c r="OF13" s="2"/>
      <c r="OG13" s="2"/>
      <c r="OH13" s="2"/>
      <c r="OI13" s="2"/>
      <c r="OJ13" s="2"/>
      <c r="OK13" s="2"/>
      <c r="OL13" s="2"/>
      <c r="OM13" s="2"/>
      <c r="ON13" s="2"/>
      <c r="OO13" s="2"/>
      <c r="OP13" s="2"/>
      <c r="OQ13" s="2"/>
      <c r="OR13" s="2"/>
      <c r="OS13" s="2"/>
      <c r="OT13" s="2"/>
      <c r="OU13" s="2"/>
      <c r="OV13" s="2"/>
      <c r="OW13" s="2"/>
      <c r="OX13" s="2"/>
      <c r="OY13" s="2"/>
      <c r="OZ13" s="2"/>
      <c r="PA13" s="2"/>
      <c r="PB13" s="2"/>
      <c r="PC13" s="2"/>
      <c r="PD13" s="2"/>
      <c r="PE13" s="2"/>
      <c r="PF13" s="2"/>
      <c r="PG13" s="2"/>
      <c r="PH13" s="2"/>
      <c r="PI13" s="2"/>
      <c r="PJ13" s="2"/>
      <c r="PK13" s="2"/>
      <c r="PL13" s="2"/>
      <c r="PM13" s="2"/>
      <c r="PN13" s="2"/>
      <c r="PO13" s="2"/>
      <c r="PP13" s="2"/>
      <c r="PQ13" s="2"/>
      <c r="PR13" s="2"/>
      <c r="PS13" s="2"/>
      <c r="PT13" s="2"/>
      <c r="PU13" s="2"/>
      <c r="PV13" s="2"/>
      <c r="PW13" s="2"/>
      <c r="PX13" s="2"/>
      <c r="PY13" s="2"/>
      <c r="PZ13" s="2"/>
      <c r="QA13" s="2"/>
      <c r="QB13" s="2"/>
      <c r="QC13" s="2"/>
      <c r="QD13" s="2"/>
      <c r="QE13" s="2"/>
      <c r="QF13" s="2"/>
      <c r="QG13" s="2"/>
      <c r="QH13" s="2"/>
      <c r="QI13" s="2"/>
      <c r="QJ13" s="2"/>
      <c r="QK13" s="2"/>
      <c r="QL13" s="2"/>
      <c r="QM13" s="2"/>
      <c r="QN13" s="2"/>
      <c r="QO13" s="2"/>
      <c r="QP13" s="2"/>
      <c r="QQ13" s="2"/>
      <c r="QR13" s="2"/>
      <c r="QS13" s="2"/>
      <c r="QT13" s="2"/>
      <c r="QU13" s="2"/>
      <c r="QV13" s="2"/>
      <c r="QW13" s="2"/>
      <c r="QX13" s="2"/>
      <c r="QY13" s="2"/>
      <c r="QZ13" s="2"/>
      <c r="RA13" s="2"/>
      <c r="RB13" s="2"/>
      <c r="RC13" s="2"/>
      <c r="RD13" s="2"/>
      <c r="RE13" s="2"/>
      <c r="RF13" s="2"/>
      <c r="RG13" s="2"/>
      <c r="RH13" s="2"/>
      <c r="RI13" s="2"/>
      <c r="RJ13" s="2"/>
      <c r="RK13" s="2"/>
      <c r="RL13" s="2"/>
      <c r="RM13" s="2"/>
      <c r="RN13" s="2"/>
      <c r="RO13" s="2"/>
      <c r="RP13" s="2"/>
      <c r="RQ13" s="2"/>
      <c r="RR13" s="2"/>
      <c r="RS13" s="2"/>
      <c r="RT13" s="2"/>
      <c r="RU13" s="2"/>
      <c r="RV13" s="2"/>
      <c r="RW13" s="2"/>
      <c r="RX13" s="2"/>
      <c r="RY13" s="2"/>
      <c r="RZ13" s="2"/>
      <c r="SA13" s="2"/>
      <c r="SB13" s="2"/>
      <c r="SC13" s="2"/>
      <c r="SD13" s="2"/>
      <c r="SE13" s="2"/>
      <c r="SF13" s="2"/>
      <c r="SG13" s="2"/>
      <c r="SH13" s="2"/>
      <c r="SI13" s="2"/>
      <c r="SJ13" s="2"/>
      <c r="SK13" s="2"/>
      <c r="SL13" s="2"/>
      <c r="SM13" s="2"/>
      <c r="SN13" s="2"/>
      <c r="SO13" s="2"/>
      <c r="SP13" s="2"/>
      <c r="SQ13" s="2"/>
      <c r="SR13" s="2"/>
      <c r="SS13" s="2"/>
      <c r="ST13" s="2"/>
      <c r="SU13" s="2"/>
      <c r="SV13" s="2"/>
      <c r="SW13" s="2"/>
      <c r="SX13" s="2"/>
      <c r="SY13" s="2"/>
      <c r="SZ13" s="2"/>
      <c r="TA13" s="2"/>
      <c r="TB13" s="2"/>
      <c r="TC13" s="2"/>
      <c r="TD13" s="2"/>
      <c r="TE13" s="2"/>
      <c r="TF13" s="2"/>
      <c r="TG13" s="2"/>
      <c r="TH13" s="2"/>
      <c r="TI13" s="2"/>
      <c r="TJ13" s="2"/>
      <c r="TK13" s="2"/>
      <c r="TL13" s="2"/>
      <c r="TM13" s="2"/>
      <c r="TN13" s="2"/>
      <c r="TO13" s="2"/>
      <c r="TP13" s="2"/>
      <c r="TQ13" s="2"/>
      <c r="TR13" s="2"/>
      <c r="TS13" s="2"/>
      <c r="TT13" s="2"/>
      <c r="TU13" s="2"/>
      <c r="TV13" s="2"/>
      <c r="TW13" s="2"/>
      <c r="TX13" s="2"/>
      <c r="TY13" s="2"/>
      <c r="TZ13" s="2"/>
      <c r="UA13" s="2"/>
      <c r="UB13" s="2"/>
      <c r="UC13" s="2"/>
      <c r="UD13" s="2"/>
      <c r="UE13" s="2"/>
      <c r="UF13" s="2"/>
      <c r="UG13" s="2"/>
      <c r="UH13" s="2"/>
      <c r="UI13" s="2"/>
      <c r="UJ13" s="2"/>
      <c r="UK13" s="2"/>
      <c r="UL13" s="2"/>
      <c r="UM13" s="2"/>
      <c r="UN13" s="2"/>
      <c r="UO13" s="2"/>
      <c r="UP13" s="2"/>
      <c r="UQ13" s="2"/>
      <c r="UR13" s="2"/>
      <c r="US13" s="2"/>
      <c r="UT13" s="2"/>
      <c r="UU13" s="2"/>
      <c r="UV13" s="2"/>
      <c r="UW13" s="2"/>
      <c r="UX13" s="2"/>
      <c r="UY13" s="2"/>
      <c r="UZ13" s="2"/>
      <c r="VA13" s="2"/>
      <c r="VB13" s="2"/>
      <c r="VC13" s="2"/>
      <c r="VD13" s="2"/>
      <c r="VE13" s="2"/>
      <c r="VF13" s="2"/>
      <c r="VG13" s="2"/>
      <c r="VH13" s="2"/>
      <c r="VI13" s="2"/>
      <c r="VJ13" s="2"/>
      <c r="VK13" s="2"/>
      <c r="VL13" s="2"/>
      <c r="VM13" s="2"/>
      <c r="VN13" s="2"/>
      <c r="VO13" s="2"/>
      <c r="VP13" s="2"/>
      <c r="VQ13" s="2"/>
      <c r="VR13" s="2"/>
      <c r="VS13" s="2"/>
      <c r="VT13" s="2"/>
      <c r="VU13" s="2"/>
      <c r="VV13" s="2"/>
      <c r="VW13" s="2"/>
      <c r="VX13" s="2"/>
      <c r="VY13" s="2"/>
      <c r="VZ13" s="2"/>
      <c r="WA13" s="2"/>
      <c r="WB13" s="2"/>
      <c r="WC13" s="2"/>
      <c r="WD13" s="2"/>
      <c r="WE13" s="2"/>
      <c r="WF13" s="2"/>
      <c r="WG13" s="2"/>
      <c r="WH13" s="2"/>
      <c r="WI13" s="2"/>
      <c r="WJ13" s="2"/>
      <c r="WK13" s="2"/>
      <c r="WL13" s="2"/>
      <c r="WM13" s="2"/>
      <c r="WN13" s="2"/>
      <c r="WO13" s="2"/>
      <c r="WP13" s="2"/>
      <c r="WQ13" s="2"/>
      <c r="WR13" s="2"/>
      <c r="WS13" s="2"/>
      <c r="WT13" s="2"/>
      <c r="WU13" s="2"/>
      <c r="WV13" s="2"/>
      <c r="WW13" s="2"/>
      <c r="WX13" s="2"/>
      <c r="WY13" s="2"/>
      <c r="WZ13" s="2"/>
      <c r="XA13" s="2"/>
      <c r="XB13" s="2"/>
      <c r="XC13" s="2"/>
      <c r="XD13" s="2"/>
      <c r="XE13" s="2"/>
      <c r="XF13" s="2"/>
      <c r="XG13" s="2"/>
      <c r="XH13" s="2"/>
      <c r="XI13" s="2"/>
      <c r="XJ13" s="2"/>
      <c r="XK13" s="2"/>
      <c r="XL13" s="2"/>
      <c r="XM13" s="2"/>
      <c r="XN13" s="2"/>
      <c r="XO13" s="2"/>
      <c r="XP13" s="2"/>
      <c r="XQ13" s="2"/>
      <c r="XR13" s="2"/>
      <c r="XS13" s="2"/>
      <c r="XT13" s="2"/>
      <c r="XU13" s="2"/>
      <c r="XV13" s="2"/>
      <c r="XW13" s="2"/>
      <c r="XX13" s="2"/>
      <c r="XY13" s="2"/>
      <c r="XZ13" s="2"/>
      <c r="YA13" s="2"/>
      <c r="YB13" s="2"/>
      <c r="YC13" s="2"/>
      <c r="YD13" s="2"/>
      <c r="YE13" s="2"/>
      <c r="YF13" s="2"/>
      <c r="YG13" s="2"/>
      <c r="YH13" s="2"/>
      <c r="YI13" s="2"/>
      <c r="YJ13" s="2"/>
      <c r="YK13" s="2"/>
      <c r="YL13" s="2"/>
      <c r="YM13" s="2"/>
      <c r="YN13" s="2"/>
      <c r="YO13" s="2"/>
      <c r="YP13" s="2"/>
      <c r="YQ13" s="2"/>
      <c r="YR13" s="2"/>
      <c r="YS13" s="2"/>
      <c r="YT13" s="2"/>
      <c r="YU13" s="2"/>
      <c r="YV13" s="2"/>
      <c r="YW13" s="2"/>
      <c r="YX13" s="2"/>
      <c r="YY13" s="2"/>
      <c r="YZ13" s="2"/>
      <c r="ZA13" s="2"/>
      <c r="ZB13" s="2"/>
      <c r="ZC13" s="2"/>
      <c r="ZD13" s="2"/>
      <c r="ZE13" s="2"/>
      <c r="ZF13" s="2"/>
      <c r="ZG13" s="2"/>
      <c r="ZH13" s="2"/>
      <c r="ZI13" s="2"/>
      <c r="ZJ13" s="2"/>
      <c r="ZK13" s="2"/>
      <c r="ZL13" s="2"/>
      <c r="ZM13" s="2"/>
      <c r="ZN13" s="2"/>
      <c r="ZO13" s="2"/>
      <c r="ZP13" s="2"/>
      <c r="ZQ13" s="2"/>
      <c r="ZR13" s="2"/>
      <c r="ZS13" s="2"/>
      <c r="ZT13" s="2"/>
      <c r="ZU13" s="2"/>
      <c r="ZV13" s="2"/>
      <c r="ZW13" s="2"/>
      <c r="ZX13" s="2"/>
      <c r="ZY13" s="2"/>
      <c r="ZZ13" s="2"/>
      <c r="AAA13" s="2"/>
      <c r="AAB13" s="2"/>
      <c r="AAC13" s="2"/>
      <c r="AAD13" s="2"/>
      <c r="AAE13" s="2"/>
      <c r="AAF13" s="2"/>
      <c r="AAG13" s="2"/>
      <c r="AAH13" s="2"/>
      <c r="AAI13" s="2"/>
      <c r="AAJ13" s="2"/>
      <c r="AAK13" s="2"/>
      <c r="AAL13" s="2"/>
      <c r="AAM13" s="2"/>
      <c r="AAN13" s="2"/>
      <c r="AAO13" s="2"/>
      <c r="AAP13" s="2"/>
      <c r="AAQ13" s="2"/>
      <c r="AAR13" s="2"/>
      <c r="AAS13" s="2"/>
      <c r="AAT13" s="2"/>
      <c r="AAU13" s="2"/>
      <c r="AAV13" s="2"/>
      <c r="AAW13" s="2"/>
      <c r="AAX13" s="2"/>
      <c r="AAY13" s="2"/>
      <c r="AAZ13" s="2"/>
      <c r="ABA13" s="2"/>
      <c r="ABB13" s="2"/>
      <c r="ABC13" s="2"/>
      <c r="ABD13" s="2"/>
      <c r="ABE13" s="2"/>
      <c r="ABF13" s="2"/>
      <c r="ABG13" s="2"/>
      <c r="ABH13" s="2"/>
      <c r="ABI13" s="2"/>
      <c r="ABJ13" s="2"/>
      <c r="ABK13" s="2"/>
      <c r="ABL13" s="2"/>
      <c r="ABM13" s="2"/>
      <c r="ABN13" s="2"/>
      <c r="ABO13" s="2"/>
      <c r="ABP13" s="2"/>
      <c r="ABQ13" s="2"/>
      <c r="ABR13" s="2"/>
      <c r="ABS13" s="2"/>
      <c r="ABT13" s="2"/>
      <c r="ABU13" s="2"/>
      <c r="ABV13" s="2"/>
      <c r="ABW13" s="2"/>
      <c r="ABX13" s="2"/>
      <c r="ABY13" s="2"/>
      <c r="ABZ13" s="2"/>
      <c r="ACA13" s="2"/>
      <c r="ACB13" s="2"/>
      <c r="ACC13" s="2"/>
      <c r="ACD13" s="2"/>
      <c r="ACE13" s="2"/>
      <c r="ACF13" s="2"/>
      <c r="ACG13" s="2"/>
      <c r="ACH13" s="2"/>
      <c r="ACI13" s="2"/>
      <c r="ACJ13" s="2"/>
      <c r="ACK13" s="2"/>
      <c r="ACL13" s="2"/>
      <c r="ACM13" s="2"/>
      <c r="ACN13" s="2"/>
      <c r="ACO13" s="2"/>
      <c r="ACP13" s="2"/>
      <c r="ACQ13" s="2"/>
      <c r="ACR13" s="2"/>
      <c r="ACS13" s="2"/>
      <c r="ACT13" s="2"/>
      <c r="ACU13" s="2"/>
      <c r="ACV13" s="2"/>
      <c r="ACW13" s="2"/>
      <c r="ACX13" s="2"/>
      <c r="ACY13" s="2"/>
      <c r="ACZ13" s="2"/>
      <c r="ADA13" s="2"/>
      <c r="ADB13" s="2"/>
      <c r="ADC13" s="2"/>
      <c r="ADD13" s="2"/>
      <c r="ADE13" s="2"/>
      <c r="ADF13" s="2"/>
      <c r="ADG13" s="2"/>
      <c r="ADH13" s="2"/>
      <c r="ADI13" s="2"/>
      <c r="ADJ13" s="2"/>
      <c r="ADK13" s="2"/>
      <c r="ADL13" s="2"/>
      <c r="ADM13" s="2"/>
      <c r="ADN13" s="2"/>
      <c r="ADO13" s="2"/>
      <c r="ADP13" s="2"/>
      <c r="ADQ13" s="2"/>
      <c r="ADR13" s="2"/>
      <c r="ADS13" s="2"/>
      <c r="ADT13" s="2"/>
      <c r="ADU13" s="2"/>
      <c r="ADV13" s="2"/>
      <c r="ADW13" s="2"/>
      <c r="ADX13" s="2"/>
      <c r="ADY13" s="2"/>
      <c r="ADZ13" s="2"/>
      <c r="AEA13" s="2"/>
      <c r="AEB13" s="2"/>
      <c r="AEC13" s="2"/>
      <c r="AED13" s="2"/>
      <c r="AEE13" s="2"/>
      <c r="AEF13" s="2"/>
      <c r="AEG13" s="2"/>
      <c r="AEH13" s="2"/>
      <c r="AEI13" s="2"/>
      <c r="AEJ13" s="2"/>
      <c r="AEK13" s="2"/>
      <c r="AEL13" s="2"/>
      <c r="AEM13" s="2"/>
      <c r="AEN13" s="2"/>
      <c r="AEO13" s="2"/>
      <c r="AEP13" s="2"/>
      <c r="AEQ13" s="2"/>
      <c r="AER13" s="2"/>
      <c r="AES13" s="2"/>
      <c r="AET13" s="2"/>
      <c r="AEU13" s="2"/>
      <c r="AEV13" s="2"/>
      <c r="AEW13" s="2"/>
      <c r="AEX13" s="2"/>
      <c r="AEY13" s="2"/>
      <c r="AEZ13" s="2"/>
      <c r="AFA13" s="2"/>
      <c r="AFB13" s="2"/>
      <c r="AFC13" s="2"/>
      <c r="AFD13" s="2"/>
      <c r="AFE13" s="2"/>
      <c r="AFF13" s="2"/>
      <c r="AFG13" s="2"/>
      <c r="AFH13" s="2"/>
      <c r="AFI13" s="2"/>
      <c r="AFJ13" s="2"/>
      <c r="AFK13" s="2"/>
      <c r="AFL13" s="2"/>
      <c r="AFM13" s="2"/>
      <c r="AFN13" s="2"/>
      <c r="AFO13" s="2"/>
      <c r="AFP13" s="2"/>
      <c r="AFQ13" s="2"/>
      <c r="AFR13" s="2"/>
      <c r="AFS13" s="2"/>
      <c r="AFT13" s="2"/>
      <c r="AFU13" s="2"/>
      <c r="AFV13" s="2"/>
      <c r="AFW13" s="2"/>
      <c r="AFX13" s="2"/>
      <c r="AFY13" s="2"/>
      <c r="AFZ13" s="2"/>
      <c r="AGA13" s="2"/>
      <c r="AGB13" s="2"/>
      <c r="AGC13" s="2"/>
      <c r="AGD13" s="2"/>
      <c r="AGE13" s="2"/>
      <c r="AGF13" s="2"/>
      <c r="AGG13" s="2"/>
      <c r="AGH13" s="2"/>
      <c r="AGI13" s="2"/>
      <c r="AGJ13" s="2"/>
      <c r="AGK13" s="2"/>
      <c r="AGL13" s="2"/>
      <c r="AGM13" s="2"/>
      <c r="AGN13" s="2"/>
      <c r="AGO13" s="2"/>
      <c r="AGP13" s="2"/>
      <c r="AGQ13" s="2"/>
      <c r="AGR13" s="2"/>
      <c r="AGS13" s="2"/>
      <c r="AGT13" s="2"/>
      <c r="AGU13" s="2"/>
      <c r="AGV13" s="2"/>
      <c r="AGW13" s="2"/>
      <c r="AGX13" s="2"/>
      <c r="AGY13" s="2"/>
      <c r="AGZ13" s="2"/>
      <c r="AHA13" s="2"/>
      <c r="AHB13" s="2"/>
      <c r="AHC13" s="2"/>
      <c r="AHD13" s="2"/>
      <c r="AHE13" s="2"/>
      <c r="AHF13" s="2"/>
      <c r="AHG13" s="2"/>
      <c r="AHH13" s="2"/>
      <c r="AHI13" s="2"/>
      <c r="AHJ13" s="2"/>
      <c r="AHK13" s="2"/>
      <c r="AHL13" s="2"/>
      <c r="AHM13" s="2"/>
      <c r="AHN13" s="2"/>
      <c r="AHO13" s="2"/>
      <c r="AHP13" s="2"/>
      <c r="AHQ13" s="2"/>
      <c r="AHR13" s="2"/>
      <c r="AHS13" s="2"/>
      <c r="AHT13" s="2"/>
      <c r="AHU13" s="2"/>
      <c r="AHV13" s="2"/>
      <c r="AHW13" s="2"/>
      <c r="AHX13" s="2"/>
      <c r="AHY13" s="2"/>
      <c r="AHZ13" s="2"/>
    </row>
    <row r="14" spans="1:910" s="4" customFormat="1" ht="19.5">
      <c r="A14" s="1"/>
      <c r="B14" s="54" t="s">
        <v>15</v>
      </c>
      <c r="C14" s="2"/>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16</v>
      </c>
      <c r="CA14" s="3" t="s">
        <v>16</v>
      </c>
      <c r="CB14" s="3" t="s">
        <v>16</v>
      </c>
      <c r="CC14" s="3" t="s">
        <v>16</v>
      </c>
      <c r="CD14" s="3" t="s">
        <v>16</v>
      </c>
      <c r="CE14" s="3" t="s">
        <v>16</v>
      </c>
      <c r="CF14" s="3" t="s">
        <v>16</v>
      </c>
      <c r="CG14" s="3" t="s">
        <v>16</v>
      </c>
      <c r="CH14" s="3" t="s">
        <v>16</v>
      </c>
      <c r="CI14" s="3" t="s">
        <v>16</v>
      </c>
      <c r="CJ14" s="3" t="s">
        <v>16</v>
      </c>
      <c r="CK14" s="3" t="s">
        <v>16</v>
      </c>
      <c r="CL14" s="3" t="s">
        <v>16</v>
      </c>
      <c r="CM14" s="3" t="s">
        <v>16</v>
      </c>
      <c r="CN14" s="3" t="s">
        <v>16</v>
      </c>
      <c r="CO14" s="3" t="s">
        <v>16</v>
      </c>
      <c r="CP14" s="3" t="s">
        <v>16</v>
      </c>
      <c r="CQ14" s="3"/>
      <c r="CR14" s="3"/>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row>
    <row r="15" spans="1:910" s="4" customFormat="1">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row>
    <row r="16" spans="1:910" s="4" customFormat="1">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row>
    <row r="17" spans="1:910" s="4" customFormat="1">
      <c r="A17" s="75"/>
      <c r="B17" s="8" t="s">
        <v>21</v>
      </c>
      <c r="C17" s="92" t="s">
        <v>22</v>
      </c>
      <c r="D17" s="83">
        <v>79</v>
      </c>
      <c r="E17" s="83">
        <v>86.7</v>
      </c>
      <c r="F17" s="83">
        <v>91.6</v>
      </c>
      <c r="G17" s="83">
        <v>87.8</v>
      </c>
      <c r="H17" s="83">
        <v>58.5</v>
      </c>
      <c r="I17" s="83">
        <v>84.9</v>
      </c>
      <c r="J17" s="83">
        <v>86.6</v>
      </c>
      <c r="K17" s="83">
        <v>88.2</v>
      </c>
      <c r="L17" s="83">
        <v>79.400000000000006</v>
      </c>
      <c r="M17" s="83">
        <v>88.1</v>
      </c>
      <c r="N17" s="83">
        <v>80.900000000000006</v>
      </c>
      <c r="O17" s="83">
        <v>78.099999999999994</v>
      </c>
      <c r="P17" s="83">
        <v>83.2</v>
      </c>
      <c r="Q17" s="83">
        <v>69.8</v>
      </c>
      <c r="R17" s="83">
        <v>66.900000000000006</v>
      </c>
      <c r="S17" s="83">
        <v>77.599999999999994</v>
      </c>
      <c r="T17" s="83">
        <v>81.900000000000006</v>
      </c>
      <c r="U17" s="83">
        <v>58.4</v>
      </c>
      <c r="V17" s="83">
        <v>75.7</v>
      </c>
      <c r="W17" s="83">
        <v>72.3</v>
      </c>
      <c r="X17" s="83">
        <v>75.5</v>
      </c>
      <c r="Y17" s="83">
        <v>81.099999999999994</v>
      </c>
      <c r="Z17" s="83">
        <v>39.1</v>
      </c>
      <c r="AA17" s="83">
        <v>47.8</v>
      </c>
      <c r="AB17" s="83">
        <v>45.2</v>
      </c>
      <c r="AC17" s="83">
        <v>81.900000000000006</v>
      </c>
      <c r="AD17" s="83">
        <v>79.7</v>
      </c>
      <c r="AE17" s="83">
        <v>78.599999999999994</v>
      </c>
      <c r="AF17" s="83">
        <v>73.8</v>
      </c>
      <c r="AG17" s="83">
        <v>50.4</v>
      </c>
      <c r="AH17" s="83">
        <v>36.299999999999997</v>
      </c>
      <c r="AI17" s="83">
        <v>69</v>
      </c>
      <c r="AJ17" s="83">
        <v>71.599999999999994</v>
      </c>
      <c r="AK17" s="83">
        <v>79</v>
      </c>
      <c r="AL17" s="83">
        <v>74.099999999999994</v>
      </c>
      <c r="AM17" s="83">
        <v>39.4</v>
      </c>
      <c r="AN17" s="83">
        <v>80</v>
      </c>
      <c r="AO17" s="83">
        <v>89</v>
      </c>
      <c r="AP17" s="83">
        <v>90.6</v>
      </c>
      <c r="AQ17" s="83">
        <v>77.8</v>
      </c>
      <c r="AR17" s="83">
        <v>79</v>
      </c>
      <c r="AS17" s="83">
        <v>71.900000000000006</v>
      </c>
      <c r="AT17" s="83">
        <v>72.599999999999994</v>
      </c>
      <c r="AU17" s="83">
        <v>63.1</v>
      </c>
      <c r="AV17" s="83">
        <v>71</v>
      </c>
      <c r="AW17" s="83">
        <v>70.5</v>
      </c>
      <c r="AX17" s="83">
        <v>40.5</v>
      </c>
      <c r="AY17" s="83">
        <v>42.9</v>
      </c>
      <c r="AZ17" s="83">
        <v>34.1</v>
      </c>
      <c r="BA17" s="83">
        <v>72.900000000000006</v>
      </c>
      <c r="BB17" s="83">
        <v>74.599999999999994</v>
      </c>
      <c r="BC17" s="83">
        <v>67.599999999999994</v>
      </c>
      <c r="BD17" s="83">
        <v>69.7</v>
      </c>
      <c r="BE17" s="83">
        <v>78</v>
      </c>
      <c r="BF17" s="83">
        <v>71.2</v>
      </c>
      <c r="BG17" s="83">
        <v>67.599999999999994</v>
      </c>
      <c r="BH17" s="83">
        <v>73.3</v>
      </c>
      <c r="BI17" s="83">
        <v>74.400000000000006</v>
      </c>
      <c r="BJ17" s="83">
        <v>38.5</v>
      </c>
      <c r="BK17" s="83">
        <v>75.8</v>
      </c>
      <c r="BL17" s="83">
        <v>34.299999999999997</v>
      </c>
      <c r="BM17" s="83">
        <v>39.1</v>
      </c>
      <c r="BN17" s="83">
        <v>67.7</v>
      </c>
      <c r="BO17" s="83">
        <v>60.3</v>
      </c>
      <c r="BP17" s="83">
        <v>66.8</v>
      </c>
      <c r="BQ17" s="83">
        <v>39.299999999999997</v>
      </c>
      <c r="BR17" s="83">
        <v>71.3</v>
      </c>
      <c r="BS17" s="83">
        <v>74.5</v>
      </c>
      <c r="BT17" s="83">
        <v>68.599999999999994</v>
      </c>
      <c r="BU17" s="83">
        <v>46.2</v>
      </c>
      <c r="BV17" s="83">
        <v>43.4</v>
      </c>
      <c r="BW17" s="83">
        <v>59.7</v>
      </c>
      <c r="BX17" s="83">
        <v>42.1</v>
      </c>
      <c r="BY17" s="83">
        <v>67.900000000000006</v>
      </c>
      <c r="BZ17" s="83">
        <v>46.6</v>
      </c>
      <c r="CA17" s="83">
        <v>41.3</v>
      </c>
      <c r="CB17" s="83">
        <v>47.2</v>
      </c>
      <c r="CC17" s="83">
        <v>45.6</v>
      </c>
      <c r="CD17" s="83">
        <v>54.8</v>
      </c>
      <c r="CE17" s="83">
        <v>41.7</v>
      </c>
      <c r="CF17" s="83">
        <v>80.099999999999994</v>
      </c>
      <c r="CG17" s="83">
        <v>54.2</v>
      </c>
      <c r="CH17" s="83">
        <v>74.8</v>
      </c>
      <c r="CI17" s="83">
        <v>50.4</v>
      </c>
      <c r="CJ17" s="83">
        <v>69.2</v>
      </c>
      <c r="CK17" s="83">
        <v>74.2</v>
      </c>
      <c r="CL17" s="83">
        <v>73</v>
      </c>
      <c r="CM17" s="83">
        <v>77.5</v>
      </c>
      <c r="CN17" s="83">
        <v>41.9</v>
      </c>
      <c r="CO17" s="83">
        <v>38.700000000000003</v>
      </c>
      <c r="CP17" s="83">
        <v>47.5</v>
      </c>
      <c r="CQ17" s="83"/>
      <c r="CR17" s="83"/>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row>
    <row r="18" spans="1:910" s="4" customFormat="1">
      <c r="A18" s="75"/>
      <c r="B18" s="8" t="s">
        <v>23</v>
      </c>
      <c r="C18" s="92"/>
      <c r="D18" s="83">
        <v>8.1999999999999993</v>
      </c>
      <c r="E18" s="83">
        <v>8.3000000000000007</v>
      </c>
      <c r="F18" s="83">
        <v>8.9</v>
      </c>
      <c r="G18" s="83">
        <v>8.6999999999999993</v>
      </c>
      <c r="H18" s="83">
        <v>8.1</v>
      </c>
      <c r="I18" s="83">
        <v>8.6</v>
      </c>
      <c r="J18" s="83">
        <v>8.8000000000000007</v>
      </c>
      <c r="K18" s="83">
        <v>8.4</v>
      </c>
      <c r="L18" s="83">
        <v>8.8000000000000007</v>
      </c>
      <c r="M18" s="83">
        <v>8.9</v>
      </c>
      <c r="N18" s="83">
        <v>8.8000000000000007</v>
      </c>
      <c r="O18" s="83">
        <v>9.1999999999999993</v>
      </c>
      <c r="P18" s="83">
        <v>8.6999999999999993</v>
      </c>
      <c r="Q18" s="83">
        <v>8.4</v>
      </c>
      <c r="R18" s="83">
        <v>8.6999999999999993</v>
      </c>
      <c r="S18" s="83">
        <v>8.8000000000000007</v>
      </c>
      <c r="T18" s="83">
        <v>8.6999999999999993</v>
      </c>
      <c r="U18" s="83">
        <v>7.9</v>
      </c>
      <c r="V18" s="83">
        <v>8.1999999999999993</v>
      </c>
      <c r="W18" s="83">
        <v>8.1</v>
      </c>
      <c r="X18" s="83">
        <v>8.3000000000000007</v>
      </c>
      <c r="Y18" s="83">
        <v>9</v>
      </c>
      <c r="Z18" s="83">
        <v>8.9</v>
      </c>
      <c r="AA18" s="83">
        <v>8.3000000000000007</v>
      </c>
      <c r="AB18" s="83">
        <v>8.3000000000000007</v>
      </c>
      <c r="AC18" s="83">
        <v>8.9</v>
      </c>
      <c r="AD18" s="83">
        <v>9</v>
      </c>
      <c r="AE18" s="83">
        <v>8.9</v>
      </c>
      <c r="AF18" s="83">
        <v>9.5</v>
      </c>
      <c r="AG18" s="83">
        <v>8.3000000000000007</v>
      </c>
      <c r="AH18" s="83">
        <v>8.1</v>
      </c>
      <c r="AI18" s="83">
        <v>8.4</v>
      </c>
      <c r="AJ18" s="83">
        <v>8.1999999999999993</v>
      </c>
      <c r="AK18" s="83">
        <v>8.1999999999999993</v>
      </c>
      <c r="AL18" s="83">
        <v>8.1999999999999993</v>
      </c>
      <c r="AM18" s="83">
        <v>7.9</v>
      </c>
      <c r="AN18" s="83">
        <v>8.8000000000000007</v>
      </c>
      <c r="AO18" s="83">
        <v>8.8000000000000007</v>
      </c>
      <c r="AP18" s="83">
        <v>8.8000000000000007</v>
      </c>
      <c r="AQ18" s="83">
        <v>9.1999999999999993</v>
      </c>
      <c r="AR18" s="83">
        <v>7.9</v>
      </c>
      <c r="AS18" s="83">
        <v>9</v>
      </c>
      <c r="AT18" s="83">
        <v>8.6999999999999993</v>
      </c>
      <c r="AU18" s="83">
        <v>8.1999999999999993</v>
      </c>
      <c r="AV18" s="83">
        <v>8.1</v>
      </c>
      <c r="AW18" s="83">
        <v>9</v>
      </c>
      <c r="AX18" s="83">
        <v>8.1</v>
      </c>
      <c r="AY18" s="83">
        <v>8.1999999999999993</v>
      </c>
      <c r="AZ18" s="83">
        <v>8.1</v>
      </c>
      <c r="BA18" s="83">
        <v>9</v>
      </c>
      <c r="BB18" s="83">
        <v>8.8000000000000007</v>
      </c>
      <c r="BC18" s="83">
        <v>8.6999999999999993</v>
      </c>
      <c r="BD18" s="83">
        <v>8.9</v>
      </c>
      <c r="BE18" s="83">
        <v>8.6999999999999993</v>
      </c>
      <c r="BF18" s="83">
        <v>8.3000000000000007</v>
      </c>
      <c r="BG18" s="83">
        <v>8.3000000000000007</v>
      </c>
      <c r="BH18" s="83">
        <v>8.5</v>
      </c>
      <c r="BI18" s="83">
        <v>8.5</v>
      </c>
      <c r="BJ18" s="83">
        <v>8.1</v>
      </c>
      <c r="BK18" s="83">
        <v>8.1999999999999993</v>
      </c>
      <c r="BL18" s="83">
        <v>8.1</v>
      </c>
      <c r="BM18" s="83">
        <v>8.1</v>
      </c>
      <c r="BN18" s="83">
        <v>8.4</v>
      </c>
      <c r="BO18" s="83">
        <v>8.4</v>
      </c>
      <c r="BP18" s="83">
        <v>8.4</v>
      </c>
      <c r="BQ18" s="83">
        <v>8.1</v>
      </c>
      <c r="BR18" s="83">
        <v>8.1999999999999993</v>
      </c>
      <c r="BS18" s="83">
        <v>8.1999999999999993</v>
      </c>
      <c r="BT18" s="83">
        <v>8.1999999999999993</v>
      </c>
      <c r="BU18" s="83">
        <v>8.1999999999999993</v>
      </c>
      <c r="BV18" s="83">
        <v>8.3000000000000007</v>
      </c>
      <c r="BW18" s="83">
        <v>8.4</v>
      </c>
      <c r="BX18" s="83">
        <v>8.1999999999999993</v>
      </c>
      <c r="BY18" s="83">
        <v>8.8000000000000007</v>
      </c>
      <c r="BZ18" s="83">
        <v>8</v>
      </c>
      <c r="CA18" s="83">
        <v>8.1999999999999993</v>
      </c>
      <c r="CB18" s="83">
        <v>8.3000000000000007</v>
      </c>
      <c r="CC18" s="83">
        <v>8.3000000000000007</v>
      </c>
      <c r="CD18" s="83">
        <v>8.1999999999999993</v>
      </c>
      <c r="CE18" s="83">
        <v>7.9</v>
      </c>
      <c r="CF18" s="83">
        <v>8</v>
      </c>
      <c r="CG18" s="83">
        <v>8</v>
      </c>
      <c r="CH18" s="83">
        <v>8.5</v>
      </c>
      <c r="CI18" s="83">
        <v>8.1999999999999993</v>
      </c>
      <c r="CJ18" s="83">
        <v>8.1999999999999993</v>
      </c>
      <c r="CK18" s="83">
        <v>8.8000000000000007</v>
      </c>
      <c r="CL18" s="83">
        <v>8.1999999999999993</v>
      </c>
      <c r="CM18" s="83">
        <v>8.3000000000000007</v>
      </c>
      <c r="CN18" s="83">
        <v>8.1</v>
      </c>
      <c r="CO18" s="83">
        <v>8.1</v>
      </c>
      <c r="CP18" s="83">
        <v>8.3000000000000007</v>
      </c>
      <c r="CQ18" s="83"/>
      <c r="CR18" s="83"/>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row>
    <row r="19" spans="1:910" s="4" customFormat="1" hidden="1">
      <c r="A19" s="75"/>
      <c r="B19" s="8" t="s">
        <v>24</v>
      </c>
      <c r="C19" s="92" t="s">
        <v>25</v>
      </c>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row>
    <row r="20" spans="1:910" s="4" customFormat="1" hidden="1">
      <c r="A20" s="75"/>
      <c r="B20" s="8" t="s">
        <v>26</v>
      </c>
      <c r="C20" s="92" t="s">
        <v>22</v>
      </c>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row>
    <row r="21" spans="1:910" s="4" customFormat="1">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row>
    <row r="22" spans="1:910" s="4" customFormat="1">
      <c r="A22" s="75"/>
      <c r="B22" s="8" t="s">
        <v>28</v>
      </c>
      <c r="C22" s="92" t="s">
        <v>29</v>
      </c>
      <c r="D22" s="64">
        <v>8.49</v>
      </c>
      <c r="E22" s="64">
        <v>0.96</v>
      </c>
      <c r="F22" s="64">
        <v>1.59</v>
      </c>
      <c r="G22" s="64">
        <v>2</v>
      </c>
      <c r="H22" s="64">
        <v>3.92</v>
      </c>
      <c r="I22" s="64">
        <v>1.77</v>
      </c>
      <c r="J22" s="64">
        <v>2.2200000000000002</v>
      </c>
      <c r="K22" s="64">
        <v>3</v>
      </c>
      <c r="L22" s="64">
        <v>1.43</v>
      </c>
      <c r="M22" s="64">
        <v>1.04</v>
      </c>
      <c r="N22" s="64">
        <v>0.31</v>
      </c>
      <c r="O22" s="64">
        <v>1.1499999999999999</v>
      </c>
      <c r="P22" s="64">
        <v>1.02</v>
      </c>
      <c r="Q22" s="64">
        <v>1.62</v>
      </c>
      <c r="R22" s="64">
        <v>3.83</v>
      </c>
      <c r="S22" s="64">
        <v>1.3</v>
      </c>
      <c r="T22" s="64">
        <v>0.96</v>
      </c>
      <c r="U22" s="64">
        <v>1.47</v>
      </c>
      <c r="V22" s="64">
        <v>0.91</v>
      </c>
      <c r="W22" s="64">
        <v>2.12</v>
      </c>
      <c r="X22" s="64">
        <v>2</v>
      </c>
      <c r="Y22" s="64">
        <v>0.87</v>
      </c>
      <c r="Z22" s="64">
        <v>4.25</v>
      </c>
      <c r="AA22" s="64">
        <v>5.36</v>
      </c>
      <c r="AB22" s="64">
        <v>4.4400000000000004</v>
      </c>
      <c r="AC22" s="64">
        <v>3.56</v>
      </c>
      <c r="AD22" s="64">
        <v>1.97</v>
      </c>
      <c r="AE22" s="64">
        <v>2.21</v>
      </c>
      <c r="AF22" s="64">
        <v>2.57</v>
      </c>
      <c r="AG22" s="64">
        <v>3.61</v>
      </c>
      <c r="AH22" s="64">
        <v>3.68</v>
      </c>
      <c r="AI22" s="64">
        <v>2.06</v>
      </c>
      <c r="AJ22" s="64">
        <v>3.74</v>
      </c>
      <c r="AK22" s="64">
        <v>1.18</v>
      </c>
      <c r="AL22" s="64">
        <v>1.24</v>
      </c>
      <c r="AM22" s="64">
        <v>4.6100000000000003</v>
      </c>
      <c r="AN22" s="64">
        <v>0.84</v>
      </c>
      <c r="AO22" s="64">
        <v>0.49</v>
      </c>
      <c r="AP22" s="64">
        <v>0.63</v>
      </c>
      <c r="AQ22" s="64">
        <v>0.37</v>
      </c>
      <c r="AR22" s="64">
        <v>0.91</v>
      </c>
      <c r="AS22" s="64">
        <v>1.47</v>
      </c>
      <c r="AT22" s="64">
        <v>0.54</v>
      </c>
      <c r="AU22" s="64">
        <v>1.23</v>
      </c>
      <c r="AV22" s="64">
        <v>1.35</v>
      </c>
      <c r="AW22" s="64">
        <v>0.43</v>
      </c>
      <c r="AX22" s="64">
        <v>5.52</v>
      </c>
      <c r="AY22" s="64">
        <v>5.95</v>
      </c>
      <c r="AZ22" s="64">
        <v>4.63</v>
      </c>
      <c r="BA22" s="64">
        <v>0.72</v>
      </c>
      <c r="BB22" s="64">
        <v>0.61</v>
      </c>
      <c r="BC22" s="64">
        <v>0.7</v>
      </c>
      <c r="BD22" s="64">
        <v>0.73</v>
      </c>
      <c r="BE22" s="64">
        <v>9.69</v>
      </c>
      <c r="BF22" s="64">
        <v>3.48</v>
      </c>
      <c r="BG22" s="64">
        <v>1.1200000000000001</v>
      </c>
      <c r="BH22" s="64">
        <v>0.63</v>
      </c>
      <c r="BI22" s="64">
        <v>0.52</v>
      </c>
      <c r="BJ22" s="64">
        <v>4.3499999999999996</v>
      </c>
      <c r="BK22" s="64">
        <v>0.88</v>
      </c>
      <c r="BL22" s="64">
        <v>4.75</v>
      </c>
      <c r="BM22" s="64">
        <v>3.85</v>
      </c>
      <c r="BN22" s="64">
        <v>3.04</v>
      </c>
      <c r="BO22" s="64">
        <v>2.57</v>
      </c>
      <c r="BP22" s="64">
        <v>1.36</v>
      </c>
      <c r="BQ22" s="64">
        <v>4.3600000000000003</v>
      </c>
      <c r="BR22" s="64">
        <v>1.93</v>
      </c>
      <c r="BS22" s="64">
        <v>0.99</v>
      </c>
      <c r="BT22" s="64">
        <v>1.43</v>
      </c>
      <c r="BU22" s="64">
        <v>3.19</v>
      </c>
      <c r="BV22" s="64">
        <v>6.34</v>
      </c>
      <c r="BW22" s="64">
        <v>1.1100000000000001</v>
      </c>
      <c r="BX22" s="64">
        <v>6.81</v>
      </c>
      <c r="BY22" s="64">
        <v>1.45</v>
      </c>
      <c r="BZ22" s="64">
        <v>3.36</v>
      </c>
      <c r="CA22" s="64">
        <v>5</v>
      </c>
      <c r="CB22" s="64">
        <v>2.27</v>
      </c>
      <c r="CC22" s="64">
        <v>5.92</v>
      </c>
      <c r="CD22" s="64">
        <v>2.72</v>
      </c>
      <c r="CE22" s="64">
        <v>5.5</v>
      </c>
      <c r="CF22" s="64">
        <v>1.84</v>
      </c>
      <c r="CG22" s="64">
        <v>3.42</v>
      </c>
      <c r="CH22" s="64">
        <v>1.1399999999999999</v>
      </c>
      <c r="CI22" s="64">
        <v>5.4</v>
      </c>
      <c r="CJ22" s="64">
        <v>1.85</v>
      </c>
      <c r="CK22" s="64">
        <v>1.02</v>
      </c>
      <c r="CL22" s="64">
        <v>1.38</v>
      </c>
      <c r="CM22" s="64"/>
      <c r="CN22" s="64">
        <v>6.82</v>
      </c>
      <c r="CO22" s="64">
        <v>4.99</v>
      </c>
      <c r="CP22" s="64">
        <v>4.0199999999999996</v>
      </c>
      <c r="CQ22" s="64"/>
      <c r="CR22" s="64"/>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row>
    <row r="23" spans="1:910" s="4" customFormat="1">
      <c r="A23" s="75"/>
      <c r="B23" s="8" t="s">
        <v>30</v>
      </c>
      <c r="C23" s="92" t="s">
        <v>31</v>
      </c>
      <c r="D23" s="64">
        <v>42.5</v>
      </c>
      <c r="E23" s="64">
        <v>4.3499999999999996</v>
      </c>
      <c r="F23" s="64">
        <v>5.29</v>
      </c>
      <c r="G23" s="64">
        <v>5.0999999999999996</v>
      </c>
      <c r="H23" s="64">
        <v>23.6</v>
      </c>
      <c r="I23" s="64">
        <v>4.84</v>
      </c>
      <c r="J23" s="64">
        <v>6.68</v>
      </c>
      <c r="K23" s="64">
        <v>8.68</v>
      </c>
      <c r="L23" s="64">
        <v>5.66</v>
      </c>
      <c r="M23" s="64">
        <v>4.24</v>
      </c>
      <c r="N23" s="64">
        <v>1.89</v>
      </c>
      <c r="O23" s="64">
        <v>5.41</v>
      </c>
      <c r="P23" s="64">
        <v>4.8099999999999996</v>
      </c>
      <c r="Q23" s="64">
        <v>8.25</v>
      </c>
      <c r="R23" s="64">
        <v>19.170000000000002</v>
      </c>
      <c r="S23" s="64">
        <v>6.14</v>
      </c>
      <c r="T23" s="64">
        <v>4.95</v>
      </c>
      <c r="U23" s="64">
        <v>7.07</v>
      </c>
      <c r="V23" s="64">
        <v>4.42</v>
      </c>
      <c r="W23" s="64">
        <v>9.32</v>
      </c>
      <c r="X23" s="64">
        <v>9.4</v>
      </c>
      <c r="Y23" s="64">
        <v>4</v>
      </c>
      <c r="Z23" s="64">
        <v>26.59</v>
      </c>
      <c r="AA23" s="64">
        <v>36.42</v>
      </c>
      <c r="AB23" s="64">
        <v>27.06</v>
      </c>
      <c r="AC23" s="64">
        <v>17.09</v>
      </c>
      <c r="AD23" s="64">
        <v>9.0399999999999991</v>
      </c>
      <c r="AE23" s="64">
        <v>9.9</v>
      </c>
      <c r="AF23" s="64">
        <v>13.11</v>
      </c>
      <c r="AG23" s="64">
        <v>24.13</v>
      </c>
      <c r="AH23" s="64">
        <v>22.32</v>
      </c>
      <c r="AI23" s="64">
        <v>11.94</v>
      </c>
      <c r="AJ23" s="64">
        <v>19.96</v>
      </c>
      <c r="AK23" s="64">
        <v>5.79</v>
      </c>
      <c r="AL23" s="64">
        <v>4.8899999999999997</v>
      </c>
      <c r="AM23" s="64">
        <v>26.43</v>
      </c>
      <c r="AN23" s="64">
        <v>4.18</v>
      </c>
      <c r="AO23" s="64">
        <v>2.74</v>
      </c>
      <c r="AP23" s="64">
        <v>2.83</v>
      </c>
      <c r="AQ23" s="64">
        <v>1.97</v>
      </c>
      <c r="AR23" s="64">
        <v>5.12</v>
      </c>
      <c r="AS23" s="64">
        <v>8.01</v>
      </c>
      <c r="AT23" s="64">
        <v>2.39</v>
      </c>
      <c r="AU23" s="64">
        <v>6.38</v>
      </c>
      <c r="AV23" s="64">
        <v>6.59</v>
      </c>
      <c r="AW23" s="64">
        <v>2.31</v>
      </c>
      <c r="AX23" s="64">
        <v>32.130000000000003</v>
      </c>
      <c r="AY23" s="64">
        <v>36.33</v>
      </c>
      <c r="AZ23" s="64">
        <v>27.8</v>
      </c>
      <c r="BA23" s="64">
        <v>2.58</v>
      </c>
      <c r="BB23" s="64">
        <v>3.39</v>
      </c>
      <c r="BC23" s="64">
        <v>2.94</v>
      </c>
      <c r="BD23" s="64">
        <v>2.99</v>
      </c>
      <c r="BE23" s="64">
        <v>36.979999999999997</v>
      </c>
      <c r="BF23" s="64">
        <v>23.07</v>
      </c>
      <c r="BG23" s="64">
        <v>5.48</v>
      </c>
      <c r="BH23" s="64">
        <v>3.22</v>
      </c>
      <c r="BI23" s="64">
        <v>2.59</v>
      </c>
      <c r="BJ23" s="64">
        <v>26.49</v>
      </c>
      <c r="BK23" s="64">
        <v>4.47</v>
      </c>
      <c r="BL23" s="64">
        <v>28.06</v>
      </c>
      <c r="BM23" s="64">
        <v>22.93</v>
      </c>
      <c r="BN23" s="64">
        <v>15.98</v>
      </c>
      <c r="BO23" s="64">
        <v>11.92</v>
      </c>
      <c r="BP23" s="64">
        <v>6.82</v>
      </c>
      <c r="BQ23" s="64">
        <v>27.24</v>
      </c>
      <c r="BR23" s="64">
        <v>10.220000000000001</v>
      </c>
      <c r="BS23" s="64">
        <v>4.29</v>
      </c>
      <c r="BT23" s="64">
        <v>6.62</v>
      </c>
      <c r="BU23" s="64">
        <v>18.12</v>
      </c>
      <c r="BV23" s="64">
        <v>36.840000000000003</v>
      </c>
      <c r="BW23" s="64">
        <v>4.9000000000000004</v>
      </c>
      <c r="BX23" s="64">
        <v>38.33</v>
      </c>
      <c r="BY23" s="64">
        <v>4.83</v>
      </c>
      <c r="BZ23" s="64">
        <v>21.06</v>
      </c>
      <c r="CA23" s="64">
        <v>30.32</v>
      </c>
      <c r="CB23" s="64">
        <v>13.43</v>
      </c>
      <c r="CC23" s="64">
        <v>39.119999999999997</v>
      </c>
      <c r="CD23" s="64">
        <v>16.43</v>
      </c>
      <c r="CE23" s="64">
        <v>35.76</v>
      </c>
      <c r="CF23" s="64">
        <v>9.73</v>
      </c>
      <c r="CG23" s="64">
        <v>21.84</v>
      </c>
      <c r="CH23" s="64">
        <v>3.46</v>
      </c>
      <c r="CI23" s="64">
        <v>29.22</v>
      </c>
      <c r="CJ23" s="64">
        <v>9.1199999999999992</v>
      </c>
      <c r="CK23" s="64">
        <v>4.8499999999999996</v>
      </c>
      <c r="CL23" s="64">
        <v>5.45</v>
      </c>
      <c r="CM23" s="64"/>
      <c r="CN23" s="64">
        <v>53.28</v>
      </c>
      <c r="CO23" s="64">
        <v>33.29</v>
      </c>
      <c r="CP23" s="64">
        <v>35.46</v>
      </c>
      <c r="CQ23" s="64"/>
      <c r="CR23" s="64"/>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row>
    <row r="24" spans="1:910" s="4" customFormat="1">
      <c r="A24" s="75"/>
      <c r="B24" s="8" t="s">
        <v>32</v>
      </c>
      <c r="C24" s="92" t="s">
        <v>33</v>
      </c>
      <c r="D24" s="64">
        <v>18.350000000000001</v>
      </c>
      <c r="E24" s="64">
        <v>1.99</v>
      </c>
      <c r="F24" s="64">
        <v>2.15</v>
      </c>
      <c r="G24" s="64">
        <v>1.8</v>
      </c>
      <c r="H24" s="64">
        <v>21.09</v>
      </c>
      <c r="I24" s="64">
        <v>1.71</v>
      </c>
      <c r="J24" s="64">
        <v>2.76</v>
      </c>
      <c r="K24" s="64">
        <v>4.6399999999999997</v>
      </c>
      <c r="L24" s="64">
        <v>3.3</v>
      </c>
      <c r="M24" s="64">
        <v>1.86</v>
      </c>
      <c r="N24" s="64">
        <v>0.82</v>
      </c>
      <c r="O24" s="64">
        <v>3.18</v>
      </c>
      <c r="P24" s="64">
        <v>2.5499999999999998</v>
      </c>
      <c r="Q24" s="64">
        <v>6.23</v>
      </c>
      <c r="R24" s="64">
        <v>16.27</v>
      </c>
      <c r="S24" s="64">
        <v>3.55</v>
      </c>
      <c r="T24" s="64">
        <v>2.8</v>
      </c>
      <c r="U24" s="64">
        <v>4.37</v>
      </c>
      <c r="V24" s="64">
        <v>2.75</v>
      </c>
      <c r="W24" s="64">
        <v>5.0999999999999996</v>
      </c>
      <c r="X24" s="64">
        <v>6.1</v>
      </c>
      <c r="Y24" s="64">
        <v>2.64</v>
      </c>
      <c r="Z24" s="64">
        <v>30.8</v>
      </c>
      <c r="AA24" s="64">
        <v>28.76</v>
      </c>
      <c r="AB24" s="64">
        <v>29.22</v>
      </c>
      <c r="AC24" s="64">
        <v>9.0399999999999991</v>
      </c>
      <c r="AD24" s="64">
        <v>5.42</v>
      </c>
      <c r="AE24" s="64">
        <v>5.18</v>
      </c>
      <c r="AF24" s="64">
        <v>9.3699999999999992</v>
      </c>
      <c r="AG24" s="64">
        <v>17.760000000000002</v>
      </c>
      <c r="AH24" s="64">
        <v>24.23</v>
      </c>
      <c r="AI24" s="64">
        <v>12.67</v>
      </c>
      <c r="AJ24" s="64">
        <v>14.28</v>
      </c>
      <c r="AK24" s="64">
        <v>4.08</v>
      </c>
      <c r="AL24" s="64">
        <v>2.52</v>
      </c>
      <c r="AM24" s="64">
        <v>28.72</v>
      </c>
      <c r="AN24" s="64">
        <v>2.73</v>
      </c>
      <c r="AO24" s="64">
        <v>1.71</v>
      </c>
      <c r="AP24" s="64">
        <v>1.37</v>
      </c>
      <c r="AQ24" s="64">
        <v>0.98</v>
      </c>
      <c r="AR24" s="64">
        <v>3.37</v>
      </c>
      <c r="AS24" s="64">
        <v>6.68</v>
      </c>
      <c r="AT24" s="64">
        <v>1.22</v>
      </c>
      <c r="AU24" s="64">
        <v>4.74</v>
      </c>
      <c r="AV24" s="64">
        <v>4.1900000000000004</v>
      </c>
      <c r="AW24" s="64">
        <v>1.4</v>
      </c>
      <c r="AX24" s="64">
        <v>34.93</v>
      </c>
      <c r="AY24" s="64">
        <v>36.18</v>
      </c>
      <c r="AZ24" s="64">
        <v>32.17</v>
      </c>
      <c r="BA24" s="64">
        <v>1.34</v>
      </c>
      <c r="BB24" s="64">
        <v>2.0499999999999998</v>
      </c>
      <c r="BC24" s="64">
        <v>1.71</v>
      </c>
      <c r="BD24" s="64">
        <v>1.79</v>
      </c>
      <c r="BE24" s="64">
        <v>15.54</v>
      </c>
      <c r="BF24" s="64">
        <v>11.86</v>
      </c>
      <c r="BG24" s="64">
        <v>3.85</v>
      </c>
      <c r="BH24" s="64">
        <v>1.79</v>
      </c>
      <c r="BI24" s="64">
        <v>1.19</v>
      </c>
      <c r="BJ24" s="64">
        <v>32.619999999999997</v>
      </c>
      <c r="BK24" s="64">
        <v>2.5099999999999998</v>
      </c>
      <c r="BL24" s="64">
        <v>33.35</v>
      </c>
      <c r="BM24" s="64">
        <v>27.44</v>
      </c>
      <c r="BN24" s="64">
        <v>13.06</v>
      </c>
      <c r="BO24" s="64">
        <v>6.9</v>
      </c>
      <c r="BP24" s="64">
        <v>5.61</v>
      </c>
      <c r="BQ24" s="64">
        <v>30.56</v>
      </c>
      <c r="BR24" s="64">
        <v>7.35</v>
      </c>
      <c r="BS24" s="64">
        <v>2.4</v>
      </c>
      <c r="BT24" s="64">
        <v>3.13</v>
      </c>
      <c r="BU24" s="64">
        <v>21.41</v>
      </c>
      <c r="BV24" s="64">
        <v>30.78</v>
      </c>
      <c r="BW24" s="64">
        <v>4</v>
      </c>
      <c r="BX24" s="64">
        <v>34.25</v>
      </c>
      <c r="BY24" s="64">
        <v>3.58</v>
      </c>
      <c r="BZ24" s="64">
        <v>20.03</v>
      </c>
      <c r="CA24" s="64">
        <v>33.19</v>
      </c>
      <c r="CB24" s="64">
        <v>12.39</v>
      </c>
      <c r="CC24" s="64">
        <v>36.69</v>
      </c>
      <c r="CD24" s="64">
        <v>15.92</v>
      </c>
      <c r="CE24" s="64">
        <v>35.659999999999997</v>
      </c>
      <c r="CF24" s="64">
        <v>6.41</v>
      </c>
      <c r="CG24" s="64">
        <v>23.06</v>
      </c>
      <c r="CH24" s="64">
        <v>1.43</v>
      </c>
      <c r="CI24" s="64">
        <v>25.37</v>
      </c>
      <c r="CJ24" s="64">
        <v>5.3</v>
      </c>
      <c r="CK24" s="64">
        <v>2.74</v>
      </c>
      <c r="CL24" s="64">
        <v>2.88</v>
      </c>
      <c r="CM24" s="64"/>
      <c r="CN24" s="64">
        <v>38.61</v>
      </c>
      <c r="CO24" s="64">
        <v>34.869999999999997</v>
      </c>
      <c r="CP24" s="64">
        <v>42.38</v>
      </c>
      <c r="CQ24" s="64"/>
      <c r="CR24" s="64"/>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row>
    <row r="25" spans="1:910" s="4" customFormat="1">
      <c r="A25" s="75"/>
      <c r="B25" s="8" t="s">
        <v>34</v>
      </c>
      <c r="C25" s="92" t="s">
        <v>35</v>
      </c>
      <c r="D25" s="64">
        <v>17.93</v>
      </c>
      <c r="E25" s="64">
        <v>4.54</v>
      </c>
      <c r="F25" s="64">
        <v>5.45</v>
      </c>
      <c r="G25" s="64">
        <v>3.35</v>
      </c>
      <c r="H25" s="64">
        <v>19.27</v>
      </c>
      <c r="I25" s="64">
        <v>3.21</v>
      </c>
      <c r="J25" s="64">
        <v>4.1900000000000004</v>
      </c>
      <c r="K25" s="64">
        <v>12.09</v>
      </c>
      <c r="L25" s="64">
        <v>8.08</v>
      </c>
      <c r="M25" s="64">
        <v>3.45</v>
      </c>
      <c r="N25" s="64">
        <v>1</v>
      </c>
      <c r="O25" s="64">
        <v>6.47</v>
      </c>
      <c r="P25" s="64">
        <v>7.16</v>
      </c>
      <c r="Q25" s="64">
        <v>15.7</v>
      </c>
      <c r="R25" s="64">
        <v>26.09</v>
      </c>
      <c r="S25" s="64">
        <v>7.77</v>
      </c>
      <c r="T25" s="64">
        <v>10.07</v>
      </c>
      <c r="U25" s="64">
        <v>36.47</v>
      </c>
      <c r="V25" s="64">
        <v>8.65</v>
      </c>
      <c r="W25" s="64">
        <v>21.68</v>
      </c>
      <c r="X25" s="64">
        <v>9.11</v>
      </c>
      <c r="Y25" s="64">
        <v>3.59</v>
      </c>
      <c r="Z25" s="64">
        <v>23.98</v>
      </c>
      <c r="AA25" s="64">
        <v>19.46</v>
      </c>
      <c r="AB25" s="64">
        <v>23.46</v>
      </c>
      <c r="AC25" s="64">
        <v>7.85</v>
      </c>
      <c r="AD25" s="64">
        <v>7</v>
      </c>
      <c r="AE25" s="64">
        <v>4.8</v>
      </c>
      <c r="AF25" s="64">
        <v>20.55</v>
      </c>
      <c r="AG25" s="64">
        <v>15.38</v>
      </c>
      <c r="AH25" s="64">
        <v>26.37</v>
      </c>
      <c r="AI25" s="64">
        <v>15.86</v>
      </c>
      <c r="AJ25" s="64">
        <v>28.31</v>
      </c>
      <c r="AK25" s="64">
        <v>17.52</v>
      </c>
      <c r="AL25" s="64">
        <v>41.04</v>
      </c>
      <c r="AM25" s="64">
        <v>27.63</v>
      </c>
      <c r="AN25" s="64">
        <v>7.8</v>
      </c>
      <c r="AO25" s="64">
        <v>2.87</v>
      </c>
      <c r="AP25" s="64">
        <v>1.4</v>
      </c>
      <c r="AQ25" s="64">
        <v>1.25</v>
      </c>
      <c r="AR25" s="64">
        <v>6.02</v>
      </c>
      <c r="AS25" s="64">
        <v>7.95</v>
      </c>
      <c r="AT25" s="64">
        <v>1.26</v>
      </c>
      <c r="AU25" s="64">
        <v>17.440000000000001</v>
      </c>
      <c r="AV25" s="64">
        <v>15.53</v>
      </c>
      <c r="AW25" s="64">
        <v>1.38</v>
      </c>
      <c r="AX25" s="64">
        <v>23.61</v>
      </c>
      <c r="AY25" s="64">
        <v>18.62</v>
      </c>
      <c r="AZ25" s="64">
        <v>27.27</v>
      </c>
      <c r="BA25" s="64">
        <v>1.92</v>
      </c>
      <c r="BB25" s="64">
        <v>1.81</v>
      </c>
      <c r="BC25" s="64">
        <v>1.75</v>
      </c>
      <c r="BD25" s="64">
        <v>2.65</v>
      </c>
      <c r="BE25" s="64">
        <v>21.56</v>
      </c>
      <c r="BF25" s="64">
        <v>15.97</v>
      </c>
      <c r="BG25" s="64">
        <v>5.69</v>
      </c>
      <c r="BH25" s="64">
        <v>1.91</v>
      </c>
      <c r="BI25" s="64">
        <v>1.35</v>
      </c>
      <c r="BJ25" s="64">
        <v>31.5</v>
      </c>
      <c r="BK25" s="64">
        <v>1.78</v>
      </c>
      <c r="BL25" s="64">
        <v>24.1</v>
      </c>
      <c r="BM25" s="64">
        <v>32.950000000000003</v>
      </c>
      <c r="BN25" s="64">
        <v>17.170000000000002</v>
      </c>
      <c r="BO25" s="64">
        <v>8.01</v>
      </c>
      <c r="BP25" s="64">
        <v>7.01</v>
      </c>
      <c r="BQ25" s="64">
        <v>25.12</v>
      </c>
      <c r="BR25" s="64">
        <v>36.229999999999997</v>
      </c>
      <c r="BS25" s="64">
        <v>3.39</v>
      </c>
      <c r="BT25" s="64">
        <v>3.73</v>
      </c>
      <c r="BU25" s="64">
        <v>37.43</v>
      </c>
      <c r="BV25" s="64">
        <v>20.309999999999999</v>
      </c>
      <c r="BW25" s="64">
        <v>18.420000000000002</v>
      </c>
      <c r="BX25" s="64">
        <v>16.63</v>
      </c>
      <c r="BY25" s="64">
        <v>14.61</v>
      </c>
      <c r="BZ25" s="64">
        <v>22.74</v>
      </c>
      <c r="CA25" s="64">
        <v>27.85</v>
      </c>
      <c r="CB25" s="64">
        <v>30.93</v>
      </c>
      <c r="CC25" s="64">
        <v>16.18</v>
      </c>
      <c r="CD25" s="64">
        <v>20.18</v>
      </c>
      <c r="CE25" s="64">
        <v>20.7</v>
      </c>
      <c r="CF25" s="64">
        <v>40.4</v>
      </c>
      <c r="CG25" s="64">
        <v>28.74</v>
      </c>
      <c r="CH25" s="64">
        <v>3.08</v>
      </c>
      <c r="CI25" s="64">
        <v>20.5</v>
      </c>
      <c r="CJ25" s="64">
        <v>29.34</v>
      </c>
      <c r="CK25" s="64">
        <v>4.79</v>
      </c>
      <c r="CL25" s="64">
        <v>5.54</v>
      </c>
      <c r="CM25" s="64"/>
      <c r="CN25" s="64">
        <v>1.29</v>
      </c>
      <c r="CO25" s="64">
        <v>21.82</v>
      </c>
      <c r="CP25" s="64">
        <v>18.14</v>
      </c>
      <c r="CQ25" s="64"/>
      <c r="CR25" s="64"/>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row>
    <row r="26" spans="1:910" s="4" customFormat="1">
      <c r="A26" s="75"/>
      <c r="B26" s="8" t="s">
        <v>36</v>
      </c>
      <c r="C26" s="92" t="s">
        <v>37</v>
      </c>
      <c r="D26" s="64">
        <v>12.73</v>
      </c>
      <c r="E26" s="64">
        <v>88.16</v>
      </c>
      <c r="F26" s="64">
        <v>85.52</v>
      </c>
      <c r="G26" s="64">
        <v>87.76</v>
      </c>
      <c r="H26" s="64">
        <v>32.11</v>
      </c>
      <c r="I26" s="64">
        <v>88.47</v>
      </c>
      <c r="J26" s="64">
        <v>84.15</v>
      </c>
      <c r="K26" s="64">
        <v>71.59</v>
      </c>
      <c r="L26" s="64">
        <v>81.540000000000006</v>
      </c>
      <c r="M26" s="64">
        <v>89.41</v>
      </c>
      <c r="N26" s="64">
        <v>95.97</v>
      </c>
      <c r="O26" s="64">
        <v>83.79</v>
      </c>
      <c r="P26" s="64">
        <v>84.46</v>
      </c>
      <c r="Q26" s="64">
        <v>68.19</v>
      </c>
      <c r="R26" s="64">
        <v>34.64</v>
      </c>
      <c r="S26" s="64">
        <v>81.239999999999995</v>
      </c>
      <c r="T26" s="64">
        <v>81.22</v>
      </c>
      <c r="U26" s="64">
        <v>50.63</v>
      </c>
      <c r="V26" s="64">
        <v>83.27</v>
      </c>
      <c r="W26" s="64">
        <v>61.77</v>
      </c>
      <c r="X26" s="64">
        <v>73.39</v>
      </c>
      <c r="Y26" s="64">
        <v>88.9</v>
      </c>
      <c r="Z26" s="64">
        <v>14.37</v>
      </c>
      <c r="AA26" s="64">
        <v>10</v>
      </c>
      <c r="AB26" s="64">
        <v>15.81</v>
      </c>
      <c r="AC26" s="64">
        <v>62.45</v>
      </c>
      <c r="AD26" s="64">
        <v>76.56</v>
      </c>
      <c r="AE26" s="64">
        <v>77.92</v>
      </c>
      <c r="AF26" s="64">
        <v>54.4</v>
      </c>
      <c r="AG26" s="64">
        <v>39.119999999999997</v>
      </c>
      <c r="AH26" s="64">
        <v>23.41</v>
      </c>
      <c r="AI26" s="64">
        <v>57.47</v>
      </c>
      <c r="AJ26" s="64">
        <v>33.700000000000003</v>
      </c>
      <c r="AK26" s="64">
        <v>71.44</v>
      </c>
      <c r="AL26" s="64">
        <v>50.3</v>
      </c>
      <c r="AM26" s="64">
        <v>12.62</v>
      </c>
      <c r="AN26" s="64">
        <v>84.45</v>
      </c>
      <c r="AO26" s="64">
        <v>92.19</v>
      </c>
      <c r="AP26" s="64">
        <v>93.76</v>
      </c>
      <c r="AQ26" s="64">
        <v>95.42</v>
      </c>
      <c r="AR26" s="64">
        <v>84.59</v>
      </c>
      <c r="AS26" s="64">
        <v>75.89</v>
      </c>
      <c r="AT26" s="64">
        <v>94.59</v>
      </c>
      <c r="AU26" s="64">
        <v>70.2</v>
      </c>
      <c r="AV26" s="64">
        <v>72.349999999999994</v>
      </c>
      <c r="AW26" s="64">
        <v>94.49</v>
      </c>
      <c r="AX26" s="64">
        <v>3.8</v>
      </c>
      <c r="AY26" s="64">
        <v>2.92</v>
      </c>
      <c r="AZ26" s="64">
        <v>8.1300000000000008</v>
      </c>
      <c r="BA26" s="64">
        <v>93.44</v>
      </c>
      <c r="BB26" s="64">
        <v>92.14</v>
      </c>
      <c r="BC26" s="64">
        <v>92.9</v>
      </c>
      <c r="BD26" s="64">
        <v>91.84</v>
      </c>
      <c r="BE26" s="64">
        <v>16.239999999999998</v>
      </c>
      <c r="BF26" s="64">
        <v>45.62</v>
      </c>
      <c r="BG26" s="64">
        <v>83.86</v>
      </c>
      <c r="BH26" s="64">
        <v>92.44</v>
      </c>
      <c r="BI26" s="64">
        <v>94.35</v>
      </c>
      <c r="BJ26" s="64">
        <v>5.04</v>
      </c>
      <c r="BK26" s="64">
        <v>90.36</v>
      </c>
      <c r="BL26" s="64">
        <v>9.74</v>
      </c>
      <c r="BM26" s="64">
        <v>12.84</v>
      </c>
      <c r="BN26" s="64">
        <v>50.74</v>
      </c>
      <c r="BO26" s="64">
        <v>70.59</v>
      </c>
      <c r="BP26" s="64">
        <v>79.209999999999994</v>
      </c>
      <c r="BQ26" s="64">
        <v>12.72</v>
      </c>
      <c r="BR26" s="64">
        <v>44.28</v>
      </c>
      <c r="BS26" s="64">
        <v>88.93</v>
      </c>
      <c r="BT26" s="64">
        <v>85.09</v>
      </c>
      <c r="BU26" s="64">
        <v>19.850000000000001</v>
      </c>
      <c r="BV26" s="64">
        <v>5.74</v>
      </c>
      <c r="BW26" s="64">
        <v>71.569999999999993</v>
      </c>
      <c r="BX26" s="64">
        <v>3.97</v>
      </c>
      <c r="BY26" s="64">
        <v>75.52</v>
      </c>
      <c r="BZ26" s="64">
        <v>32.81</v>
      </c>
      <c r="CA26" s="64">
        <v>3.64</v>
      </c>
      <c r="CB26" s="64">
        <v>40.99</v>
      </c>
      <c r="CC26" s="64">
        <v>2.08</v>
      </c>
      <c r="CD26" s="64">
        <v>44.74</v>
      </c>
      <c r="CE26" s="64">
        <v>2.37</v>
      </c>
      <c r="CF26" s="64">
        <v>41.61</v>
      </c>
      <c r="CG26" s="64">
        <v>22.94</v>
      </c>
      <c r="CH26" s="64">
        <v>90.88</v>
      </c>
      <c r="CI26" s="64">
        <v>19.5</v>
      </c>
      <c r="CJ26" s="64">
        <v>54.4</v>
      </c>
      <c r="CK26" s="64">
        <v>86.6</v>
      </c>
      <c r="CL26" s="64">
        <v>84.75</v>
      </c>
      <c r="CM26" s="64"/>
      <c r="CN26" s="64">
        <v>0</v>
      </c>
      <c r="CO26" s="64">
        <v>5.0199999999999996</v>
      </c>
      <c r="CP26" s="64">
        <v>0</v>
      </c>
      <c r="CQ26" s="64"/>
      <c r="CR26" s="64"/>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row>
    <row r="27" spans="1:910" s="4" customFormat="1">
      <c r="A27" s="75"/>
      <c r="B27" s="8" t="s">
        <v>38</v>
      </c>
      <c r="C27" s="92" t="s">
        <v>22</v>
      </c>
      <c r="D27" s="64">
        <v>18.3</v>
      </c>
      <c r="E27" s="64">
        <v>33.6</v>
      </c>
      <c r="F27" s="64">
        <v>48.8</v>
      </c>
      <c r="G27" s="64">
        <v>45.6</v>
      </c>
      <c r="H27" s="64">
        <v>24.8</v>
      </c>
      <c r="I27" s="64">
        <v>17</v>
      </c>
      <c r="J27" s="64">
        <v>32.700000000000003</v>
      </c>
      <c r="K27" s="64">
        <v>45.8</v>
      </c>
      <c r="L27" s="64">
        <v>66.5</v>
      </c>
      <c r="M27" s="64">
        <v>56.7</v>
      </c>
      <c r="N27" s="64">
        <v>52.5</v>
      </c>
      <c r="O27" s="64">
        <v>47</v>
      </c>
      <c r="P27" s="64">
        <v>66</v>
      </c>
      <c r="Q27" s="64">
        <v>58.4</v>
      </c>
      <c r="R27" s="64">
        <v>55.7</v>
      </c>
      <c r="S27" s="64" t="s">
        <v>1026</v>
      </c>
      <c r="T27" s="64">
        <v>25.5</v>
      </c>
      <c r="U27" s="64">
        <v>8.3699999999999992</v>
      </c>
      <c r="V27" s="64" t="s">
        <v>1026</v>
      </c>
      <c r="W27" s="64" t="s">
        <v>1026</v>
      </c>
      <c r="X27" s="64">
        <v>32.6</v>
      </c>
      <c r="Y27" s="64">
        <v>41.6</v>
      </c>
      <c r="Z27" s="64">
        <v>35</v>
      </c>
      <c r="AA27" s="64">
        <v>16.600000000000001</v>
      </c>
      <c r="AB27" s="64">
        <v>19.7</v>
      </c>
      <c r="AC27" s="64">
        <v>46</v>
      </c>
      <c r="AD27" s="64">
        <v>34.200000000000003</v>
      </c>
      <c r="AE27" s="64">
        <v>15.6</v>
      </c>
      <c r="AF27" s="64">
        <v>14.5</v>
      </c>
      <c r="AG27" s="64">
        <v>23.2</v>
      </c>
      <c r="AH27" s="64">
        <v>19.899999999999999</v>
      </c>
      <c r="AI27" s="64">
        <v>29.1</v>
      </c>
      <c r="AJ27" s="64">
        <v>19.2</v>
      </c>
      <c r="AK27" s="64">
        <v>43.2</v>
      </c>
      <c r="AL27" s="64">
        <v>50.7</v>
      </c>
      <c r="AM27" s="64" t="s">
        <v>1026</v>
      </c>
      <c r="AN27" s="64">
        <v>33.5</v>
      </c>
      <c r="AO27" s="64">
        <v>72.099999999999994</v>
      </c>
      <c r="AP27" s="64">
        <v>81.599999999999994</v>
      </c>
      <c r="AQ27" s="64">
        <v>44.4</v>
      </c>
      <c r="AR27" s="64">
        <v>47.6</v>
      </c>
      <c r="AS27" s="64">
        <v>22.8</v>
      </c>
      <c r="AT27" s="64">
        <v>21.1</v>
      </c>
      <c r="AU27" s="64">
        <v>6.27</v>
      </c>
      <c r="AV27" s="64">
        <v>26.3</v>
      </c>
      <c r="AW27" s="64">
        <v>57.1</v>
      </c>
      <c r="AX27" s="64">
        <v>35.299999999999997</v>
      </c>
      <c r="AY27" s="64">
        <v>31.1</v>
      </c>
      <c r="AZ27" s="64">
        <v>22.6</v>
      </c>
      <c r="BA27" s="64">
        <v>27.1</v>
      </c>
      <c r="BB27" s="64">
        <v>43.5</v>
      </c>
      <c r="BC27" s="64">
        <v>17.600000000000001</v>
      </c>
      <c r="BD27" s="64">
        <v>24.5</v>
      </c>
      <c r="BE27" s="64">
        <v>45.5</v>
      </c>
      <c r="BF27" s="64">
        <v>56.7</v>
      </c>
      <c r="BG27" s="64">
        <v>47.9</v>
      </c>
      <c r="BH27" s="64">
        <v>25.5</v>
      </c>
      <c r="BI27" s="64">
        <v>6.75</v>
      </c>
      <c r="BJ27" s="64">
        <v>35.4</v>
      </c>
      <c r="BK27" s="64" t="s">
        <v>1026</v>
      </c>
      <c r="BL27" s="64">
        <v>36.6</v>
      </c>
      <c r="BM27" s="64">
        <v>10.7</v>
      </c>
      <c r="BN27" s="64">
        <v>30.5</v>
      </c>
      <c r="BO27" s="64">
        <v>28.6</v>
      </c>
      <c r="BP27" s="64">
        <v>61.6</v>
      </c>
      <c r="BQ27" s="64">
        <v>10.1</v>
      </c>
      <c r="BR27" s="64">
        <v>3.61</v>
      </c>
      <c r="BS27" s="64">
        <v>24.8</v>
      </c>
      <c r="BT27" s="64">
        <v>46.6</v>
      </c>
      <c r="BU27" s="64">
        <v>18.8</v>
      </c>
      <c r="BV27" s="64">
        <v>22</v>
      </c>
      <c r="BW27" s="64">
        <v>12.9</v>
      </c>
      <c r="BX27" s="64">
        <v>40.4</v>
      </c>
      <c r="BY27" s="64">
        <v>12.6</v>
      </c>
      <c r="BZ27" s="64">
        <v>20.100000000000001</v>
      </c>
      <c r="CA27" s="64">
        <v>14.1</v>
      </c>
      <c r="CB27" s="64">
        <v>7.58</v>
      </c>
      <c r="CC27" s="64">
        <v>30.9</v>
      </c>
      <c r="CD27" s="64">
        <v>19.2</v>
      </c>
      <c r="CE27" s="64">
        <v>22.9</v>
      </c>
      <c r="CF27" s="64">
        <v>30.6</v>
      </c>
      <c r="CG27" s="64">
        <v>8.93</v>
      </c>
      <c r="CH27" s="64">
        <v>17.8</v>
      </c>
      <c r="CI27" s="64">
        <v>25.7</v>
      </c>
      <c r="CJ27" s="64">
        <v>1.8</v>
      </c>
      <c r="CK27" s="64">
        <v>13.6</v>
      </c>
      <c r="CL27" s="64">
        <v>4.37</v>
      </c>
      <c r="CM27" s="64">
        <v>3.51</v>
      </c>
      <c r="CN27" s="64">
        <v>13.3</v>
      </c>
      <c r="CO27" s="64">
        <v>29.1</v>
      </c>
      <c r="CP27" s="64">
        <v>16.600000000000001</v>
      </c>
      <c r="CQ27" s="64"/>
      <c r="CR27" s="64"/>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row>
    <row r="28" spans="1:910" s="4" customFormat="1">
      <c r="A28" s="60" t="s">
        <v>39</v>
      </c>
      <c r="B28" s="6"/>
      <c r="C28" s="6"/>
      <c r="D28" s="6"/>
      <c r="E28" s="6"/>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row>
    <row r="29" spans="1:910" s="4" customFormat="1">
      <c r="A29" s="95" t="s">
        <v>40</v>
      </c>
      <c r="B29" s="8" t="s">
        <v>41</v>
      </c>
      <c r="C29" s="92" t="s">
        <v>25</v>
      </c>
      <c r="D29" s="94">
        <v>8.69</v>
      </c>
      <c r="E29" s="94">
        <v>5.82</v>
      </c>
      <c r="F29" s="94">
        <v>5.71</v>
      </c>
      <c r="G29" s="94">
        <v>3.25</v>
      </c>
      <c r="H29" s="94">
        <v>7.39</v>
      </c>
      <c r="I29" s="94">
        <v>6.11</v>
      </c>
      <c r="J29" s="94">
        <v>10.9</v>
      </c>
      <c r="K29" s="94">
        <v>4.3</v>
      </c>
      <c r="L29" s="94">
        <v>3.31</v>
      </c>
      <c r="M29" s="94">
        <v>2.63</v>
      </c>
      <c r="N29" s="94">
        <v>5.37</v>
      </c>
      <c r="O29" s="94">
        <v>1.83</v>
      </c>
      <c r="P29" s="94">
        <v>2.25</v>
      </c>
      <c r="Q29" s="94">
        <v>1.89</v>
      </c>
      <c r="R29" s="94">
        <v>4.17</v>
      </c>
      <c r="S29" s="94">
        <v>2.23</v>
      </c>
      <c r="T29" s="94">
        <v>2.64</v>
      </c>
      <c r="U29" s="94">
        <v>2.88</v>
      </c>
      <c r="V29" s="94">
        <v>2.6</v>
      </c>
      <c r="W29" s="94">
        <v>2.76</v>
      </c>
      <c r="X29" s="94">
        <v>4.58</v>
      </c>
      <c r="Y29" s="94">
        <v>2.82</v>
      </c>
      <c r="Z29" s="94">
        <v>6.32</v>
      </c>
      <c r="AA29" s="94">
        <v>5.83</v>
      </c>
      <c r="AB29" s="94">
        <v>8.82</v>
      </c>
      <c r="AC29" s="94">
        <v>4.1900000000000004</v>
      </c>
      <c r="AD29" s="94">
        <v>3</v>
      </c>
      <c r="AE29" s="94">
        <v>3.6</v>
      </c>
      <c r="AF29" s="94">
        <v>3.39</v>
      </c>
      <c r="AG29" s="94">
        <v>7.35</v>
      </c>
      <c r="AH29" s="94">
        <v>7.9</v>
      </c>
      <c r="AI29" s="94">
        <v>7.18</v>
      </c>
      <c r="AJ29" s="94">
        <v>5.16</v>
      </c>
      <c r="AK29" s="94">
        <v>1.86</v>
      </c>
      <c r="AL29" s="94">
        <v>1.85</v>
      </c>
      <c r="AM29" s="94">
        <v>9.57</v>
      </c>
      <c r="AN29" s="94">
        <v>2.68</v>
      </c>
      <c r="AO29" s="94">
        <v>2.3199999999999998</v>
      </c>
      <c r="AP29" s="94">
        <v>2.4700000000000002</v>
      </c>
      <c r="AQ29" s="94">
        <v>3.49</v>
      </c>
      <c r="AR29" s="94">
        <v>3.06</v>
      </c>
      <c r="AS29" s="94">
        <v>5.57</v>
      </c>
      <c r="AT29" s="94">
        <v>1.99</v>
      </c>
      <c r="AU29" s="94">
        <v>1.69</v>
      </c>
      <c r="AV29" s="94">
        <v>2.3199999999999998</v>
      </c>
      <c r="AW29" s="94">
        <v>1.68</v>
      </c>
      <c r="AX29" s="94">
        <v>10</v>
      </c>
      <c r="AY29" s="94">
        <v>10.7</v>
      </c>
      <c r="AZ29" s="94">
        <v>7.82</v>
      </c>
      <c r="BA29" s="94">
        <v>2.35</v>
      </c>
      <c r="BB29" s="94">
        <v>3.74</v>
      </c>
      <c r="BC29" s="94">
        <v>4.25</v>
      </c>
      <c r="BD29" s="94">
        <v>3.38</v>
      </c>
      <c r="BE29" s="94">
        <v>1.88</v>
      </c>
      <c r="BF29" s="94">
        <v>7.91</v>
      </c>
      <c r="BG29" s="94">
        <v>2.56</v>
      </c>
      <c r="BH29" s="94">
        <v>3.46</v>
      </c>
      <c r="BI29" s="94">
        <v>1.93</v>
      </c>
      <c r="BJ29" s="94">
        <v>6.81</v>
      </c>
      <c r="BK29" s="94">
        <v>3.23</v>
      </c>
      <c r="BL29" s="94">
        <v>7.44</v>
      </c>
      <c r="BM29" s="94">
        <v>7.52</v>
      </c>
      <c r="BN29" s="94">
        <v>1.74</v>
      </c>
      <c r="BO29" s="94">
        <v>4.03</v>
      </c>
      <c r="BP29" s="94">
        <v>2.72</v>
      </c>
      <c r="BQ29" s="94">
        <v>11.6</v>
      </c>
      <c r="BR29" s="94">
        <v>3.69</v>
      </c>
      <c r="BS29" s="94">
        <v>2.52</v>
      </c>
      <c r="BT29" s="94">
        <v>3.87</v>
      </c>
      <c r="BU29" s="94">
        <v>7.74</v>
      </c>
      <c r="BV29" s="94">
        <v>18.3</v>
      </c>
      <c r="BW29" s="94">
        <v>2.72</v>
      </c>
      <c r="BX29" s="94">
        <v>21</v>
      </c>
      <c r="BY29" s="94">
        <v>1.99</v>
      </c>
      <c r="BZ29" s="94">
        <v>12.1</v>
      </c>
      <c r="CA29" s="94">
        <v>8.9</v>
      </c>
      <c r="CB29" s="94">
        <v>3.24</v>
      </c>
      <c r="CC29" s="94">
        <v>8.56</v>
      </c>
      <c r="CD29" s="94">
        <v>3.52</v>
      </c>
      <c r="CE29" s="94">
        <v>7.63</v>
      </c>
      <c r="CF29" s="94" t="s">
        <v>1026</v>
      </c>
      <c r="CG29" s="94">
        <v>4.9400000000000004</v>
      </c>
      <c r="CH29" s="94">
        <v>1.4</v>
      </c>
      <c r="CI29" s="94">
        <v>5.52</v>
      </c>
      <c r="CJ29" s="94">
        <v>1.79</v>
      </c>
      <c r="CK29" s="94">
        <v>2.39</v>
      </c>
      <c r="CL29" s="94">
        <v>1.31</v>
      </c>
      <c r="CM29" s="94">
        <v>1.33</v>
      </c>
      <c r="CN29" s="94">
        <v>6.54</v>
      </c>
      <c r="CO29" s="94">
        <v>7.06</v>
      </c>
      <c r="CP29" s="94">
        <v>5.99</v>
      </c>
      <c r="CQ29" s="94"/>
      <c r="CR29" s="94"/>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row>
    <row r="30" spans="1:910" s="4" customFormat="1">
      <c r="A30" s="95"/>
      <c r="B30" s="8" t="s">
        <v>42</v>
      </c>
      <c r="C30" s="92" t="s">
        <v>25</v>
      </c>
      <c r="D30" s="94" t="s">
        <v>1024</v>
      </c>
      <c r="E30" s="94" t="s">
        <v>1024</v>
      </c>
      <c r="F30" s="94" t="s">
        <v>1024</v>
      </c>
      <c r="G30" s="94" t="s">
        <v>1024</v>
      </c>
      <c r="H30" s="94">
        <v>1.21</v>
      </c>
      <c r="I30" s="94" t="s">
        <v>1024</v>
      </c>
      <c r="J30" s="94" t="s">
        <v>1024</v>
      </c>
      <c r="K30" s="94" t="s">
        <v>1024</v>
      </c>
      <c r="L30" s="94" t="s">
        <v>1024</v>
      </c>
      <c r="M30" s="94" t="s">
        <v>1024</v>
      </c>
      <c r="N30" s="94" t="s">
        <v>1024</v>
      </c>
      <c r="O30" s="94" t="s">
        <v>1024</v>
      </c>
      <c r="P30" s="94" t="s">
        <v>1024</v>
      </c>
      <c r="Q30" s="94" t="s">
        <v>1024</v>
      </c>
      <c r="R30" s="94">
        <v>0.93</v>
      </c>
      <c r="S30" s="94" t="s">
        <v>1024</v>
      </c>
      <c r="T30" s="94" t="s">
        <v>1024</v>
      </c>
      <c r="U30" s="94" t="s">
        <v>1024</v>
      </c>
      <c r="V30" s="94" t="s">
        <v>1024</v>
      </c>
      <c r="W30" s="94" t="s">
        <v>1024</v>
      </c>
      <c r="X30" s="94">
        <v>0.81</v>
      </c>
      <c r="Y30" s="94">
        <v>0.55000000000000004</v>
      </c>
      <c r="Z30" s="94">
        <v>0.93</v>
      </c>
      <c r="AA30" s="94">
        <v>0.83</v>
      </c>
      <c r="AB30" s="94">
        <v>1.55</v>
      </c>
      <c r="AC30" s="94">
        <v>1.02</v>
      </c>
      <c r="AD30" s="94">
        <v>1.35</v>
      </c>
      <c r="AE30" s="94">
        <v>0.42</v>
      </c>
      <c r="AF30" s="94">
        <v>5.09</v>
      </c>
      <c r="AG30" s="94">
        <v>5.63</v>
      </c>
      <c r="AH30" s="94">
        <v>1.23</v>
      </c>
      <c r="AI30" s="94">
        <v>1.06</v>
      </c>
      <c r="AJ30" s="94">
        <v>0.71</v>
      </c>
      <c r="AK30" s="94">
        <v>0.45</v>
      </c>
      <c r="AL30" s="94">
        <v>0.66</v>
      </c>
      <c r="AM30" s="94">
        <v>4.93</v>
      </c>
      <c r="AN30" s="94">
        <v>0.73</v>
      </c>
      <c r="AO30" s="94">
        <v>0.66</v>
      </c>
      <c r="AP30" s="94">
        <v>0.41</v>
      </c>
      <c r="AQ30" s="94">
        <v>0.64</v>
      </c>
      <c r="AR30" s="94">
        <v>0.64</v>
      </c>
      <c r="AS30" s="94">
        <v>0.72</v>
      </c>
      <c r="AT30" s="94">
        <v>0.45</v>
      </c>
      <c r="AU30" s="94">
        <v>0.71</v>
      </c>
      <c r="AV30" s="94">
        <v>0.44</v>
      </c>
      <c r="AW30" s="94">
        <v>0.63</v>
      </c>
      <c r="AX30" s="94">
        <v>1.85</v>
      </c>
      <c r="AY30" s="94">
        <v>14.2</v>
      </c>
      <c r="AZ30" s="94">
        <v>1.7</v>
      </c>
      <c r="BA30" s="94">
        <v>0.59</v>
      </c>
      <c r="BB30" s="94">
        <v>0.75</v>
      </c>
      <c r="BC30" s="94">
        <v>0.7</v>
      </c>
      <c r="BD30" s="94">
        <v>0.54</v>
      </c>
      <c r="BE30" s="94" t="s">
        <v>1024</v>
      </c>
      <c r="BF30" s="94">
        <v>0.68</v>
      </c>
      <c r="BG30" s="94">
        <v>0.45</v>
      </c>
      <c r="BH30" s="94">
        <v>0.52</v>
      </c>
      <c r="BI30" s="94">
        <v>0.43</v>
      </c>
      <c r="BJ30" s="94">
        <v>1.47</v>
      </c>
      <c r="BK30" s="94">
        <v>0.7</v>
      </c>
      <c r="BL30" s="94">
        <v>1.38</v>
      </c>
      <c r="BM30" s="94">
        <v>1.52</v>
      </c>
      <c r="BN30" s="94" t="s">
        <v>1024</v>
      </c>
      <c r="BO30" s="94" t="s">
        <v>1024</v>
      </c>
      <c r="BP30" s="94" t="s">
        <v>1024</v>
      </c>
      <c r="BQ30" s="94">
        <v>1.73</v>
      </c>
      <c r="BR30" s="94" t="s">
        <v>1024</v>
      </c>
      <c r="BS30" s="94" t="s">
        <v>1024</v>
      </c>
      <c r="BT30" s="94" t="s">
        <v>1024</v>
      </c>
      <c r="BU30" s="94">
        <v>1.23</v>
      </c>
      <c r="BV30" s="94">
        <v>2</v>
      </c>
      <c r="BW30" s="94" t="s">
        <v>1024</v>
      </c>
      <c r="BX30" s="94">
        <v>2.15</v>
      </c>
      <c r="BY30" s="94" t="s">
        <v>1024</v>
      </c>
      <c r="BZ30" s="94">
        <v>1.25</v>
      </c>
      <c r="CA30" s="94">
        <v>0.61</v>
      </c>
      <c r="CB30" s="94">
        <v>0.54</v>
      </c>
      <c r="CC30" s="94">
        <v>2.4700000000000002</v>
      </c>
      <c r="CD30" s="94">
        <v>0.54</v>
      </c>
      <c r="CE30" s="94">
        <v>1.48</v>
      </c>
      <c r="CF30" s="94" t="s">
        <v>1024</v>
      </c>
      <c r="CG30" s="94">
        <v>0.44</v>
      </c>
      <c r="CH30" s="94" t="s">
        <v>1024</v>
      </c>
      <c r="CI30" s="94">
        <v>0.41</v>
      </c>
      <c r="CJ30" s="94" t="s">
        <v>1024</v>
      </c>
      <c r="CK30" s="94" t="s">
        <v>1024</v>
      </c>
      <c r="CL30" s="94" t="s">
        <v>1024</v>
      </c>
      <c r="CM30" s="94" t="s">
        <v>1024</v>
      </c>
      <c r="CN30" s="94">
        <v>0.68</v>
      </c>
      <c r="CO30" s="94">
        <v>0.51</v>
      </c>
      <c r="CP30" s="94">
        <v>0.73</v>
      </c>
      <c r="CQ30" s="94"/>
      <c r="CR30" s="94"/>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row>
    <row r="31" spans="1:910" s="4" customFormat="1">
      <c r="A31" s="95"/>
      <c r="B31" s="8" t="s">
        <v>43</v>
      </c>
      <c r="C31" s="92" t="s">
        <v>25</v>
      </c>
      <c r="D31" s="94">
        <v>18.5</v>
      </c>
      <c r="E31" s="94">
        <v>13.7</v>
      </c>
      <c r="F31" s="94">
        <v>25</v>
      </c>
      <c r="G31" s="94">
        <v>11</v>
      </c>
      <c r="H31" s="94">
        <v>53.6</v>
      </c>
      <c r="I31" s="94">
        <v>23.6</v>
      </c>
      <c r="J31" s="94">
        <v>18.8</v>
      </c>
      <c r="K31" s="94">
        <v>17</v>
      </c>
      <c r="L31" s="94">
        <v>14.8</v>
      </c>
      <c r="M31" s="94">
        <v>7.86</v>
      </c>
      <c r="N31" s="94" t="s">
        <v>1009</v>
      </c>
      <c r="O31" s="94">
        <v>7.96</v>
      </c>
      <c r="P31" s="94">
        <v>8.9499999999999993</v>
      </c>
      <c r="Q31" s="94">
        <v>8.18</v>
      </c>
      <c r="R31" s="94">
        <v>21.1</v>
      </c>
      <c r="S31" s="94">
        <v>7.23</v>
      </c>
      <c r="T31" s="94">
        <v>8.59</v>
      </c>
      <c r="U31" s="94">
        <v>9.1</v>
      </c>
      <c r="V31" s="94">
        <v>10.4</v>
      </c>
      <c r="W31" s="94">
        <v>8.31</v>
      </c>
      <c r="X31" s="94">
        <v>16.600000000000001</v>
      </c>
      <c r="Y31" s="94">
        <v>15.8</v>
      </c>
      <c r="Z31" s="94">
        <v>25.3</v>
      </c>
      <c r="AA31" s="94">
        <v>23.5</v>
      </c>
      <c r="AB31" s="94">
        <v>29.2</v>
      </c>
      <c r="AC31" s="94">
        <v>23.6</v>
      </c>
      <c r="AD31" s="94">
        <v>13.4</v>
      </c>
      <c r="AE31" s="94">
        <v>24.3</v>
      </c>
      <c r="AF31" s="94">
        <v>18.5</v>
      </c>
      <c r="AG31" s="94">
        <v>50.1</v>
      </c>
      <c r="AH31" s="94">
        <v>26</v>
      </c>
      <c r="AI31" s="94">
        <v>29.7</v>
      </c>
      <c r="AJ31" s="94">
        <v>16.899999999999999</v>
      </c>
      <c r="AK31" s="94">
        <v>16.399999999999999</v>
      </c>
      <c r="AL31" s="94">
        <v>13</v>
      </c>
      <c r="AM31" s="94">
        <v>74.099999999999994</v>
      </c>
      <c r="AN31" s="94">
        <v>12.4</v>
      </c>
      <c r="AO31" s="94">
        <v>14.2</v>
      </c>
      <c r="AP31" s="94">
        <v>21.1</v>
      </c>
      <c r="AQ31" s="94">
        <v>19.7</v>
      </c>
      <c r="AR31" s="94">
        <v>15.7</v>
      </c>
      <c r="AS31" s="94">
        <v>19.399999999999999</v>
      </c>
      <c r="AT31" s="94">
        <v>10.6</v>
      </c>
      <c r="AU31" s="94">
        <v>13.2</v>
      </c>
      <c r="AV31" s="94">
        <v>8.9700000000000006</v>
      </c>
      <c r="AW31" s="94">
        <v>8.99</v>
      </c>
      <c r="AX31" s="94">
        <v>37</v>
      </c>
      <c r="AY31" s="94">
        <v>138</v>
      </c>
      <c r="AZ31" s="94">
        <v>81.5</v>
      </c>
      <c r="BA31" s="94">
        <v>14.3</v>
      </c>
      <c r="BB31" s="94">
        <v>14.3</v>
      </c>
      <c r="BC31" s="94">
        <v>14.8</v>
      </c>
      <c r="BD31" s="94">
        <v>12.9</v>
      </c>
      <c r="BE31" s="94">
        <v>9.48</v>
      </c>
      <c r="BF31" s="94">
        <v>14.3</v>
      </c>
      <c r="BG31" s="94">
        <v>12.1</v>
      </c>
      <c r="BH31" s="94">
        <v>11.5</v>
      </c>
      <c r="BI31" s="94">
        <v>12.2</v>
      </c>
      <c r="BJ31" s="94">
        <v>32.5</v>
      </c>
      <c r="BK31" s="94">
        <v>16.100000000000001</v>
      </c>
      <c r="BL31" s="94">
        <v>34.4</v>
      </c>
      <c r="BM31" s="94">
        <v>30.3</v>
      </c>
      <c r="BN31" s="94">
        <v>9.4700000000000006</v>
      </c>
      <c r="BO31" s="94">
        <v>13.1</v>
      </c>
      <c r="BP31" s="94">
        <v>9.84</v>
      </c>
      <c r="BQ31" s="94">
        <v>73.8</v>
      </c>
      <c r="BR31" s="94">
        <v>15.1</v>
      </c>
      <c r="BS31" s="94">
        <v>10.4</v>
      </c>
      <c r="BT31" s="94">
        <v>9.8699999999999992</v>
      </c>
      <c r="BU31" s="94">
        <v>35.6</v>
      </c>
      <c r="BV31" s="94">
        <v>66.2</v>
      </c>
      <c r="BW31" s="94">
        <v>9.5399999999999991</v>
      </c>
      <c r="BX31" s="94">
        <v>77.2</v>
      </c>
      <c r="BY31" s="94">
        <v>6.97</v>
      </c>
      <c r="BZ31" s="94">
        <v>50.6</v>
      </c>
      <c r="CA31" s="94">
        <v>30.2</v>
      </c>
      <c r="CB31" s="94">
        <v>17.8</v>
      </c>
      <c r="CC31" s="94">
        <v>68.3</v>
      </c>
      <c r="CD31" s="94">
        <v>14.4</v>
      </c>
      <c r="CE31" s="94">
        <v>42.5</v>
      </c>
      <c r="CF31" s="94">
        <v>9.67</v>
      </c>
      <c r="CG31" s="94">
        <v>20.3</v>
      </c>
      <c r="CH31" s="94" t="s">
        <v>1009</v>
      </c>
      <c r="CI31" s="94">
        <v>22.6</v>
      </c>
      <c r="CJ31" s="94">
        <v>12</v>
      </c>
      <c r="CK31" s="94">
        <v>8.94</v>
      </c>
      <c r="CL31" s="94">
        <v>6.56</v>
      </c>
      <c r="CM31" s="94">
        <v>6.71</v>
      </c>
      <c r="CN31" s="94">
        <v>28.9</v>
      </c>
      <c r="CO31" s="94">
        <v>27.8</v>
      </c>
      <c r="CP31" s="94">
        <v>27.4</v>
      </c>
      <c r="CQ31" s="94"/>
      <c r="CR31" s="94"/>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row>
    <row r="32" spans="1:910" s="4" customFormat="1">
      <c r="A32" s="95"/>
      <c r="B32" s="8" t="s">
        <v>44</v>
      </c>
      <c r="C32" s="92" t="s">
        <v>25</v>
      </c>
      <c r="D32" s="94">
        <v>8.09</v>
      </c>
      <c r="E32" s="94" t="s">
        <v>1009</v>
      </c>
      <c r="F32" s="94" t="s">
        <v>1009</v>
      </c>
      <c r="G32" s="94">
        <v>8.1999999999999993</v>
      </c>
      <c r="H32" s="94">
        <v>72.3</v>
      </c>
      <c r="I32" s="94" t="s">
        <v>1009</v>
      </c>
      <c r="J32" s="94" t="s">
        <v>1009</v>
      </c>
      <c r="K32" s="94">
        <v>12.4</v>
      </c>
      <c r="L32" s="94">
        <v>30.2</v>
      </c>
      <c r="M32" s="94">
        <v>9.2100000000000009</v>
      </c>
      <c r="N32" s="94" t="s">
        <v>1009</v>
      </c>
      <c r="O32" s="94">
        <v>29.6</v>
      </c>
      <c r="P32" s="94">
        <v>6.67</v>
      </c>
      <c r="Q32" s="94">
        <v>9.6</v>
      </c>
      <c r="R32" s="94">
        <v>62.5</v>
      </c>
      <c r="S32" s="94">
        <v>5.66</v>
      </c>
      <c r="T32" s="94">
        <v>13.9</v>
      </c>
      <c r="U32" s="94">
        <v>34</v>
      </c>
      <c r="V32" s="94">
        <v>30.7</v>
      </c>
      <c r="W32" s="94">
        <v>22.9</v>
      </c>
      <c r="X32" s="94">
        <v>98.3</v>
      </c>
      <c r="Y32" s="94">
        <v>8.68</v>
      </c>
      <c r="Z32" s="94">
        <v>49.6</v>
      </c>
      <c r="AA32" s="94">
        <v>46.6</v>
      </c>
      <c r="AB32" s="94">
        <v>72.599999999999994</v>
      </c>
      <c r="AC32" s="94">
        <v>81.900000000000006</v>
      </c>
      <c r="AD32" s="94">
        <v>44</v>
      </c>
      <c r="AE32" s="94">
        <v>46.2</v>
      </c>
      <c r="AF32" s="94">
        <v>122</v>
      </c>
      <c r="AG32" s="94">
        <v>140</v>
      </c>
      <c r="AH32" s="94">
        <v>68.099999999999994</v>
      </c>
      <c r="AI32" s="94">
        <v>70.900000000000006</v>
      </c>
      <c r="AJ32" s="94">
        <v>29.3</v>
      </c>
      <c r="AK32" s="94">
        <v>31.1</v>
      </c>
      <c r="AL32" s="94">
        <v>33.6</v>
      </c>
      <c r="AM32" s="94">
        <v>152</v>
      </c>
      <c r="AN32" s="94">
        <v>63.4</v>
      </c>
      <c r="AO32" s="94">
        <v>66.3</v>
      </c>
      <c r="AP32" s="94">
        <v>63.1</v>
      </c>
      <c r="AQ32" s="94">
        <v>74.599999999999994</v>
      </c>
      <c r="AR32" s="94">
        <v>43.9</v>
      </c>
      <c r="AS32" s="94">
        <v>26.2</v>
      </c>
      <c r="AT32" s="94">
        <v>17.100000000000001</v>
      </c>
      <c r="AU32" s="94">
        <v>28.4</v>
      </c>
      <c r="AV32" s="94">
        <v>11.9</v>
      </c>
      <c r="AW32" s="94">
        <v>24</v>
      </c>
      <c r="AX32" s="94">
        <v>56.5</v>
      </c>
      <c r="AY32" s="94">
        <v>189</v>
      </c>
      <c r="AZ32" s="94">
        <v>57.3</v>
      </c>
      <c r="BA32" s="94">
        <v>12.3</v>
      </c>
      <c r="BB32" s="94">
        <v>20.6</v>
      </c>
      <c r="BC32" s="94">
        <v>14.7</v>
      </c>
      <c r="BD32" s="94">
        <v>10.5</v>
      </c>
      <c r="BE32" s="94" t="s">
        <v>1009</v>
      </c>
      <c r="BF32" s="94">
        <v>16.100000000000001</v>
      </c>
      <c r="BG32" s="94">
        <v>12</v>
      </c>
      <c r="BH32" s="94">
        <v>9.59</v>
      </c>
      <c r="BI32" s="94">
        <v>9.0299999999999994</v>
      </c>
      <c r="BJ32" s="94">
        <v>58.5</v>
      </c>
      <c r="BK32" s="94">
        <v>21.6</v>
      </c>
      <c r="BL32" s="94">
        <v>54.4</v>
      </c>
      <c r="BM32" s="94">
        <v>53.6</v>
      </c>
      <c r="BN32" s="94">
        <v>6.07</v>
      </c>
      <c r="BO32" s="94">
        <v>13.8</v>
      </c>
      <c r="BP32" s="94">
        <v>7.26</v>
      </c>
      <c r="BQ32" s="94">
        <v>78.599999999999994</v>
      </c>
      <c r="BR32" s="94">
        <v>12.7</v>
      </c>
      <c r="BS32" s="94">
        <v>9.2899999999999991</v>
      </c>
      <c r="BT32" s="94">
        <v>6.57</v>
      </c>
      <c r="BU32" s="94">
        <v>39.4</v>
      </c>
      <c r="BV32" s="94">
        <v>88.7</v>
      </c>
      <c r="BW32" s="94">
        <v>8.42</v>
      </c>
      <c r="BX32" s="94">
        <v>88.9</v>
      </c>
      <c r="BY32" s="94">
        <v>18</v>
      </c>
      <c r="BZ32" s="94">
        <v>48.3</v>
      </c>
      <c r="CA32" s="94">
        <v>25.7</v>
      </c>
      <c r="CB32" s="94">
        <v>13.8</v>
      </c>
      <c r="CC32" s="94">
        <v>64.900000000000006</v>
      </c>
      <c r="CD32" s="94">
        <v>16</v>
      </c>
      <c r="CE32" s="94">
        <v>53.7</v>
      </c>
      <c r="CF32" s="94" t="s">
        <v>1009</v>
      </c>
      <c r="CG32" s="94">
        <v>14.5</v>
      </c>
      <c r="CH32" s="94" t="s">
        <v>1009</v>
      </c>
      <c r="CI32" s="94">
        <v>17</v>
      </c>
      <c r="CJ32" s="94" t="s">
        <v>1009</v>
      </c>
      <c r="CK32" s="94" t="s">
        <v>1009</v>
      </c>
      <c r="CL32" s="94" t="s">
        <v>1009</v>
      </c>
      <c r="CM32" s="94" t="s">
        <v>1009</v>
      </c>
      <c r="CN32" s="94">
        <v>37.799999999999997</v>
      </c>
      <c r="CO32" s="94">
        <v>18</v>
      </c>
      <c r="CP32" s="94">
        <v>43.9</v>
      </c>
      <c r="CQ32" s="94"/>
      <c r="CR32" s="94"/>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row>
    <row r="33" spans="1:910" s="4" customFormat="1">
      <c r="A33" s="95"/>
      <c r="B33" s="8" t="s">
        <v>45</v>
      </c>
      <c r="C33" s="92" t="s">
        <v>25</v>
      </c>
      <c r="D33" s="94" t="s">
        <v>1015</v>
      </c>
      <c r="E33" s="94" t="s">
        <v>1015</v>
      </c>
      <c r="F33" s="94" t="s">
        <v>1015</v>
      </c>
      <c r="G33" s="94" t="s">
        <v>1015</v>
      </c>
      <c r="H33" s="94">
        <v>0.36</v>
      </c>
      <c r="I33" s="94" t="s">
        <v>1015</v>
      </c>
      <c r="J33" s="94" t="s">
        <v>1015</v>
      </c>
      <c r="K33" s="94" t="s">
        <v>1015</v>
      </c>
      <c r="L33" s="94">
        <v>0.11</v>
      </c>
      <c r="M33" s="94" t="s">
        <v>1015</v>
      </c>
      <c r="N33" s="94" t="s">
        <v>1015</v>
      </c>
      <c r="O33" s="94" t="s">
        <v>1015</v>
      </c>
      <c r="P33" s="94">
        <v>3.45</v>
      </c>
      <c r="Q33" s="94" t="s">
        <v>1015</v>
      </c>
      <c r="R33" s="94">
        <v>0.24</v>
      </c>
      <c r="S33" s="94" t="s">
        <v>1015</v>
      </c>
      <c r="T33" s="94" t="s">
        <v>1015</v>
      </c>
      <c r="U33" s="94" t="s">
        <v>1015</v>
      </c>
      <c r="V33" s="94" t="s">
        <v>1015</v>
      </c>
      <c r="W33" s="94" t="s">
        <v>1015</v>
      </c>
      <c r="X33" s="94" t="s">
        <v>1015</v>
      </c>
      <c r="Y33" s="94" t="s">
        <v>1015</v>
      </c>
      <c r="Z33" s="94">
        <v>0.24</v>
      </c>
      <c r="AA33" s="94">
        <v>0.4</v>
      </c>
      <c r="AB33" s="94">
        <v>0.67</v>
      </c>
      <c r="AC33" s="94">
        <v>0.76</v>
      </c>
      <c r="AD33" s="94">
        <v>0.28999999999999998</v>
      </c>
      <c r="AE33" s="94">
        <v>0.69</v>
      </c>
      <c r="AF33" s="94">
        <v>0.54</v>
      </c>
      <c r="AG33" s="94">
        <v>1.65</v>
      </c>
      <c r="AH33" s="94">
        <v>0.9</v>
      </c>
      <c r="AI33" s="94">
        <v>0.5</v>
      </c>
      <c r="AJ33" s="94">
        <v>0.44</v>
      </c>
      <c r="AK33" s="94">
        <v>0.26</v>
      </c>
      <c r="AL33" s="94">
        <v>0.22</v>
      </c>
      <c r="AM33" s="94">
        <v>1.26</v>
      </c>
      <c r="AN33" s="94">
        <v>1.53</v>
      </c>
      <c r="AO33" s="94">
        <v>0.41</v>
      </c>
      <c r="AP33" s="94">
        <v>0.16</v>
      </c>
      <c r="AQ33" s="94">
        <v>0.3</v>
      </c>
      <c r="AR33" s="94">
        <v>0.25</v>
      </c>
      <c r="AS33" s="94">
        <v>0.19</v>
      </c>
      <c r="AT33" s="94">
        <v>0.66</v>
      </c>
      <c r="AU33" s="94">
        <v>0.44</v>
      </c>
      <c r="AV33" s="94">
        <v>0.1</v>
      </c>
      <c r="AW33" s="94">
        <v>0.12</v>
      </c>
      <c r="AX33" s="94">
        <v>0.43</v>
      </c>
      <c r="AY33" s="94">
        <v>2.86</v>
      </c>
      <c r="AZ33" s="94">
        <v>0.41</v>
      </c>
      <c r="BA33" s="94">
        <v>0.19</v>
      </c>
      <c r="BB33" s="94">
        <v>0.23</v>
      </c>
      <c r="BC33" s="94">
        <v>0.16</v>
      </c>
      <c r="BD33" s="94">
        <v>0.12</v>
      </c>
      <c r="BE33" s="94" t="s">
        <v>1015</v>
      </c>
      <c r="BF33" s="94">
        <v>0.13</v>
      </c>
      <c r="BG33" s="94">
        <v>0.13</v>
      </c>
      <c r="BH33" s="94">
        <v>0.15</v>
      </c>
      <c r="BI33" s="94">
        <v>0.18</v>
      </c>
      <c r="BJ33" s="94">
        <v>0.47</v>
      </c>
      <c r="BK33" s="94">
        <v>0.21</v>
      </c>
      <c r="BL33" s="94">
        <v>0.52</v>
      </c>
      <c r="BM33" s="94">
        <v>0.45</v>
      </c>
      <c r="BN33" s="94" t="s">
        <v>1015</v>
      </c>
      <c r="BO33" s="94">
        <v>0.32</v>
      </c>
      <c r="BP33" s="94" t="s">
        <v>1015</v>
      </c>
      <c r="BQ33" s="94">
        <v>2.21</v>
      </c>
      <c r="BR33" s="94">
        <v>0.19</v>
      </c>
      <c r="BS33" s="94">
        <v>0.21</v>
      </c>
      <c r="BT33" s="94" t="s">
        <v>1015</v>
      </c>
      <c r="BU33" s="94">
        <v>1.17</v>
      </c>
      <c r="BV33" s="94">
        <v>3.24</v>
      </c>
      <c r="BW33" s="94" t="s">
        <v>1015</v>
      </c>
      <c r="BX33" s="94">
        <v>4.3</v>
      </c>
      <c r="BY33" s="94" t="s">
        <v>1015</v>
      </c>
      <c r="BZ33" s="94">
        <v>2.25</v>
      </c>
      <c r="CA33" s="94">
        <v>0.39</v>
      </c>
      <c r="CB33" s="94">
        <v>0.13</v>
      </c>
      <c r="CC33" s="94">
        <v>0.44</v>
      </c>
      <c r="CD33" s="94" t="s">
        <v>1015</v>
      </c>
      <c r="CE33" s="94">
        <v>0.26</v>
      </c>
      <c r="CF33" s="94" t="s">
        <v>1015</v>
      </c>
      <c r="CG33" s="94" t="s">
        <v>1015</v>
      </c>
      <c r="CH33" s="94" t="s">
        <v>1015</v>
      </c>
      <c r="CI33" s="94" t="s">
        <v>1015</v>
      </c>
      <c r="CJ33" s="94" t="s">
        <v>1015</v>
      </c>
      <c r="CK33" s="94" t="s">
        <v>1015</v>
      </c>
      <c r="CL33" s="94" t="s">
        <v>1015</v>
      </c>
      <c r="CM33" s="94" t="s">
        <v>1015</v>
      </c>
      <c r="CN33" s="94">
        <v>0.21</v>
      </c>
      <c r="CO33" s="94">
        <v>0.19</v>
      </c>
      <c r="CP33" s="94">
        <v>0.18</v>
      </c>
      <c r="CQ33" s="94"/>
      <c r="CR33" s="94"/>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row>
    <row r="34" spans="1:910" s="4" customFormat="1">
      <c r="A34" s="95"/>
      <c r="B34" s="8" t="s">
        <v>46</v>
      </c>
      <c r="C34" s="92" t="s">
        <v>25</v>
      </c>
      <c r="D34" s="94">
        <v>16.3</v>
      </c>
      <c r="E34" s="94">
        <v>9.5500000000000007</v>
      </c>
      <c r="F34" s="94">
        <v>11.8</v>
      </c>
      <c r="G34" s="94">
        <v>7.26</v>
      </c>
      <c r="H34" s="94">
        <v>22.1</v>
      </c>
      <c r="I34" s="94">
        <v>7.38</v>
      </c>
      <c r="J34" s="94">
        <v>12.4</v>
      </c>
      <c r="K34" s="94">
        <v>5.49</v>
      </c>
      <c r="L34" s="94">
        <v>7.04</v>
      </c>
      <c r="M34" s="94">
        <v>5.64</v>
      </c>
      <c r="N34" s="94">
        <v>5.5</v>
      </c>
      <c r="O34" s="94">
        <v>4.87</v>
      </c>
      <c r="P34" s="94">
        <v>6.44</v>
      </c>
      <c r="Q34" s="94">
        <v>4.6100000000000003</v>
      </c>
      <c r="R34" s="94">
        <v>15.8</v>
      </c>
      <c r="S34" s="94">
        <v>3.56</v>
      </c>
      <c r="T34" s="94">
        <v>4.74</v>
      </c>
      <c r="U34" s="94">
        <v>4.37</v>
      </c>
      <c r="V34" s="94">
        <v>5.9</v>
      </c>
      <c r="W34" s="94">
        <v>4.3</v>
      </c>
      <c r="X34" s="94">
        <v>9.25</v>
      </c>
      <c r="Y34" s="94">
        <v>6.86</v>
      </c>
      <c r="Z34" s="94">
        <v>16.5</v>
      </c>
      <c r="AA34" s="94">
        <v>15.7</v>
      </c>
      <c r="AB34" s="94">
        <v>17.100000000000001</v>
      </c>
      <c r="AC34" s="94">
        <v>10</v>
      </c>
      <c r="AD34" s="94">
        <v>7.22</v>
      </c>
      <c r="AE34" s="94">
        <v>15.7</v>
      </c>
      <c r="AF34" s="94">
        <v>12.9</v>
      </c>
      <c r="AG34" s="94">
        <v>28.1</v>
      </c>
      <c r="AH34" s="94">
        <v>13.9</v>
      </c>
      <c r="AI34" s="94">
        <v>22.9</v>
      </c>
      <c r="AJ34" s="94">
        <v>11.5</v>
      </c>
      <c r="AK34" s="94">
        <v>8.92</v>
      </c>
      <c r="AL34" s="94">
        <v>6.3</v>
      </c>
      <c r="AM34" s="94">
        <v>27.8</v>
      </c>
      <c r="AN34" s="94">
        <v>5.38</v>
      </c>
      <c r="AO34" s="94">
        <v>5.54</v>
      </c>
      <c r="AP34" s="94">
        <v>8.68</v>
      </c>
      <c r="AQ34" s="94">
        <v>23.7</v>
      </c>
      <c r="AR34" s="94">
        <v>10</v>
      </c>
      <c r="AS34" s="94">
        <v>10.5</v>
      </c>
      <c r="AT34" s="94">
        <v>4.83</v>
      </c>
      <c r="AU34" s="94">
        <v>4.1399999999999997</v>
      </c>
      <c r="AV34" s="94">
        <v>3.67</v>
      </c>
      <c r="AW34" s="94">
        <v>2.85</v>
      </c>
      <c r="AX34" s="94">
        <v>19.100000000000001</v>
      </c>
      <c r="AY34" s="94">
        <v>34</v>
      </c>
      <c r="AZ34" s="94">
        <v>43</v>
      </c>
      <c r="BA34" s="94">
        <v>5.9</v>
      </c>
      <c r="BB34" s="94">
        <v>6.85</v>
      </c>
      <c r="BC34" s="94">
        <v>7.63</v>
      </c>
      <c r="BD34" s="94">
        <v>5.67</v>
      </c>
      <c r="BE34" s="94">
        <v>5.98</v>
      </c>
      <c r="BF34" s="94">
        <v>8.8000000000000007</v>
      </c>
      <c r="BG34" s="94">
        <v>6.25</v>
      </c>
      <c r="BH34" s="94">
        <v>4.17</v>
      </c>
      <c r="BI34" s="94">
        <v>4.54</v>
      </c>
      <c r="BJ34" s="94">
        <v>14</v>
      </c>
      <c r="BK34" s="94">
        <v>7.93</v>
      </c>
      <c r="BL34" s="94">
        <v>16.5</v>
      </c>
      <c r="BM34" s="94">
        <v>15.1</v>
      </c>
      <c r="BN34" s="94">
        <v>8.61</v>
      </c>
      <c r="BO34" s="94">
        <v>8.09</v>
      </c>
      <c r="BP34" s="94">
        <v>6.43</v>
      </c>
      <c r="BQ34" s="94">
        <v>26.1</v>
      </c>
      <c r="BR34" s="94">
        <v>6.61</v>
      </c>
      <c r="BS34" s="94">
        <v>4.71</v>
      </c>
      <c r="BT34" s="94">
        <v>4.87</v>
      </c>
      <c r="BU34" s="94">
        <v>16.2</v>
      </c>
      <c r="BV34" s="94">
        <v>31.4</v>
      </c>
      <c r="BW34" s="94">
        <v>4.59</v>
      </c>
      <c r="BX34" s="94">
        <v>35.200000000000003</v>
      </c>
      <c r="BY34" s="94">
        <v>3.71</v>
      </c>
      <c r="BZ34" s="94">
        <v>19.3</v>
      </c>
      <c r="CA34" s="94">
        <v>18</v>
      </c>
      <c r="CB34" s="94">
        <v>9.65</v>
      </c>
      <c r="CC34" s="94">
        <v>42.5</v>
      </c>
      <c r="CD34" s="94">
        <v>8.1300000000000008</v>
      </c>
      <c r="CE34" s="94">
        <v>26.3</v>
      </c>
      <c r="CF34" s="94">
        <v>5.18</v>
      </c>
      <c r="CG34" s="94">
        <v>12</v>
      </c>
      <c r="CH34" s="94">
        <v>1.82</v>
      </c>
      <c r="CI34" s="94">
        <v>15.5</v>
      </c>
      <c r="CJ34" s="94">
        <v>3.11</v>
      </c>
      <c r="CK34" s="94">
        <v>3.27</v>
      </c>
      <c r="CL34" s="94">
        <v>2.2799999999999998</v>
      </c>
      <c r="CM34" s="94">
        <v>2.56</v>
      </c>
      <c r="CN34" s="94">
        <v>19.100000000000001</v>
      </c>
      <c r="CO34" s="94">
        <v>17.5</v>
      </c>
      <c r="CP34" s="94">
        <v>16</v>
      </c>
      <c r="CQ34" s="94"/>
      <c r="CR34" s="94"/>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row>
    <row r="35" spans="1:910" s="4" customFormat="1">
      <c r="A35" s="95"/>
      <c r="B35" s="8" t="s">
        <v>47</v>
      </c>
      <c r="C35" s="92" t="s">
        <v>25</v>
      </c>
      <c r="D35" s="94">
        <v>14.9</v>
      </c>
      <c r="E35" s="94">
        <v>16.8</v>
      </c>
      <c r="F35" s="94">
        <v>6.85</v>
      </c>
      <c r="G35" s="94">
        <v>5.46</v>
      </c>
      <c r="H35" s="94">
        <v>139</v>
      </c>
      <c r="I35" s="94">
        <v>17.5</v>
      </c>
      <c r="J35" s="94" t="s">
        <v>1009</v>
      </c>
      <c r="K35" s="94">
        <v>7.08</v>
      </c>
      <c r="L35" s="94">
        <v>51.3</v>
      </c>
      <c r="M35" s="94">
        <v>12.5</v>
      </c>
      <c r="N35" s="94">
        <v>15.8</v>
      </c>
      <c r="O35" s="94">
        <v>16.3</v>
      </c>
      <c r="P35" s="94">
        <v>23.5</v>
      </c>
      <c r="Q35" s="94">
        <v>21.1</v>
      </c>
      <c r="R35" s="94">
        <v>51.1</v>
      </c>
      <c r="S35" s="94">
        <v>15.3</v>
      </c>
      <c r="T35" s="94">
        <v>39.799999999999997</v>
      </c>
      <c r="U35" s="94">
        <v>24.9</v>
      </c>
      <c r="V35" s="94">
        <v>21</v>
      </c>
      <c r="W35" s="94">
        <v>31.1</v>
      </c>
      <c r="X35" s="94">
        <v>44.8</v>
      </c>
      <c r="Y35" s="94">
        <v>13.2</v>
      </c>
      <c r="Z35" s="94">
        <v>45</v>
      </c>
      <c r="AA35" s="94">
        <v>38.700000000000003</v>
      </c>
      <c r="AB35" s="94">
        <v>72.3</v>
      </c>
      <c r="AC35" s="94">
        <v>109</v>
      </c>
      <c r="AD35" s="94">
        <v>83</v>
      </c>
      <c r="AE35" s="94">
        <v>63.5</v>
      </c>
      <c r="AF35" s="94">
        <v>147</v>
      </c>
      <c r="AG35" s="94">
        <v>171</v>
      </c>
      <c r="AH35" s="94">
        <v>64.900000000000006</v>
      </c>
      <c r="AI35" s="94">
        <v>75.900000000000006</v>
      </c>
      <c r="AJ35" s="94">
        <v>59.9</v>
      </c>
      <c r="AK35" s="94">
        <v>49.6</v>
      </c>
      <c r="AL35" s="94">
        <v>54.1</v>
      </c>
      <c r="AM35" s="94">
        <v>146</v>
      </c>
      <c r="AN35" s="94">
        <v>46.8</v>
      </c>
      <c r="AO35" s="94">
        <v>58.5</v>
      </c>
      <c r="AP35" s="94">
        <v>23.8</v>
      </c>
      <c r="AQ35" s="94">
        <v>101</v>
      </c>
      <c r="AR35" s="94">
        <v>61.4</v>
      </c>
      <c r="AS35" s="94">
        <v>31.8</v>
      </c>
      <c r="AT35" s="94">
        <v>22</v>
      </c>
      <c r="AU35" s="94">
        <v>29.4</v>
      </c>
      <c r="AV35" s="94">
        <v>16.8</v>
      </c>
      <c r="AW35" s="94">
        <v>13.4</v>
      </c>
      <c r="AX35" s="94">
        <v>58</v>
      </c>
      <c r="AY35" s="94">
        <v>139</v>
      </c>
      <c r="AZ35" s="94">
        <v>57.8</v>
      </c>
      <c r="BA35" s="94">
        <v>23.7</v>
      </c>
      <c r="BB35" s="94">
        <v>29</v>
      </c>
      <c r="BC35" s="94">
        <v>47.7</v>
      </c>
      <c r="BD35" s="94">
        <v>24.2</v>
      </c>
      <c r="BE35" s="94" t="s">
        <v>1009</v>
      </c>
      <c r="BF35" s="94">
        <v>25.5</v>
      </c>
      <c r="BG35" s="94">
        <v>13.3</v>
      </c>
      <c r="BH35" s="94">
        <v>20.7</v>
      </c>
      <c r="BI35" s="94">
        <v>25.4</v>
      </c>
      <c r="BJ35" s="94">
        <v>57.7</v>
      </c>
      <c r="BK35" s="94">
        <v>26.1</v>
      </c>
      <c r="BL35" s="94">
        <v>50.7</v>
      </c>
      <c r="BM35" s="94">
        <v>53.2</v>
      </c>
      <c r="BN35" s="94">
        <v>7.98</v>
      </c>
      <c r="BO35" s="94">
        <v>15.4</v>
      </c>
      <c r="BP35" s="94">
        <v>17.600000000000001</v>
      </c>
      <c r="BQ35" s="94">
        <v>66.400000000000006</v>
      </c>
      <c r="BR35" s="94">
        <v>16.600000000000001</v>
      </c>
      <c r="BS35" s="94">
        <v>21.7</v>
      </c>
      <c r="BT35" s="94">
        <v>19.399999999999999</v>
      </c>
      <c r="BU35" s="94">
        <v>37.700000000000003</v>
      </c>
      <c r="BV35" s="94">
        <v>70</v>
      </c>
      <c r="BW35" s="94">
        <v>11.6</v>
      </c>
      <c r="BX35" s="94">
        <v>57.2</v>
      </c>
      <c r="BY35" s="94">
        <v>16</v>
      </c>
      <c r="BZ35" s="94">
        <v>43.6</v>
      </c>
      <c r="CA35" s="94">
        <v>31.5</v>
      </c>
      <c r="CB35" s="94">
        <v>19</v>
      </c>
      <c r="CC35" s="94">
        <v>64.900000000000006</v>
      </c>
      <c r="CD35" s="94">
        <v>17.600000000000001</v>
      </c>
      <c r="CE35" s="94">
        <v>57.1</v>
      </c>
      <c r="CF35" s="94">
        <v>9.2200000000000006</v>
      </c>
      <c r="CG35" s="94">
        <v>17.2</v>
      </c>
      <c r="CH35" s="94" t="s">
        <v>1009</v>
      </c>
      <c r="CI35" s="94">
        <v>21.3</v>
      </c>
      <c r="CJ35" s="94">
        <v>5.98</v>
      </c>
      <c r="CK35" s="94">
        <v>6.89</v>
      </c>
      <c r="CL35" s="94">
        <v>9.14</v>
      </c>
      <c r="CM35" s="94" t="s">
        <v>1009</v>
      </c>
      <c r="CN35" s="94">
        <v>30.9</v>
      </c>
      <c r="CO35" s="94">
        <v>25.5</v>
      </c>
      <c r="CP35" s="94">
        <v>29.3</v>
      </c>
      <c r="CQ35" s="94"/>
      <c r="CR35" s="94"/>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row>
    <row r="36" spans="1:910" s="4" customFormat="1">
      <c r="A36" s="95"/>
      <c r="B36" s="8" t="s">
        <v>48</v>
      </c>
      <c r="C36" s="92" t="s">
        <v>25</v>
      </c>
      <c r="D36" s="83">
        <v>61</v>
      </c>
      <c r="E36" s="83">
        <v>40.4</v>
      </c>
      <c r="F36" s="83">
        <v>27.3</v>
      </c>
      <c r="G36" s="83">
        <v>27.5</v>
      </c>
      <c r="H36" s="83">
        <v>249</v>
      </c>
      <c r="I36" s="83">
        <v>37.700000000000003</v>
      </c>
      <c r="J36" s="83">
        <v>25.5</v>
      </c>
      <c r="K36" s="83">
        <v>25</v>
      </c>
      <c r="L36" s="83">
        <v>69.3</v>
      </c>
      <c r="M36" s="83">
        <v>32.5</v>
      </c>
      <c r="N36" s="83">
        <v>27.5</v>
      </c>
      <c r="O36" s="83">
        <v>39.5</v>
      </c>
      <c r="P36" s="83">
        <v>44.3</v>
      </c>
      <c r="Q36" s="83">
        <v>52.4</v>
      </c>
      <c r="R36" s="83">
        <v>150</v>
      </c>
      <c r="S36" s="83">
        <v>43.3</v>
      </c>
      <c r="T36" s="83">
        <v>63.9</v>
      </c>
      <c r="U36" s="83">
        <v>75.7</v>
      </c>
      <c r="V36" s="83">
        <v>69.099999999999994</v>
      </c>
      <c r="W36" s="83">
        <v>86</v>
      </c>
      <c r="X36" s="83">
        <v>183</v>
      </c>
      <c r="Y36" s="83">
        <v>35.1</v>
      </c>
      <c r="Z36" s="83">
        <v>163</v>
      </c>
      <c r="AA36" s="83">
        <v>142</v>
      </c>
      <c r="AB36" s="83">
        <v>225</v>
      </c>
      <c r="AC36" s="83">
        <v>178</v>
      </c>
      <c r="AD36" s="83">
        <v>106</v>
      </c>
      <c r="AE36" s="83">
        <v>75.099999999999994</v>
      </c>
      <c r="AF36" s="83">
        <v>168</v>
      </c>
      <c r="AG36" s="83">
        <v>352</v>
      </c>
      <c r="AH36" s="83">
        <v>211</v>
      </c>
      <c r="AI36" s="83">
        <v>198</v>
      </c>
      <c r="AJ36" s="83">
        <v>134</v>
      </c>
      <c r="AK36" s="83">
        <v>99.6</v>
      </c>
      <c r="AL36" s="83">
        <v>107</v>
      </c>
      <c r="AM36" s="83">
        <v>451</v>
      </c>
      <c r="AN36" s="83">
        <v>107</v>
      </c>
      <c r="AO36" s="83">
        <v>85.9</v>
      </c>
      <c r="AP36" s="83">
        <v>84.2</v>
      </c>
      <c r="AQ36" s="83">
        <v>79.8</v>
      </c>
      <c r="AR36" s="83">
        <v>101</v>
      </c>
      <c r="AS36" s="83">
        <v>115</v>
      </c>
      <c r="AT36" s="83">
        <v>64.900000000000006</v>
      </c>
      <c r="AU36" s="83">
        <v>85.5</v>
      </c>
      <c r="AV36" s="83">
        <v>52.2</v>
      </c>
      <c r="AW36" s="83">
        <v>45.9</v>
      </c>
      <c r="AX36" s="83">
        <v>237</v>
      </c>
      <c r="AY36" s="83">
        <v>649</v>
      </c>
      <c r="AZ36" s="83">
        <v>243</v>
      </c>
      <c r="BA36" s="83">
        <v>62.2</v>
      </c>
      <c r="BB36" s="83">
        <v>102</v>
      </c>
      <c r="BC36" s="83">
        <v>86.4</v>
      </c>
      <c r="BD36" s="83">
        <v>64.8</v>
      </c>
      <c r="BE36" s="83">
        <v>14.1</v>
      </c>
      <c r="BF36" s="83">
        <v>93.9</v>
      </c>
      <c r="BG36" s="83">
        <v>47.1</v>
      </c>
      <c r="BH36" s="83">
        <v>75</v>
      </c>
      <c r="BI36" s="83">
        <v>53.5</v>
      </c>
      <c r="BJ36" s="83">
        <v>213</v>
      </c>
      <c r="BK36" s="83">
        <v>80.3</v>
      </c>
      <c r="BL36" s="83">
        <v>208</v>
      </c>
      <c r="BM36" s="83">
        <v>223</v>
      </c>
      <c r="BN36" s="83">
        <v>22.2</v>
      </c>
      <c r="BO36" s="83">
        <v>56.5</v>
      </c>
      <c r="BP36" s="83">
        <v>55.9</v>
      </c>
      <c r="BQ36" s="83">
        <v>272</v>
      </c>
      <c r="BR36" s="83">
        <v>71</v>
      </c>
      <c r="BS36" s="83">
        <v>57</v>
      </c>
      <c r="BT36" s="83">
        <v>47.2</v>
      </c>
      <c r="BU36" s="83">
        <v>175</v>
      </c>
      <c r="BV36" s="83">
        <v>255</v>
      </c>
      <c r="BW36" s="83">
        <v>56.3</v>
      </c>
      <c r="BX36" s="83">
        <v>275</v>
      </c>
      <c r="BY36" s="83">
        <v>47.8</v>
      </c>
      <c r="BZ36" s="83">
        <v>235</v>
      </c>
      <c r="CA36" s="83">
        <v>184</v>
      </c>
      <c r="CB36" s="83">
        <v>80.099999999999994</v>
      </c>
      <c r="CC36" s="83">
        <v>323</v>
      </c>
      <c r="CD36" s="83">
        <v>76.400000000000006</v>
      </c>
      <c r="CE36" s="83">
        <v>223</v>
      </c>
      <c r="CF36" s="83">
        <v>24.2</v>
      </c>
      <c r="CG36" s="83">
        <v>85</v>
      </c>
      <c r="CH36" s="83">
        <v>16</v>
      </c>
      <c r="CI36" s="83">
        <v>105</v>
      </c>
      <c r="CJ36" s="83">
        <v>19.100000000000001</v>
      </c>
      <c r="CK36" s="83">
        <v>20</v>
      </c>
      <c r="CL36" s="83">
        <v>16</v>
      </c>
      <c r="CM36" s="83">
        <v>13.7</v>
      </c>
      <c r="CN36" s="83">
        <v>147</v>
      </c>
      <c r="CO36" s="83">
        <v>100</v>
      </c>
      <c r="CP36" s="83">
        <v>160</v>
      </c>
      <c r="CQ36" s="83"/>
      <c r="CR36" s="83"/>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row>
    <row r="37" spans="1:910" s="4" customFormat="1">
      <c r="A37" s="75" t="s">
        <v>49</v>
      </c>
      <c r="B37" s="8" t="s">
        <v>49</v>
      </c>
      <c r="C37" s="92" t="s">
        <v>50</v>
      </c>
      <c r="D37" s="19">
        <v>6760</v>
      </c>
      <c r="E37" s="19">
        <v>5130</v>
      </c>
      <c r="F37" s="19">
        <v>3450</v>
      </c>
      <c r="G37" s="19">
        <v>3840</v>
      </c>
      <c r="H37" s="19">
        <v>29800</v>
      </c>
      <c r="I37" s="19">
        <v>6670</v>
      </c>
      <c r="J37" s="19">
        <v>3840</v>
      </c>
      <c r="K37" s="19">
        <v>14600</v>
      </c>
      <c r="L37" s="19">
        <v>10200</v>
      </c>
      <c r="M37" s="19">
        <v>7090</v>
      </c>
      <c r="N37" s="19">
        <v>1370</v>
      </c>
      <c r="O37" s="19">
        <v>9770</v>
      </c>
      <c r="P37" s="19">
        <v>6430</v>
      </c>
      <c r="Q37" s="19">
        <v>8630</v>
      </c>
      <c r="R37" s="19">
        <v>23600</v>
      </c>
      <c r="S37" s="19">
        <v>4770</v>
      </c>
      <c r="T37" s="19">
        <v>7840</v>
      </c>
      <c r="U37" s="19">
        <v>9360</v>
      </c>
      <c r="V37" s="19">
        <v>5460</v>
      </c>
      <c r="W37" s="19">
        <v>5150</v>
      </c>
      <c r="X37" s="19">
        <v>22600</v>
      </c>
      <c r="Y37" s="19">
        <v>13800</v>
      </c>
      <c r="Z37" s="19">
        <v>33000</v>
      </c>
      <c r="AA37" s="19">
        <v>28800</v>
      </c>
      <c r="AB37" s="19">
        <v>30600</v>
      </c>
      <c r="AC37" s="19">
        <v>7870</v>
      </c>
      <c r="AD37" s="19">
        <v>7380</v>
      </c>
      <c r="AE37" s="19">
        <v>4420</v>
      </c>
      <c r="AF37" s="19">
        <v>13100</v>
      </c>
      <c r="AG37" s="19">
        <v>35200</v>
      </c>
      <c r="AH37" s="19">
        <v>43000</v>
      </c>
      <c r="AI37" s="19">
        <v>29300</v>
      </c>
      <c r="AJ37" s="19">
        <v>9550</v>
      </c>
      <c r="AK37" s="19">
        <v>11800</v>
      </c>
      <c r="AL37" s="19">
        <v>10500</v>
      </c>
      <c r="AM37" s="19">
        <v>46900</v>
      </c>
      <c r="AN37" s="19">
        <v>27900</v>
      </c>
      <c r="AO37" s="19">
        <v>4310</v>
      </c>
      <c r="AP37" s="19">
        <v>24500</v>
      </c>
      <c r="AQ37" s="19">
        <v>6920</v>
      </c>
      <c r="AR37" s="19">
        <v>11400</v>
      </c>
      <c r="AS37" s="19">
        <v>18000</v>
      </c>
      <c r="AT37" s="19">
        <v>7090</v>
      </c>
      <c r="AU37" s="19">
        <v>7910</v>
      </c>
      <c r="AV37" s="19">
        <v>3770</v>
      </c>
      <c r="AW37" s="19">
        <v>3530</v>
      </c>
      <c r="AX37" s="19">
        <v>41700</v>
      </c>
      <c r="AY37" s="19">
        <v>36300</v>
      </c>
      <c r="AZ37" s="19">
        <v>46700</v>
      </c>
      <c r="BA37" s="19">
        <v>8000</v>
      </c>
      <c r="BB37" s="19">
        <v>16100</v>
      </c>
      <c r="BC37" s="19">
        <v>14900</v>
      </c>
      <c r="BD37" s="19">
        <v>6160</v>
      </c>
      <c r="BE37" s="19">
        <v>2510</v>
      </c>
      <c r="BF37" s="19">
        <v>8590</v>
      </c>
      <c r="BG37" s="19">
        <v>6350</v>
      </c>
      <c r="BH37" s="19">
        <v>15300</v>
      </c>
      <c r="BI37" s="19">
        <v>22900</v>
      </c>
      <c r="BJ37" s="19">
        <v>30900</v>
      </c>
      <c r="BK37" s="19">
        <v>11000</v>
      </c>
      <c r="BL37" s="19">
        <v>36100</v>
      </c>
      <c r="BM37" s="19">
        <v>38700</v>
      </c>
      <c r="BN37" s="19">
        <v>8080</v>
      </c>
      <c r="BO37" s="19">
        <v>5770</v>
      </c>
      <c r="BP37" s="19">
        <v>8110</v>
      </c>
      <c r="BQ37" s="19">
        <v>43900</v>
      </c>
      <c r="BR37" s="19">
        <v>8320</v>
      </c>
      <c r="BS37" s="19">
        <v>6960</v>
      </c>
      <c r="BT37" s="19">
        <v>10300</v>
      </c>
      <c r="BU37" s="19">
        <v>25200</v>
      </c>
      <c r="BV37" s="19">
        <v>32100</v>
      </c>
      <c r="BW37" s="19">
        <v>31800</v>
      </c>
      <c r="BX37" s="19">
        <v>31200</v>
      </c>
      <c r="BY37" s="19">
        <v>28700</v>
      </c>
      <c r="BZ37" s="19">
        <v>26800</v>
      </c>
      <c r="CA37" s="19">
        <v>39900</v>
      </c>
      <c r="CB37" s="19">
        <v>24200</v>
      </c>
      <c r="CC37" s="19">
        <v>33500</v>
      </c>
      <c r="CD37" s="19">
        <v>11500</v>
      </c>
      <c r="CE37" s="19">
        <v>26500</v>
      </c>
      <c r="CF37" s="19">
        <v>3100</v>
      </c>
      <c r="CG37" s="19">
        <v>24500</v>
      </c>
      <c r="CH37" s="19">
        <v>3620</v>
      </c>
      <c r="CI37" s="19">
        <v>18100</v>
      </c>
      <c r="CJ37" s="19">
        <v>3330</v>
      </c>
      <c r="CK37" s="19">
        <v>2920</v>
      </c>
      <c r="CL37" s="19">
        <v>1170</v>
      </c>
      <c r="CM37" s="19" t="s">
        <v>1660</v>
      </c>
      <c r="CN37" s="19">
        <v>25200</v>
      </c>
      <c r="CO37" s="19">
        <v>18600</v>
      </c>
      <c r="CP37" s="19">
        <v>14100</v>
      </c>
      <c r="CQ37" s="19"/>
      <c r="CR37" s="19"/>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row>
    <row r="38" spans="1:910" s="4" customFormat="1">
      <c r="A38" s="75" t="s">
        <v>51</v>
      </c>
      <c r="B38" s="8" t="s">
        <v>51</v>
      </c>
      <c r="C38" s="92" t="s">
        <v>50</v>
      </c>
      <c r="D38" s="19">
        <v>41.6</v>
      </c>
      <c r="E38" s="19">
        <v>16.399999999999999</v>
      </c>
      <c r="F38" s="19" t="s">
        <v>1020</v>
      </c>
      <c r="G38" s="19" t="s">
        <v>1020</v>
      </c>
      <c r="H38" s="19">
        <v>651</v>
      </c>
      <c r="I38" s="19" t="s">
        <v>1020</v>
      </c>
      <c r="J38" s="19">
        <v>24.1</v>
      </c>
      <c r="K38" s="19">
        <v>34.9</v>
      </c>
      <c r="L38" s="19" t="s">
        <v>1020</v>
      </c>
      <c r="M38" s="19" t="s">
        <v>1020</v>
      </c>
      <c r="N38" s="19">
        <v>18.7</v>
      </c>
      <c r="O38" s="19">
        <v>20.8</v>
      </c>
      <c r="P38" s="19">
        <v>35.9</v>
      </c>
      <c r="Q38" s="19">
        <v>99.4</v>
      </c>
      <c r="R38" s="19">
        <v>441</v>
      </c>
      <c r="S38" s="19">
        <v>48.4</v>
      </c>
      <c r="T38" s="19">
        <v>29.2</v>
      </c>
      <c r="U38" s="19">
        <v>303</v>
      </c>
      <c r="V38" s="19">
        <v>60.8</v>
      </c>
      <c r="W38" s="19">
        <v>69.8</v>
      </c>
      <c r="X38" s="19">
        <v>123</v>
      </c>
      <c r="Y38" s="19">
        <v>28.1</v>
      </c>
      <c r="Z38" s="19">
        <v>360</v>
      </c>
      <c r="AA38" s="19">
        <v>291</v>
      </c>
      <c r="AB38" s="19">
        <v>319</v>
      </c>
      <c r="AC38" s="19">
        <v>40</v>
      </c>
      <c r="AD38" s="19">
        <v>42.6</v>
      </c>
      <c r="AE38" s="19">
        <v>29.6</v>
      </c>
      <c r="AF38" s="19">
        <v>199</v>
      </c>
      <c r="AG38" s="19">
        <v>1120</v>
      </c>
      <c r="AH38" s="19">
        <v>970</v>
      </c>
      <c r="AI38" s="19">
        <v>261</v>
      </c>
      <c r="AJ38" s="19">
        <v>135</v>
      </c>
      <c r="AK38" s="19">
        <v>2430</v>
      </c>
      <c r="AL38" s="19">
        <v>262</v>
      </c>
      <c r="AM38" s="19">
        <v>2580</v>
      </c>
      <c r="AN38" s="19">
        <v>78.7</v>
      </c>
      <c r="AO38" s="19">
        <v>25.8</v>
      </c>
      <c r="AP38" s="19" t="s">
        <v>1020</v>
      </c>
      <c r="AQ38" s="19">
        <v>40.6</v>
      </c>
      <c r="AR38" s="19">
        <v>38.200000000000003</v>
      </c>
      <c r="AS38" s="19">
        <v>19.5</v>
      </c>
      <c r="AT38" s="19">
        <v>17.8</v>
      </c>
      <c r="AU38" s="19">
        <v>155</v>
      </c>
      <c r="AV38" s="19">
        <v>62.8</v>
      </c>
      <c r="AW38" s="19" t="s">
        <v>1020</v>
      </c>
      <c r="AX38" s="19">
        <v>877</v>
      </c>
      <c r="AY38" s="19">
        <v>2600</v>
      </c>
      <c r="AZ38" s="19">
        <v>654</v>
      </c>
      <c r="BA38" s="19">
        <v>39.299999999999997</v>
      </c>
      <c r="BB38" s="19">
        <v>26.3</v>
      </c>
      <c r="BC38" s="19">
        <v>24.4</v>
      </c>
      <c r="BD38" s="19">
        <v>21.4</v>
      </c>
      <c r="BE38" s="19">
        <v>15.2</v>
      </c>
      <c r="BF38" s="19">
        <v>45.2</v>
      </c>
      <c r="BG38" s="19">
        <v>34.799999999999997</v>
      </c>
      <c r="BH38" s="19">
        <v>38.4</v>
      </c>
      <c r="BI38" s="19">
        <v>16.5</v>
      </c>
      <c r="BJ38" s="19">
        <v>392</v>
      </c>
      <c r="BK38" s="19">
        <v>36.5</v>
      </c>
      <c r="BL38" s="19">
        <v>550</v>
      </c>
      <c r="BM38" s="19">
        <v>673</v>
      </c>
      <c r="BN38" s="19">
        <v>29.1</v>
      </c>
      <c r="BO38" s="19">
        <v>40.9</v>
      </c>
      <c r="BP38" s="19">
        <v>21.1</v>
      </c>
      <c r="BQ38" s="19">
        <v>1320</v>
      </c>
      <c r="BR38" s="19">
        <v>102</v>
      </c>
      <c r="BS38" s="19">
        <v>34</v>
      </c>
      <c r="BT38" s="19">
        <v>23.2</v>
      </c>
      <c r="BU38" s="19">
        <v>427</v>
      </c>
      <c r="BV38" s="19">
        <v>550</v>
      </c>
      <c r="BW38" s="19">
        <v>348</v>
      </c>
      <c r="BX38" s="19">
        <v>1220</v>
      </c>
      <c r="BY38" s="19">
        <v>193</v>
      </c>
      <c r="BZ38" s="19">
        <v>1310</v>
      </c>
      <c r="CA38" s="19">
        <v>501</v>
      </c>
      <c r="CB38" s="19">
        <v>499</v>
      </c>
      <c r="CC38" s="19">
        <v>1370</v>
      </c>
      <c r="CD38" s="19">
        <v>301</v>
      </c>
      <c r="CE38" s="19">
        <v>444</v>
      </c>
      <c r="CF38" s="19">
        <v>16.100000000000001</v>
      </c>
      <c r="CG38" s="19">
        <v>226</v>
      </c>
      <c r="CH38" s="19">
        <v>59.3</v>
      </c>
      <c r="CI38" s="19">
        <v>203</v>
      </c>
      <c r="CJ38" s="19">
        <v>42.8</v>
      </c>
      <c r="CK38" s="19">
        <v>61.2</v>
      </c>
      <c r="CL38" s="19">
        <v>19.7</v>
      </c>
      <c r="CM38" s="19" t="s">
        <v>1020</v>
      </c>
      <c r="CN38" s="19">
        <v>377</v>
      </c>
      <c r="CO38" s="19">
        <v>383</v>
      </c>
      <c r="CP38" s="19">
        <v>403</v>
      </c>
      <c r="CQ38" s="19"/>
      <c r="CR38" s="19"/>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row>
    <row r="39" spans="1:910" s="4" customFormat="1">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row>
    <row r="40" spans="1:910" s="4" customFormat="1">
      <c r="A40" s="95" t="s">
        <v>53</v>
      </c>
      <c r="B40" s="8" t="s">
        <v>54</v>
      </c>
      <c r="C40" s="92" t="s">
        <v>25</v>
      </c>
      <c r="D40" s="92" t="s">
        <v>1015</v>
      </c>
      <c r="E40" s="92" t="s">
        <v>1015</v>
      </c>
      <c r="F40" s="92" t="s">
        <v>1015</v>
      </c>
      <c r="G40" s="92" t="s">
        <v>1015</v>
      </c>
      <c r="H40" s="92" t="s">
        <v>1015</v>
      </c>
      <c r="I40" s="92" t="s">
        <v>1015</v>
      </c>
      <c r="J40" s="92" t="s">
        <v>1015</v>
      </c>
      <c r="K40" s="92" t="s">
        <v>1015</v>
      </c>
      <c r="L40" s="92" t="s">
        <v>1015</v>
      </c>
      <c r="M40" s="92" t="s">
        <v>1015</v>
      </c>
      <c r="N40" s="92" t="s">
        <v>1015</v>
      </c>
      <c r="O40" s="92" t="s">
        <v>1015</v>
      </c>
      <c r="P40" s="92" t="s">
        <v>1015</v>
      </c>
      <c r="Q40" s="92" t="s">
        <v>1015</v>
      </c>
      <c r="R40" s="92" t="s">
        <v>1015</v>
      </c>
      <c r="S40" s="92" t="s">
        <v>1015</v>
      </c>
      <c r="T40" s="92" t="s">
        <v>1015</v>
      </c>
      <c r="U40" s="92" t="s">
        <v>1015</v>
      </c>
      <c r="V40" s="92" t="s">
        <v>1015</v>
      </c>
      <c r="W40" s="92" t="s">
        <v>1015</v>
      </c>
      <c r="X40" s="92" t="s">
        <v>1015</v>
      </c>
      <c r="Y40" s="92" t="s">
        <v>1015</v>
      </c>
      <c r="Z40" s="92" t="s">
        <v>1015</v>
      </c>
      <c r="AA40" s="92" t="s">
        <v>1015</v>
      </c>
      <c r="AB40" s="92" t="s">
        <v>1015</v>
      </c>
      <c r="AC40" s="92" t="s">
        <v>1015</v>
      </c>
      <c r="AD40" s="92" t="s">
        <v>1015</v>
      </c>
      <c r="AE40" s="92" t="s">
        <v>1015</v>
      </c>
      <c r="AF40" s="92" t="s">
        <v>1015</v>
      </c>
      <c r="AG40" s="92" t="s">
        <v>1015</v>
      </c>
      <c r="AH40" s="92" t="s">
        <v>1015</v>
      </c>
      <c r="AI40" s="92" t="s">
        <v>1015</v>
      </c>
      <c r="AJ40" s="92" t="s">
        <v>1015</v>
      </c>
      <c r="AK40" s="92" t="s">
        <v>1015</v>
      </c>
      <c r="AL40" s="92" t="s">
        <v>1015</v>
      </c>
      <c r="AM40" s="92" t="s">
        <v>1015</v>
      </c>
      <c r="AN40" s="92" t="s">
        <v>1015</v>
      </c>
      <c r="AO40" s="92" t="s">
        <v>1015</v>
      </c>
      <c r="AP40" s="92" t="s">
        <v>1015</v>
      </c>
      <c r="AQ40" s="92" t="s">
        <v>1015</v>
      </c>
      <c r="AR40" s="92" t="s">
        <v>1015</v>
      </c>
      <c r="AS40" s="92" t="s">
        <v>1015</v>
      </c>
      <c r="AT40" s="92" t="s">
        <v>1015</v>
      </c>
      <c r="AU40" s="92" t="s">
        <v>1015</v>
      </c>
      <c r="AV40" s="92" t="s">
        <v>1015</v>
      </c>
      <c r="AW40" s="92" t="s">
        <v>1015</v>
      </c>
      <c r="AX40" s="92" t="s">
        <v>1015</v>
      </c>
      <c r="AY40" s="92" t="s">
        <v>1015</v>
      </c>
      <c r="AZ40" s="92" t="s">
        <v>1015</v>
      </c>
      <c r="BA40" s="92" t="s">
        <v>1015</v>
      </c>
      <c r="BB40" s="92" t="s">
        <v>1015</v>
      </c>
      <c r="BC40" s="92" t="s">
        <v>1015</v>
      </c>
      <c r="BD40" s="92" t="s">
        <v>1015</v>
      </c>
      <c r="BE40" s="92" t="s">
        <v>1015</v>
      </c>
      <c r="BF40" s="92" t="s">
        <v>1015</v>
      </c>
      <c r="BG40" s="92" t="s">
        <v>1015</v>
      </c>
      <c r="BH40" s="92" t="s">
        <v>1015</v>
      </c>
      <c r="BI40" s="92" t="s">
        <v>1015</v>
      </c>
      <c r="BJ40" s="92" t="s">
        <v>1015</v>
      </c>
      <c r="BK40" s="92" t="s">
        <v>1015</v>
      </c>
      <c r="BL40" s="92" t="s">
        <v>1015</v>
      </c>
      <c r="BM40" s="92" t="s">
        <v>1015</v>
      </c>
      <c r="BN40" s="92" t="s">
        <v>1015</v>
      </c>
      <c r="BO40" s="92" t="s">
        <v>1015</v>
      </c>
      <c r="BP40" s="92" t="s">
        <v>1015</v>
      </c>
      <c r="BQ40" s="92" t="s">
        <v>1015</v>
      </c>
      <c r="BR40" s="92" t="s">
        <v>1015</v>
      </c>
      <c r="BS40" s="92" t="s">
        <v>1015</v>
      </c>
      <c r="BT40" s="92" t="s">
        <v>1015</v>
      </c>
      <c r="BU40" s="92" t="s">
        <v>1015</v>
      </c>
      <c r="BV40" s="92" t="s">
        <v>1015</v>
      </c>
      <c r="BW40" s="92" t="s">
        <v>1015</v>
      </c>
      <c r="BX40" s="92" t="s">
        <v>1015</v>
      </c>
      <c r="BY40" s="92" t="s">
        <v>1015</v>
      </c>
      <c r="BZ40" s="92" t="s">
        <v>1015</v>
      </c>
      <c r="CA40" s="92" t="s">
        <v>1015</v>
      </c>
      <c r="CB40" s="92" t="s">
        <v>1015</v>
      </c>
      <c r="CC40" s="92" t="s">
        <v>1015</v>
      </c>
      <c r="CD40" s="92" t="s">
        <v>1015</v>
      </c>
      <c r="CE40" s="92" t="s">
        <v>1015</v>
      </c>
      <c r="CF40" s="92" t="s">
        <v>1015</v>
      </c>
      <c r="CG40" s="92" t="s">
        <v>1015</v>
      </c>
      <c r="CH40" s="92" t="s">
        <v>1015</v>
      </c>
      <c r="CI40" s="92" t="s">
        <v>1015</v>
      </c>
      <c r="CJ40" s="92" t="s">
        <v>1015</v>
      </c>
      <c r="CK40" s="92" t="s">
        <v>1015</v>
      </c>
      <c r="CL40" s="92" t="s">
        <v>1015</v>
      </c>
      <c r="CM40" s="92" t="s">
        <v>1015</v>
      </c>
      <c r="CN40" s="92" t="s">
        <v>1015</v>
      </c>
      <c r="CO40" s="92" t="s">
        <v>1015</v>
      </c>
      <c r="CP40" s="92" t="s">
        <v>1015</v>
      </c>
      <c r="CQ40" s="92"/>
      <c r="CR40" s="9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row>
    <row r="41" spans="1:910" s="4" customFormat="1">
      <c r="A41" s="95"/>
      <c r="B41" s="8" t="s">
        <v>55</v>
      </c>
      <c r="C41" s="92" t="s">
        <v>25</v>
      </c>
      <c r="D41" s="92" t="s">
        <v>994</v>
      </c>
      <c r="E41" s="92" t="s">
        <v>994</v>
      </c>
      <c r="F41" s="92" t="s">
        <v>994</v>
      </c>
      <c r="G41" s="92" t="s">
        <v>994</v>
      </c>
      <c r="H41" s="92" t="s">
        <v>994</v>
      </c>
      <c r="I41" s="92" t="s">
        <v>994</v>
      </c>
      <c r="J41" s="92" t="s">
        <v>994</v>
      </c>
      <c r="K41" s="92" t="s">
        <v>994</v>
      </c>
      <c r="L41" s="92" t="s">
        <v>994</v>
      </c>
      <c r="M41" s="92" t="s">
        <v>994</v>
      </c>
      <c r="N41" s="92" t="s">
        <v>994</v>
      </c>
      <c r="O41" s="92" t="s">
        <v>994</v>
      </c>
      <c r="P41" s="92" t="s">
        <v>994</v>
      </c>
      <c r="Q41" s="92" t="s">
        <v>994</v>
      </c>
      <c r="R41" s="92" t="s">
        <v>994</v>
      </c>
      <c r="S41" s="92" t="s">
        <v>994</v>
      </c>
      <c r="T41" s="92" t="s">
        <v>994</v>
      </c>
      <c r="U41" s="92">
        <v>0.26</v>
      </c>
      <c r="V41" s="92" t="s">
        <v>994</v>
      </c>
      <c r="W41" s="92" t="s">
        <v>994</v>
      </c>
      <c r="X41" s="92" t="s">
        <v>994</v>
      </c>
      <c r="Y41" s="92" t="s">
        <v>994</v>
      </c>
      <c r="Z41" s="92">
        <v>0.43</v>
      </c>
      <c r="AA41" s="92" t="s">
        <v>994</v>
      </c>
      <c r="AB41" s="92">
        <v>0.55000000000000004</v>
      </c>
      <c r="AC41" s="92" t="s">
        <v>994</v>
      </c>
      <c r="AD41" s="92" t="s">
        <v>994</v>
      </c>
      <c r="AE41" s="92" t="s">
        <v>994</v>
      </c>
      <c r="AF41" s="92" t="s">
        <v>994</v>
      </c>
      <c r="AG41" s="92">
        <v>0.24</v>
      </c>
      <c r="AH41" s="92">
        <v>3.31</v>
      </c>
      <c r="AI41" s="92">
        <v>0.51</v>
      </c>
      <c r="AJ41" s="92" t="s">
        <v>994</v>
      </c>
      <c r="AK41" s="92" t="s">
        <v>994</v>
      </c>
      <c r="AL41" s="92" t="s">
        <v>994</v>
      </c>
      <c r="AM41" s="92">
        <v>5.22</v>
      </c>
      <c r="AN41" s="92" t="s">
        <v>994</v>
      </c>
      <c r="AO41" s="92" t="s">
        <v>994</v>
      </c>
      <c r="AP41" s="92" t="s">
        <v>994</v>
      </c>
      <c r="AQ41" s="92" t="s">
        <v>994</v>
      </c>
      <c r="AR41" s="92" t="s">
        <v>994</v>
      </c>
      <c r="AS41" s="92" t="s">
        <v>994</v>
      </c>
      <c r="AT41" s="92" t="s">
        <v>994</v>
      </c>
      <c r="AU41" s="92" t="s">
        <v>994</v>
      </c>
      <c r="AV41" s="92" t="s">
        <v>994</v>
      </c>
      <c r="AW41" s="92" t="s">
        <v>994</v>
      </c>
      <c r="AX41" s="92">
        <v>0.35</v>
      </c>
      <c r="AY41" s="92">
        <v>0.71</v>
      </c>
      <c r="AZ41" s="92" t="s">
        <v>994</v>
      </c>
      <c r="BA41" s="92" t="s">
        <v>994</v>
      </c>
      <c r="BB41" s="92" t="s">
        <v>994</v>
      </c>
      <c r="BC41" s="92" t="s">
        <v>994</v>
      </c>
      <c r="BD41" s="92" t="s">
        <v>994</v>
      </c>
      <c r="BE41" s="92" t="s">
        <v>994</v>
      </c>
      <c r="BF41" s="92" t="s">
        <v>994</v>
      </c>
      <c r="BG41" s="92" t="s">
        <v>994</v>
      </c>
      <c r="BH41" s="92" t="s">
        <v>994</v>
      </c>
      <c r="BI41" s="92" t="s">
        <v>994</v>
      </c>
      <c r="BJ41" s="92" t="s">
        <v>994</v>
      </c>
      <c r="BK41" s="92" t="s">
        <v>994</v>
      </c>
      <c r="BL41" s="92">
        <v>0.28000000000000003</v>
      </c>
      <c r="BM41" s="92">
        <v>4.25</v>
      </c>
      <c r="BN41" s="92" t="s">
        <v>994</v>
      </c>
      <c r="BO41" s="92" t="s">
        <v>994</v>
      </c>
      <c r="BP41" s="92" t="s">
        <v>994</v>
      </c>
      <c r="BQ41" s="92" t="s">
        <v>994</v>
      </c>
      <c r="BR41" s="92" t="s">
        <v>994</v>
      </c>
      <c r="BS41" s="92" t="s">
        <v>994</v>
      </c>
      <c r="BT41" s="92" t="s">
        <v>994</v>
      </c>
      <c r="BU41" s="92">
        <v>0.34</v>
      </c>
      <c r="BV41" s="92" t="s">
        <v>994</v>
      </c>
      <c r="BW41" s="92">
        <v>0.36</v>
      </c>
      <c r="BX41" s="92" t="s">
        <v>994</v>
      </c>
      <c r="BY41" s="92" t="s">
        <v>994</v>
      </c>
      <c r="BZ41" s="92" t="s">
        <v>994</v>
      </c>
      <c r="CA41" s="92">
        <v>0.78</v>
      </c>
      <c r="CB41" s="92">
        <v>2.16</v>
      </c>
      <c r="CC41" s="92" t="s">
        <v>994</v>
      </c>
      <c r="CD41" s="92" t="s">
        <v>994</v>
      </c>
      <c r="CE41" s="92" t="s">
        <v>994</v>
      </c>
      <c r="CF41" s="92" t="s">
        <v>994</v>
      </c>
      <c r="CG41" s="92" t="s">
        <v>994</v>
      </c>
      <c r="CH41" s="92" t="s">
        <v>994</v>
      </c>
      <c r="CI41" s="92" t="s">
        <v>994</v>
      </c>
      <c r="CJ41" s="92">
        <v>0.31</v>
      </c>
      <c r="CK41" s="92">
        <v>0.22</v>
      </c>
      <c r="CL41" s="92" t="s">
        <v>994</v>
      </c>
      <c r="CM41" s="92" t="s">
        <v>994</v>
      </c>
      <c r="CN41" s="92" t="s">
        <v>994</v>
      </c>
      <c r="CO41" s="92">
        <v>0.34</v>
      </c>
      <c r="CP41" s="92" t="s">
        <v>994</v>
      </c>
      <c r="CQ41" s="92"/>
      <c r="CR41" s="9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row>
    <row r="42" spans="1:910" s="4" customFormat="1">
      <c r="A42" s="95"/>
      <c r="B42" s="8" t="s">
        <v>56</v>
      </c>
      <c r="C42" s="92" t="s">
        <v>25</v>
      </c>
      <c r="D42" s="92" t="s">
        <v>994</v>
      </c>
      <c r="E42" s="92" t="s">
        <v>994</v>
      </c>
      <c r="F42" s="92" t="s">
        <v>994</v>
      </c>
      <c r="G42" s="92" t="s">
        <v>994</v>
      </c>
      <c r="H42" s="92" t="s">
        <v>994</v>
      </c>
      <c r="I42" s="92" t="s">
        <v>994</v>
      </c>
      <c r="J42" s="92" t="s">
        <v>994</v>
      </c>
      <c r="K42" s="92" t="s">
        <v>994</v>
      </c>
      <c r="L42" s="92" t="s">
        <v>994</v>
      </c>
      <c r="M42" s="92" t="s">
        <v>994</v>
      </c>
      <c r="N42" s="92" t="s">
        <v>994</v>
      </c>
      <c r="O42" s="92" t="s">
        <v>994</v>
      </c>
      <c r="P42" s="92" t="s">
        <v>994</v>
      </c>
      <c r="Q42" s="92" t="s">
        <v>994</v>
      </c>
      <c r="R42" s="92" t="s">
        <v>994</v>
      </c>
      <c r="S42" s="92" t="s">
        <v>994</v>
      </c>
      <c r="T42" s="92" t="s">
        <v>994</v>
      </c>
      <c r="U42" s="92" t="s">
        <v>994</v>
      </c>
      <c r="V42" s="92" t="s">
        <v>994</v>
      </c>
      <c r="W42" s="92" t="s">
        <v>994</v>
      </c>
      <c r="X42" s="92" t="s">
        <v>994</v>
      </c>
      <c r="Y42" s="92" t="s">
        <v>994</v>
      </c>
      <c r="Z42" s="92" t="s">
        <v>994</v>
      </c>
      <c r="AA42" s="92" t="s">
        <v>994</v>
      </c>
      <c r="AB42" s="92" t="s">
        <v>994</v>
      </c>
      <c r="AC42" s="92" t="s">
        <v>994</v>
      </c>
      <c r="AD42" s="92" t="s">
        <v>994</v>
      </c>
      <c r="AE42" s="92" t="s">
        <v>994</v>
      </c>
      <c r="AF42" s="92" t="s">
        <v>994</v>
      </c>
      <c r="AG42" s="92" t="s">
        <v>994</v>
      </c>
      <c r="AH42" s="92" t="s">
        <v>994</v>
      </c>
      <c r="AI42" s="92" t="s">
        <v>994</v>
      </c>
      <c r="AJ42" s="92" t="s">
        <v>994</v>
      </c>
      <c r="AK42" s="92" t="s">
        <v>994</v>
      </c>
      <c r="AL42" s="92" t="s">
        <v>994</v>
      </c>
      <c r="AM42" s="92" t="s">
        <v>994</v>
      </c>
      <c r="AN42" s="92" t="s">
        <v>994</v>
      </c>
      <c r="AO42" s="92" t="s">
        <v>994</v>
      </c>
      <c r="AP42" s="92" t="s">
        <v>994</v>
      </c>
      <c r="AQ42" s="92" t="s">
        <v>994</v>
      </c>
      <c r="AR42" s="92" t="s">
        <v>994</v>
      </c>
      <c r="AS42" s="92" t="s">
        <v>994</v>
      </c>
      <c r="AT42" s="92" t="s">
        <v>994</v>
      </c>
      <c r="AU42" s="92" t="s">
        <v>994</v>
      </c>
      <c r="AV42" s="92" t="s">
        <v>994</v>
      </c>
      <c r="AW42" s="92" t="s">
        <v>994</v>
      </c>
      <c r="AX42" s="92" t="s">
        <v>994</v>
      </c>
      <c r="AY42" s="92" t="s">
        <v>994</v>
      </c>
      <c r="AZ42" s="92" t="s">
        <v>994</v>
      </c>
      <c r="BA42" s="92" t="s">
        <v>994</v>
      </c>
      <c r="BB42" s="92" t="s">
        <v>994</v>
      </c>
      <c r="BC42" s="92" t="s">
        <v>994</v>
      </c>
      <c r="BD42" s="92" t="s">
        <v>994</v>
      </c>
      <c r="BE42" s="92" t="s">
        <v>994</v>
      </c>
      <c r="BF42" s="92" t="s">
        <v>994</v>
      </c>
      <c r="BG42" s="92" t="s">
        <v>994</v>
      </c>
      <c r="BH42" s="92" t="s">
        <v>994</v>
      </c>
      <c r="BI42" s="92" t="s">
        <v>994</v>
      </c>
      <c r="BJ42" s="92" t="s">
        <v>994</v>
      </c>
      <c r="BK42" s="92" t="s">
        <v>994</v>
      </c>
      <c r="BL42" s="92" t="s">
        <v>994</v>
      </c>
      <c r="BM42" s="92" t="s">
        <v>994</v>
      </c>
      <c r="BN42" s="92" t="s">
        <v>994</v>
      </c>
      <c r="BO42" s="92" t="s">
        <v>994</v>
      </c>
      <c r="BP42" s="92" t="s">
        <v>994</v>
      </c>
      <c r="BQ42" s="92" t="s">
        <v>994</v>
      </c>
      <c r="BR42" s="92" t="s">
        <v>994</v>
      </c>
      <c r="BS42" s="92" t="s">
        <v>994</v>
      </c>
      <c r="BT42" s="92" t="s">
        <v>994</v>
      </c>
      <c r="BU42" s="92" t="s">
        <v>994</v>
      </c>
      <c r="BV42" s="92" t="s">
        <v>994</v>
      </c>
      <c r="BW42" s="92" t="s">
        <v>994</v>
      </c>
      <c r="BX42" s="92" t="s">
        <v>994</v>
      </c>
      <c r="BY42" s="92" t="s">
        <v>994</v>
      </c>
      <c r="BZ42" s="92" t="s">
        <v>994</v>
      </c>
      <c r="CA42" s="92" t="s">
        <v>994</v>
      </c>
      <c r="CB42" s="92" t="s">
        <v>994</v>
      </c>
      <c r="CC42" s="92" t="s">
        <v>994</v>
      </c>
      <c r="CD42" s="92" t="s">
        <v>994</v>
      </c>
      <c r="CE42" s="92" t="s">
        <v>994</v>
      </c>
      <c r="CF42" s="92" t="s">
        <v>994</v>
      </c>
      <c r="CG42" s="92" t="s">
        <v>994</v>
      </c>
      <c r="CH42" s="92" t="s">
        <v>994</v>
      </c>
      <c r="CI42" s="92" t="s">
        <v>994</v>
      </c>
      <c r="CJ42" s="92" t="s">
        <v>994</v>
      </c>
      <c r="CK42" s="92" t="s">
        <v>994</v>
      </c>
      <c r="CL42" s="92" t="s">
        <v>994</v>
      </c>
      <c r="CM42" s="92" t="s">
        <v>994</v>
      </c>
      <c r="CN42" s="92" t="s">
        <v>994</v>
      </c>
      <c r="CO42" s="92" t="s">
        <v>994</v>
      </c>
      <c r="CP42" s="92" t="s">
        <v>994</v>
      </c>
      <c r="CQ42" s="92"/>
      <c r="CR42" s="9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row>
    <row r="43" spans="1:910" s="4" customFormat="1">
      <c r="A43" s="95"/>
      <c r="B43" s="8" t="s">
        <v>57</v>
      </c>
      <c r="C43" s="92" t="s">
        <v>25</v>
      </c>
      <c r="D43" s="92" t="s">
        <v>994</v>
      </c>
      <c r="E43" s="92" t="s">
        <v>994</v>
      </c>
      <c r="F43" s="92" t="s">
        <v>994</v>
      </c>
      <c r="G43" s="92" t="s">
        <v>994</v>
      </c>
      <c r="H43" s="92" t="s">
        <v>994</v>
      </c>
      <c r="I43" s="92" t="s">
        <v>994</v>
      </c>
      <c r="J43" s="92" t="s">
        <v>994</v>
      </c>
      <c r="K43" s="92" t="s">
        <v>994</v>
      </c>
      <c r="L43" s="92" t="s">
        <v>994</v>
      </c>
      <c r="M43" s="92" t="s">
        <v>994</v>
      </c>
      <c r="N43" s="92" t="s">
        <v>994</v>
      </c>
      <c r="O43" s="92" t="s">
        <v>994</v>
      </c>
      <c r="P43" s="92" t="s">
        <v>994</v>
      </c>
      <c r="Q43" s="92" t="s">
        <v>994</v>
      </c>
      <c r="R43" s="92" t="s">
        <v>994</v>
      </c>
      <c r="S43" s="92" t="s">
        <v>994</v>
      </c>
      <c r="T43" s="92" t="s">
        <v>994</v>
      </c>
      <c r="U43" s="92" t="s">
        <v>994</v>
      </c>
      <c r="V43" s="92" t="s">
        <v>994</v>
      </c>
      <c r="W43" s="92" t="s">
        <v>994</v>
      </c>
      <c r="X43" s="92">
        <v>0.31</v>
      </c>
      <c r="Y43" s="92" t="s">
        <v>994</v>
      </c>
      <c r="Z43" s="92" t="s">
        <v>994</v>
      </c>
      <c r="AA43" s="92" t="s">
        <v>994</v>
      </c>
      <c r="AB43" s="92" t="s">
        <v>994</v>
      </c>
      <c r="AC43" s="92" t="s">
        <v>994</v>
      </c>
      <c r="AD43" s="92" t="s">
        <v>994</v>
      </c>
      <c r="AE43" s="92" t="s">
        <v>994</v>
      </c>
      <c r="AF43" s="92" t="s">
        <v>994</v>
      </c>
      <c r="AG43" s="92" t="s">
        <v>994</v>
      </c>
      <c r="AH43" s="92" t="s">
        <v>994</v>
      </c>
      <c r="AI43" s="92" t="s">
        <v>994</v>
      </c>
      <c r="AJ43" s="92" t="s">
        <v>994</v>
      </c>
      <c r="AK43" s="92" t="s">
        <v>994</v>
      </c>
      <c r="AL43" s="92" t="s">
        <v>994</v>
      </c>
      <c r="AM43" s="92" t="s">
        <v>994</v>
      </c>
      <c r="AN43" s="92" t="s">
        <v>994</v>
      </c>
      <c r="AO43" s="92" t="s">
        <v>994</v>
      </c>
      <c r="AP43" s="92" t="s">
        <v>994</v>
      </c>
      <c r="AQ43" s="92" t="s">
        <v>994</v>
      </c>
      <c r="AR43" s="92" t="s">
        <v>994</v>
      </c>
      <c r="AS43" s="92" t="s">
        <v>994</v>
      </c>
      <c r="AT43" s="92" t="s">
        <v>994</v>
      </c>
      <c r="AU43" s="92" t="s">
        <v>994</v>
      </c>
      <c r="AV43" s="92" t="s">
        <v>994</v>
      </c>
      <c r="AW43" s="92" t="s">
        <v>994</v>
      </c>
      <c r="AX43" s="92" t="s">
        <v>994</v>
      </c>
      <c r="AY43" s="92" t="s">
        <v>994</v>
      </c>
      <c r="AZ43" s="92" t="s">
        <v>994</v>
      </c>
      <c r="BA43" s="92" t="s">
        <v>994</v>
      </c>
      <c r="BB43" s="92" t="s">
        <v>994</v>
      </c>
      <c r="BC43" s="92" t="s">
        <v>994</v>
      </c>
      <c r="BD43" s="92" t="s">
        <v>994</v>
      </c>
      <c r="BE43" s="92" t="s">
        <v>994</v>
      </c>
      <c r="BF43" s="92" t="s">
        <v>994</v>
      </c>
      <c r="BG43" s="92" t="s">
        <v>994</v>
      </c>
      <c r="BH43" s="92" t="s">
        <v>994</v>
      </c>
      <c r="BI43" s="92" t="s">
        <v>994</v>
      </c>
      <c r="BJ43" s="92" t="s">
        <v>994</v>
      </c>
      <c r="BK43" s="92" t="s">
        <v>994</v>
      </c>
      <c r="BL43" s="92" t="s">
        <v>994</v>
      </c>
      <c r="BM43" s="92" t="s">
        <v>994</v>
      </c>
      <c r="BN43" s="92" t="s">
        <v>994</v>
      </c>
      <c r="BO43" s="92" t="s">
        <v>994</v>
      </c>
      <c r="BP43" s="92" t="s">
        <v>994</v>
      </c>
      <c r="BQ43" s="92" t="s">
        <v>994</v>
      </c>
      <c r="BR43" s="92" t="s">
        <v>994</v>
      </c>
      <c r="BS43" s="92" t="s">
        <v>994</v>
      </c>
      <c r="BT43" s="92" t="s">
        <v>994</v>
      </c>
      <c r="BU43" s="92" t="s">
        <v>994</v>
      </c>
      <c r="BV43" s="92" t="s">
        <v>994</v>
      </c>
      <c r="BW43" s="92" t="s">
        <v>994</v>
      </c>
      <c r="BX43" s="92" t="s">
        <v>994</v>
      </c>
      <c r="BY43" s="92" t="s">
        <v>994</v>
      </c>
      <c r="BZ43" s="92" t="s">
        <v>994</v>
      </c>
      <c r="CA43" s="92" t="s">
        <v>994</v>
      </c>
      <c r="CB43" s="92" t="s">
        <v>994</v>
      </c>
      <c r="CC43" s="92" t="s">
        <v>994</v>
      </c>
      <c r="CD43" s="92" t="s">
        <v>994</v>
      </c>
      <c r="CE43" s="92" t="s">
        <v>994</v>
      </c>
      <c r="CF43" s="92" t="s">
        <v>994</v>
      </c>
      <c r="CG43" s="92" t="s">
        <v>994</v>
      </c>
      <c r="CH43" s="92" t="s">
        <v>994</v>
      </c>
      <c r="CI43" s="92" t="s">
        <v>994</v>
      </c>
      <c r="CJ43" s="92" t="s">
        <v>994</v>
      </c>
      <c r="CK43" s="92" t="s">
        <v>994</v>
      </c>
      <c r="CL43" s="92" t="s">
        <v>994</v>
      </c>
      <c r="CM43" s="92" t="s">
        <v>994</v>
      </c>
      <c r="CN43" s="92" t="s">
        <v>994</v>
      </c>
      <c r="CO43" s="92" t="s">
        <v>994</v>
      </c>
      <c r="CP43" s="92" t="s">
        <v>994</v>
      </c>
      <c r="CQ43" s="92"/>
      <c r="CR43" s="9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row>
    <row r="44" spans="1:910" s="4" customFormat="1">
      <c r="A44" s="95"/>
      <c r="B44" s="8" t="s">
        <v>58</v>
      </c>
      <c r="C44" s="92" t="s">
        <v>25</v>
      </c>
      <c r="D44" s="92" t="s">
        <v>994</v>
      </c>
      <c r="E44" s="92" t="s">
        <v>994</v>
      </c>
      <c r="F44" s="92" t="s">
        <v>994</v>
      </c>
      <c r="G44" s="92" t="s">
        <v>994</v>
      </c>
      <c r="H44" s="92" t="s">
        <v>994</v>
      </c>
      <c r="I44" s="92" t="s">
        <v>994</v>
      </c>
      <c r="J44" s="92" t="s">
        <v>994</v>
      </c>
      <c r="K44" s="92" t="s">
        <v>994</v>
      </c>
      <c r="L44" s="92" t="s">
        <v>994</v>
      </c>
      <c r="M44" s="92" t="s">
        <v>994</v>
      </c>
      <c r="N44" s="92" t="s">
        <v>994</v>
      </c>
      <c r="O44" s="92" t="s">
        <v>994</v>
      </c>
      <c r="P44" s="92" t="s">
        <v>994</v>
      </c>
      <c r="Q44" s="92" t="s">
        <v>994</v>
      </c>
      <c r="R44" s="92" t="s">
        <v>994</v>
      </c>
      <c r="S44" s="92" t="s">
        <v>994</v>
      </c>
      <c r="T44" s="92" t="s">
        <v>994</v>
      </c>
      <c r="U44" s="92" t="s">
        <v>994</v>
      </c>
      <c r="V44" s="92" t="s">
        <v>994</v>
      </c>
      <c r="W44" s="92" t="s">
        <v>994</v>
      </c>
      <c r="X44" s="92">
        <v>0.44</v>
      </c>
      <c r="Y44" s="92" t="s">
        <v>994</v>
      </c>
      <c r="Z44" s="92" t="s">
        <v>994</v>
      </c>
      <c r="AA44" s="92" t="s">
        <v>994</v>
      </c>
      <c r="AB44" s="92" t="s">
        <v>994</v>
      </c>
      <c r="AC44" s="92" t="s">
        <v>994</v>
      </c>
      <c r="AD44" s="92" t="s">
        <v>994</v>
      </c>
      <c r="AE44" s="92" t="s">
        <v>994</v>
      </c>
      <c r="AF44" s="92" t="s">
        <v>994</v>
      </c>
      <c r="AG44" s="92" t="s">
        <v>994</v>
      </c>
      <c r="AH44" s="92" t="s">
        <v>994</v>
      </c>
      <c r="AI44" s="92" t="s">
        <v>994</v>
      </c>
      <c r="AJ44" s="92" t="s">
        <v>994</v>
      </c>
      <c r="AK44" s="92" t="s">
        <v>994</v>
      </c>
      <c r="AL44" s="92" t="s">
        <v>994</v>
      </c>
      <c r="AM44" s="92" t="s">
        <v>994</v>
      </c>
      <c r="AN44" s="92" t="s">
        <v>994</v>
      </c>
      <c r="AO44" s="92" t="s">
        <v>994</v>
      </c>
      <c r="AP44" s="92" t="s">
        <v>994</v>
      </c>
      <c r="AQ44" s="92" t="s">
        <v>994</v>
      </c>
      <c r="AR44" s="92" t="s">
        <v>994</v>
      </c>
      <c r="AS44" s="92" t="s">
        <v>994</v>
      </c>
      <c r="AT44" s="92" t="s">
        <v>994</v>
      </c>
      <c r="AU44" s="92" t="s">
        <v>994</v>
      </c>
      <c r="AV44" s="92" t="s">
        <v>994</v>
      </c>
      <c r="AW44" s="92" t="s">
        <v>994</v>
      </c>
      <c r="AX44" s="92" t="s">
        <v>994</v>
      </c>
      <c r="AY44" s="92" t="s">
        <v>994</v>
      </c>
      <c r="AZ44" s="92" t="s">
        <v>994</v>
      </c>
      <c r="BA44" s="92" t="s">
        <v>994</v>
      </c>
      <c r="BB44" s="92" t="s">
        <v>994</v>
      </c>
      <c r="BC44" s="92" t="s">
        <v>994</v>
      </c>
      <c r="BD44" s="92" t="s">
        <v>994</v>
      </c>
      <c r="BE44" s="92" t="s">
        <v>994</v>
      </c>
      <c r="BF44" s="92" t="s">
        <v>994</v>
      </c>
      <c r="BG44" s="92" t="s">
        <v>994</v>
      </c>
      <c r="BH44" s="92" t="s">
        <v>994</v>
      </c>
      <c r="BI44" s="92" t="s">
        <v>994</v>
      </c>
      <c r="BJ44" s="92" t="s">
        <v>994</v>
      </c>
      <c r="BK44" s="92" t="s">
        <v>994</v>
      </c>
      <c r="BL44" s="92" t="s">
        <v>994</v>
      </c>
      <c r="BM44" s="92" t="s">
        <v>994</v>
      </c>
      <c r="BN44" s="92" t="s">
        <v>994</v>
      </c>
      <c r="BO44" s="92" t="s">
        <v>994</v>
      </c>
      <c r="BP44" s="92" t="s">
        <v>994</v>
      </c>
      <c r="BQ44" s="92" t="s">
        <v>994</v>
      </c>
      <c r="BR44" s="92" t="s">
        <v>994</v>
      </c>
      <c r="BS44" s="92" t="s">
        <v>994</v>
      </c>
      <c r="BT44" s="92" t="s">
        <v>994</v>
      </c>
      <c r="BU44" s="92" t="s">
        <v>994</v>
      </c>
      <c r="BV44" s="92" t="s">
        <v>994</v>
      </c>
      <c r="BW44" s="92" t="s">
        <v>994</v>
      </c>
      <c r="BX44" s="92" t="s">
        <v>994</v>
      </c>
      <c r="BY44" s="92" t="s">
        <v>994</v>
      </c>
      <c r="BZ44" s="92" t="s">
        <v>994</v>
      </c>
      <c r="CA44" s="92" t="s">
        <v>994</v>
      </c>
      <c r="CB44" s="92" t="s">
        <v>994</v>
      </c>
      <c r="CC44" s="92" t="s">
        <v>994</v>
      </c>
      <c r="CD44" s="92" t="s">
        <v>994</v>
      </c>
      <c r="CE44" s="92" t="s">
        <v>994</v>
      </c>
      <c r="CF44" s="92" t="s">
        <v>994</v>
      </c>
      <c r="CG44" s="92" t="s">
        <v>994</v>
      </c>
      <c r="CH44" s="92" t="s">
        <v>994</v>
      </c>
      <c r="CI44" s="92" t="s">
        <v>994</v>
      </c>
      <c r="CJ44" s="92" t="s">
        <v>994</v>
      </c>
      <c r="CK44" s="92" t="s">
        <v>994</v>
      </c>
      <c r="CL44" s="92" t="s">
        <v>994</v>
      </c>
      <c r="CM44" s="92" t="s">
        <v>994</v>
      </c>
      <c r="CN44" s="92" t="s">
        <v>994</v>
      </c>
      <c r="CO44" s="92" t="s">
        <v>994</v>
      </c>
      <c r="CP44" s="92" t="s">
        <v>994</v>
      </c>
      <c r="CQ44" s="92"/>
      <c r="CR44" s="9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row>
    <row r="45" spans="1:910" s="4" customFormat="1">
      <c r="A45" s="95"/>
      <c r="B45" s="8" t="s">
        <v>59</v>
      </c>
      <c r="C45" s="92" t="s">
        <v>50</v>
      </c>
      <c r="D45" s="92">
        <v>0.3</v>
      </c>
      <c r="E45" s="92">
        <v>0.3</v>
      </c>
      <c r="F45" s="92">
        <v>0.3</v>
      </c>
      <c r="G45" s="92">
        <v>0.3</v>
      </c>
      <c r="H45" s="92">
        <v>0.3</v>
      </c>
      <c r="I45" s="92">
        <v>0.3</v>
      </c>
      <c r="J45" s="92">
        <v>0.3</v>
      </c>
      <c r="K45" s="92">
        <v>0.3</v>
      </c>
      <c r="L45" s="92">
        <v>0.3</v>
      </c>
      <c r="M45" s="92">
        <v>0.3</v>
      </c>
      <c r="N45" s="92">
        <v>0.3</v>
      </c>
      <c r="O45" s="92">
        <v>0.3</v>
      </c>
      <c r="P45" s="92">
        <v>0.3</v>
      </c>
      <c r="Q45" s="92">
        <v>0.3</v>
      </c>
      <c r="R45" s="92">
        <v>0.3</v>
      </c>
      <c r="S45" s="92">
        <v>0.3</v>
      </c>
      <c r="T45" s="92">
        <v>0.3</v>
      </c>
      <c r="U45" s="92">
        <v>0.46</v>
      </c>
      <c r="V45" s="92">
        <v>0.3</v>
      </c>
      <c r="W45" s="92">
        <v>0.3</v>
      </c>
      <c r="X45" s="92">
        <v>0.85</v>
      </c>
      <c r="Y45" s="92">
        <v>0.3</v>
      </c>
      <c r="Z45" s="92">
        <v>0.63</v>
      </c>
      <c r="AA45" s="92">
        <v>0.3</v>
      </c>
      <c r="AB45" s="92">
        <v>0.75</v>
      </c>
      <c r="AC45" s="92">
        <v>0.3</v>
      </c>
      <c r="AD45" s="92">
        <v>0.3</v>
      </c>
      <c r="AE45" s="92">
        <v>0.3</v>
      </c>
      <c r="AF45" s="92">
        <v>0.3</v>
      </c>
      <c r="AG45" s="92">
        <v>0.44</v>
      </c>
      <c r="AH45" s="92">
        <v>3.51</v>
      </c>
      <c r="AI45" s="92">
        <v>0.71</v>
      </c>
      <c r="AJ45" s="92">
        <v>0.3</v>
      </c>
      <c r="AK45" s="92">
        <v>0.3</v>
      </c>
      <c r="AL45" s="92">
        <v>0.3</v>
      </c>
      <c r="AM45" s="92">
        <v>5.42</v>
      </c>
      <c r="AN45" s="92">
        <v>0.3</v>
      </c>
      <c r="AO45" s="92">
        <v>0.3</v>
      </c>
      <c r="AP45" s="92">
        <v>0.3</v>
      </c>
      <c r="AQ45" s="92">
        <v>0.3</v>
      </c>
      <c r="AR45" s="92">
        <v>0.3</v>
      </c>
      <c r="AS45" s="92">
        <v>0.3</v>
      </c>
      <c r="AT45" s="92">
        <v>0.3</v>
      </c>
      <c r="AU45" s="92">
        <v>0.3</v>
      </c>
      <c r="AV45" s="92">
        <v>0.3</v>
      </c>
      <c r="AW45" s="92">
        <v>0.3</v>
      </c>
      <c r="AX45" s="92">
        <v>0.55000000000000004</v>
      </c>
      <c r="AY45" s="92">
        <v>0.91</v>
      </c>
      <c r="AZ45" s="92">
        <v>0.3</v>
      </c>
      <c r="BA45" s="92">
        <v>0.3</v>
      </c>
      <c r="BB45" s="92">
        <v>0.3</v>
      </c>
      <c r="BC45" s="92">
        <v>0.3</v>
      </c>
      <c r="BD45" s="92">
        <v>0.3</v>
      </c>
      <c r="BE45" s="92">
        <v>0.3</v>
      </c>
      <c r="BF45" s="92">
        <v>0.3</v>
      </c>
      <c r="BG45" s="92">
        <v>0.3</v>
      </c>
      <c r="BH45" s="92">
        <v>0.3</v>
      </c>
      <c r="BI45" s="92">
        <v>0.3</v>
      </c>
      <c r="BJ45" s="92">
        <v>0.3</v>
      </c>
      <c r="BK45" s="92">
        <v>0.3</v>
      </c>
      <c r="BL45" s="92">
        <v>0.48</v>
      </c>
      <c r="BM45" s="92">
        <v>4.45</v>
      </c>
      <c r="BN45" s="92">
        <v>0.3</v>
      </c>
      <c r="BO45" s="92">
        <v>0.3</v>
      </c>
      <c r="BP45" s="92">
        <v>0.3</v>
      </c>
      <c r="BQ45" s="92">
        <v>0.3</v>
      </c>
      <c r="BR45" s="92">
        <v>0.3</v>
      </c>
      <c r="BS45" s="92">
        <v>0.3</v>
      </c>
      <c r="BT45" s="92">
        <v>0.3</v>
      </c>
      <c r="BU45" s="92">
        <v>0.54</v>
      </c>
      <c r="BV45" s="92">
        <v>0.3</v>
      </c>
      <c r="BW45" s="92">
        <v>0.56000000000000005</v>
      </c>
      <c r="BX45" s="92">
        <v>0.3</v>
      </c>
      <c r="BY45" s="92">
        <v>0.3</v>
      </c>
      <c r="BZ45" s="92">
        <v>0.3</v>
      </c>
      <c r="CA45" s="92">
        <v>0.98</v>
      </c>
      <c r="CB45" s="92">
        <v>2.36</v>
      </c>
      <c r="CC45" s="92">
        <v>0.3</v>
      </c>
      <c r="CD45" s="92">
        <v>0.3</v>
      </c>
      <c r="CE45" s="92">
        <v>0.3</v>
      </c>
      <c r="CF45" s="92">
        <v>0.3</v>
      </c>
      <c r="CG45" s="92">
        <v>0.3</v>
      </c>
      <c r="CH45" s="92">
        <v>0.3</v>
      </c>
      <c r="CI45" s="92">
        <v>0.3</v>
      </c>
      <c r="CJ45" s="92">
        <v>0.51</v>
      </c>
      <c r="CK45" s="92">
        <v>0.42</v>
      </c>
      <c r="CL45" s="92">
        <v>0.3</v>
      </c>
      <c r="CM45" s="92">
        <v>0.3</v>
      </c>
      <c r="CN45" s="92">
        <v>0.3</v>
      </c>
      <c r="CO45" s="92">
        <v>0.54</v>
      </c>
      <c r="CP45" s="92">
        <v>0.3</v>
      </c>
      <c r="CQ45" s="92"/>
      <c r="CR45" s="9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row>
    <row r="46" spans="1:910" s="4" customFormat="1">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row>
    <row r="47" spans="1:910" s="4" customFormat="1">
      <c r="A47" s="95" t="s">
        <v>61</v>
      </c>
      <c r="B47" s="8" t="s">
        <v>62</v>
      </c>
      <c r="C47" s="92" t="s">
        <v>63</v>
      </c>
      <c r="D47" s="93">
        <v>14</v>
      </c>
      <c r="E47" s="93">
        <v>7.4</v>
      </c>
      <c r="F47" s="93">
        <v>3.6</v>
      </c>
      <c r="G47" s="93">
        <v>12</v>
      </c>
      <c r="H47" s="93">
        <v>120</v>
      </c>
      <c r="I47" s="93">
        <v>100</v>
      </c>
      <c r="J47" s="93">
        <v>2.6</v>
      </c>
      <c r="K47" s="93">
        <v>30</v>
      </c>
      <c r="L47" s="93">
        <v>16</v>
      </c>
      <c r="M47" s="93">
        <v>19</v>
      </c>
      <c r="N47" s="93">
        <v>2.6</v>
      </c>
      <c r="O47" s="93">
        <v>25</v>
      </c>
      <c r="P47" s="93">
        <v>53</v>
      </c>
      <c r="Q47" s="93">
        <v>34</v>
      </c>
      <c r="R47" s="93">
        <v>170</v>
      </c>
      <c r="S47" s="93">
        <v>56</v>
      </c>
      <c r="T47" s="93">
        <v>59</v>
      </c>
      <c r="U47" s="93">
        <v>32</v>
      </c>
      <c r="V47" s="93">
        <v>27</v>
      </c>
      <c r="W47" s="93">
        <v>56</v>
      </c>
      <c r="X47" s="93">
        <v>68</v>
      </c>
      <c r="Y47" s="93">
        <v>1400</v>
      </c>
      <c r="Z47" s="93">
        <v>83</v>
      </c>
      <c r="AA47" s="93">
        <v>110</v>
      </c>
      <c r="AB47" s="93">
        <v>110</v>
      </c>
      <c r="AC47" s="93">
        <v>51</v>
      </c>
      <c r="AD47" s="93">
        <v>120</v>
      </c>
      <c r="AE47" s="93">
        <v>29</v>
      </c>
      <c r="AF47" s="93">
        <v>100</v>
      </c>
      <c r="AG47" s="93">
        <v>140</v>
      </c>
      <c r="AH47" s="93">
        <v>190</v>
      </c>
      <c r="AI47" s="93">
        <v>670</v>
      </c>
      <c r="AJ47" s="93">
        <v>130</v>
      </c>
      <c r="AK47" s="93">
        <v>120</v>
      </c>
      <c r="AL47" s="93">
        <v>320</v>
      </c>
      <c r="AM47" s="93">
        <v>590</v>
      </c>
      <c r="AN47" s="93">
        <v>98</v>
      </c>
      <c r="AO47" s="93">
        <v>9</v>
      </c>
      <c r="AP47" s="93">
        <v>6.7</v>
      </c>
      <c r="AQ47" s="93">
        <v>46</v>
      </c>
      <c r="AR47" s="93">
        <v>140</v>
      </c>
      <c r="AS47" s="93">
        <v>77</v>
      </c>
      <c r="AT47" s="93">
        <v>32</v>
      </c>
      <c r="AU47" s="93">
        <v>67</v>
      </c>
      <c r="AV47" s="93">
        <v>20</v>
      </c>
      <c r="AW47" s="93">
        <v>22</v>
      </c>
      <c r="AX47" s="93">
        <v>130</v>
      </c>
      <c r="AY47" s="93">
        <v>190</v>
      </c>
      <c r="AZ47" s="93">
        <v>200</v>
      </c>
      <c r="BA47" s="93">
        <v>3.2</v>
      </c>
      <c r="BB47" s="93">
        <v>32</v>
      </c>
      <c r="BC47" s="93">
        <v>6.6</v>
      </c>
      <c r="BD47" s="93">
        <v>6.6</v>
      </c>
      <c r="BE47" s="93">
        <v>5</v>
      </c>
      <c r="BF47" s="93">
        <v>13</v>
      </c>
      <c r="BG47" s="93">
        <v>34</v>
      </c>
      <c r="BH47" s="93">
        <v>50</v>
      </c>
      <c r="BI47" s="93">
        <v>7.8</v>
      </c>
      <c r="BJ47" s="93">
        <v>65</v>
      </c>
      <c r="BK47" s="93">
        <v>28</v>
      </c>
      <c r="BL47" s="93">
        <v>53</v>
      </c>
      <c r="BM47" s="93">
        <v>100</v>
      </c>
      <c r="BN47" s="93">
        <v>26</v>
      </c>
      <c r="BO47" s="93">
        <v>12</v>
      </c>
      <c r="BP47" s="93">
        <v>8.3000000000000007</v>
      </c>
      <c r="BQ47" s="93">
        <v>67</v>
      </c>
      <c r="BR47" s="93">
        <v>25</v>
      </c>
      <c r="BS47" s="93">
        <v>12</v>
      </c>
      <c r="BT47" s="93">
        <v>10</v>
      </c>
      <c r="BU47" s="93">
        <v>28</v>
      </c>
      <c r="BV47" s="93">
        <v>58</v>
      </c>
      <c r="BW47" s="93">
        <v>74</v>
      </c>
      <c r="BX47" s="93">
        <v>27</v>
      </c>
      <c r="BY47" s="93">
        <v>48</v>
      </c>
      <c r="BZ47" s="93">
        <v>49</v>
      </c>
      <c r="CA47" s="93">
        <v>18</v>
      </c>
      <c r="CB47" s="93">
        <v>35</v>
      </c>
      <c r="CC47" s="93">
        <v>67</v>
      </c>
      <c r="CD47" s="93">
        <v>49</v>
      </c>
      <c r="CE47" s="93">
        <v>110</v>
      </c>
      <c r="CF47" s="93">
        <v>15</v>
      </c>
      <c r="CG47" s="93">
        <v>48</v>
      </c>
      <c r="CH47" s="93">
        <v>16</v>
      </c>
      <c r="CI47" s="93">
        <v>98</v>
      </c>
      <c r="CJ47" s="93">
        <v>8.6</v>
      </c>
      <c r="CK47" s="93">
        <v>8</v>
      </c>
      <c r="CL47" s="93">
        <v>4.2</v>
      </c>
      <c r="CM47" s="93">
        <v>5.2</v>
      </c>
      <c r="CN47" s="93">
        <v>87</v>
      </c>
      <c r="CO47" s="93">
        <v>57</v>
      </c>
      <c r="CP47" s="93">
        <v>79</v>
      </c>
      <c r="CQ47" s="93"/>
      <c r="CR47" s="93"/>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row>
    <row r="48" spans="1:910" s="4" customFormat="1">
      <c r="A48" s="95"/>
      <c r="B48" s="8" t="s">
        <v>64</v>
      </c>
      <c r="C48" s="92" t="s">
        <v>63</v>
      </c>
      <c r="D48" s="93">
        <v>130</v>
      </c>
      <c r="E48" s="93">
        <v>230</v>
      </c>
      <c r="F48" s="93">
        <v>59</v>
      </c>
      <c r="G48" s="93">
        <v>530</v>
      </c>
      <c r="H48" s="93">
        <v>4300</v>
      </c>
      <c r="I48" s="93">
        <v>1600</v>
      </c>
      <c r="J48" s="93">
        <v>50</v>
      </c>
      <c r="K48" s="93">
        <v>750</v>
      </c>
      <c r="L48" s="93">
        <v>180</v>
      </c>
      <c r="M48" s="93">
        <v>290</v>
      </c>
      <c r="N48" s="93">
        <v>520</v>
      </c>
      <c r="O48" s="93">
        <v>660</v>
      </c>
      <c r="P48" s="93">
        <v>630</v>
      </c>
      <c r="Q48" s="93">
        <v>540</v>
      </c>
      <c r="R48" s="93">
        <v>1700</v>
      </c>
      <c r="S48" s="93">
        <v>350</v>
      </c>
      <c r="T48" s="93">
        <v>610</v>
      </c>
      <c r="U48" s="93">
        <v>200</v>
      </c>
      <c r="V48" s="93">
        <v>320</v>
      </c>
      <c r="W48" s="93">
        <v>580</v>
      </c>
      <c r="X48" s="93">
        <v>810</v>
      </c>
      <c r="Y48" s="93">
        <v>12000</v>
      </c>
      <c r="Z48" s="93">
        <v>510</v>
      </c>
      <c r="AA48" s="93">
        <v>730</v>
      </c>
      <c r="AB48" s="93">
        <v>840</v>
      </c>
      <c r="AC48" s="93">
        <v>710</v>
      </c>
      <c r="AD48" s="93">
        <v>1300</v>
      </c>
      <c r="AE48" s="93">
        <v>970</v>
      </c>
      <c r="AF48" s="93">
        <v>680</v>
      </c>
      <c r="AG48" s="93">
        <v>2300</v>
      </c>
      <c r="AH48" s="93">
        <v>2600</v>
      </c>
      <c r="AI48" s="93">
        <v>8000</v>
      </c>
      <c r="AJ48" s="93">
        <v>1400</v>
      </c>
      <c r="AK48" s="93">
        <v>2200</v>
      </c>
      <c r="AL48" s="93">
        <v>2500</v>
      </c>
      <c r="AM48" s="93">
        <v>2600</v>
      </c>
      <c r="AN48" s="93">
        <v>780</v>
      </c>
      <c r="AO48" s="93">
        <v>140</v>
      </c>
      <c r="AP48" s="93">
        <v>110</v>
      </c>
      <c r="AQ48" s="93">
        <v>300</v>
      </c>
      <c r="AR48" s="93">
        <v>990</v>
      </c>
      <c r="AS48" s="93">
        <v>1100</v>
      </c>
      <c r="AT48" s="93">
        <v>1800</v>
      </c>
      <c r="AU48" s="93">
        <v>550</v>
      </c>
      <c r="AV48" s="93">
        <v>210</v>
      </c>
      <c r="AW48" s="93">
        <v>360</v>
      </c>
      <c r="AX48" s="93">
        <v>890</v>
      </c>
      <c r="AY48" s="93">
        <v>1400</v>
      </c>
      <c r="AZ48" s="93">
        <v>1300</v>
      </c>
      <c r="BA48" s="93">
        <v>53</v>
      </c>
      <c r="BB48" s="93">
        <v>200</v>
      </c>
      <c r="BC48" s="93">
        <v>63</v>
      </c>
      <c r="BD48" s="93">
        <v>53</v>
      </c>
      <c r="BE48" s="93">
        <v>7.5</v>
      </c>
      <c r="BF48" s="93">
        <v>90</v>
      </c>
      <c r="BG48" s="93">
        <v>150</v>
      </c>
      <c r="BH48" s="93">
        <v>1600</v>
      </c>
      <c r="BI48" s="93">
        <v>49</v>
      </c>
      <c r="BJ48" s="93">
        <v>680</v>
      </c>
      <c r="BK48" s="93">
        <v>300</v>
      </c>
      <c r="BL48" s="93">
        <v>720</v>
      </c>
      <c r="BM48" s="93">
        <v>960</v>
      </c>
      <c r="BN48" s="93">
        <v>1900</v>
      </c>
      <c r="BO48" s="93">
        <v>200</v>
      </c>
      <c r="BP48" s="93">
        <v>69</v>
      </c>
      <c r="BQ48" s="93">
        <v>670</v>
      </c>
      <c r="BR48" s="93">
        <v>260</v>
      </c>
      <c r="BS48" s="93">
        <v>140</v>
      </c>
      <c r="BT48" s="93">
        <v>150</v>
      </c>
      <c r="BU48" s="93">
        <v>410</v>
      </c>
      <c r="BV48" s="93">
        <v>430</v>
      </c>
      <c r="BW48" s="93">
        <v>3400</v>
      </c>
      <c r="BX48" s="93">
        <v>570</v>
      </c>
      <c r="BY48" s="93">
        <v>1100</v>
      </c>
      <c r="BZ48" s="93">
        <v>550</v>
      </c>
      <c r="CA48" s="93">
        <v>790</v>
      </c>
      <c r="CB48" s="93">
        <v>330</v>
      </c>
      <c r="CC48" s="93">
        <v>920</v>
      </c>
      <c r="CD48" s="93">
        <v>410</v>
      </c>
      <c r="CE48" s="93">
        <v>720</v>
      </c>
      <c r="CF48" s="93">
        <v>180</v>
      </c>
      <c r="CG48" s="93">
        <v>290</v>
      </c>
      <c r="CH48" s="93">
        <v>190</v>
      </c>
      <c r="CI48" s="93">
        <v>1300</v>
      </c>
      <c r="CJ48" s="93">
        <v>42</v>
      </c>
      <c r="CK48" s="93">
        <v>270</v>
      </c>
      <c r="CL48" s="93">
        <v>140</v>
      </c>
      <c r="CM48" s="93">
        <v>68</v>
      </c>
      <c r="CN48" s="93">
        <v>770</v>
      </c>
      <c r="CO48" s="93">
        <v>350</v>
      </c>
      <c r="CP48" s="93">
        <v>1100</v>
      </c>
      <c r="CQ48" s="93"/>
      <c r="CR48" s="93"/>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row>
    <row r="49" spans="1:910" s="4" customFormat="1">
      <c r="A49" s="95"/>
      <c r="B49" s="8" t="s">
        <v>65</v>
      </c>
      <c r="C49" s="92" t="s">
        <v>63</v>
      </c>
      <c r="D49" s="93">
        <v>120</v>
      </c>
      <c r="E49" s="93">
        <v>150</v>
      </c>
      <c r="F49" s="93">
        <v>48</v>
      </c>
      <c r="G49" s="93">
        <v>200</v>
      </c>
      <c r="H49" s="93">
        <v>3500</v>
      </c>
      <c r="I49" s="93">
        <v>760</v>
      </c>
      <c r="J49" s="93">
        <v>29</v>
      </c>
      <c r="K49" s="93">
        <v>640</v>
      </c>
      <c r="L49" s="93">
        <v>190</v>
      </c>
      <c r="M49" s="93">
        <v>300</v>
      </c>
      <c r="N49" s="93">
        <v>380</v>
      </c>
      <c r="O49" s="93">
        <v>510</v>
      </c>
      <c r="P49" s="93">
        <v>610</v>
      </c>
      <c r="Q49" s="93">
        <v>460</v>
      </c>
      <c r="R49" s="93">
        <v>1400</v>
      </c>
      <c r="S49" s="93">
        <v>380</v>
      </c>
      <c r="T49" s="93">
        <v>620</v>
      </c>
      <c r="U49" s="93">
        <v>220</v>
      </c>
      <c r="V49" s="93">
        <v>340</v>
      </c>
      <c r="W49" s="93">
        <v>590</v>
      </c>
      <c r="X49" s="93">
        <v>680</v>
      </c>
      <c r="Y49" s="93">
        <v>6100</v>
      </c>
      <c r="Z49" s="93">
        <v>460</v>
      </c>
      <c r="AA49" s="93">
        <v>660</v>
      </c>
      <c r="AB49" s="93">
        <v>840</v>
      </c>
      <c r="AC49" s="93">
        <v>620</v>
      </c>
      <c r="AD49" s="93">
        <v>1000</v>
      </c>
      <c r="AE49" s="93">
        <v>600</v>
      </c>
      <c r="AF49" s="93">
        <v>610</v>
      </c>
      <c r="AG49" s="93">
        <v>1300</v>
      </c>
      <c r="AH49" s="93">
        <v>2100</v>
      </c>
      <c r="AI49" s="93">
        <v>3800</v>
      </c>
      <c r="AJ49" s="93">
        <v>1200</v>
      </c>
      <c r="AK49" s="93">
        <v>1000</v>
      </c>
      <c r="AL49" s="93">
        <v>2400</v>
      </c>
      <c r="AM49" s="93">
        <v>2000</v>
      </c>
      <c r="AN49" s="93">
        <v>730</v>
      </c>
      <c r="AO49" s="93">
        <v>57</v>
      </c>
      <c r="AP49" s="93">
        <v>61</v>
      </c>
      <c r="AQ49" s="93">
        <v>250</v>
      </c>
      <c r="AR49" s="93">
        <v>1100</v>
      </c>
      <c r="AS49" s="93">
        <v>990</v>
      </c>
      <c r="AT49" s="93">
        <v>650</v>
      </c>
      <c r="AU49" s="93">
        <v>560</v>
      </c>
      <c r="AV49" s="93">
        <v>160</v>
      </c>
      <c r="AW49" s="93">
        <v>290</v>
      </c>
      <c r="AX49" s="93">
        <v>890</v>
      </c>
      <c r="AY49" s="93">
        <v>1400</v>
      </c>
      <c r="AZ49" s="93">
        <v>1100</v>
      </c>
      <c r="BA49" s="93">
        <v>250</v>
      </c>
      <c r="BB49" s="93">
        <v>420</v>
      </c>
      <c r="BC49" s="93">
        <v>290</v>
      </c>
      <c r="BD49" s="93">
        <v>75</v>
      </c>
      <c r="BE49" s="93">
        <v>23</v>
      </c>
      <c r="BF49" s="93">
        <v>250</v>
      </c>
      <c r="BG49" s="93">
        <v>160</v>
      </c>
      <c r="BH49" s="93">
        <v>1000</v>
      </c>
      <c r="BI49" s="93">
        <v>66</v>
      </c>
      <c r="BJ49" s="93">
        <v>670</v>
      </c>
      <c r="BK49" s="93">
        <v>310</v>
      </c>
      <c r="BL49" s="93">
        <v>680</v>
      </c>
      <c r="BM49" s="93">
        <v>970</v>
      </c>
      <c r="BN49" s="93">
        <v>210</v>
      </c>
      <c r="BO49" s="93">
        <v>170</v>
      </c>
      <c r="BP49" s="93">
        <v>66</v>
      </c>
      <c r="BQ49" s="93">
        <v>690</v>
      </c>
      <c r="BR49" s="93">
        <v>260</v>
      </c>
      <c r="BS49" s="93">
        <v>140</v>
      </c>
      <c r="BT49" s="93">
        <v>120</v>
      </c>
      <c r="BU49" s="93">
        <v>370</v>
      </c>
      <c r="BV49" s="93">
        <v>380</v>
      </c>
      <c r="BW49" s="93">
        <v>2500</v>
      </c>
      <c r="BX49" s="93">
        <v>520</v>
      </c>
      <c r="BY49" s="93">
        <v>1100</v>
      </c>
      <c r="BZ49" s="93">
        <v>580</v>
      </c>
      <c r="CA49" s="93">
        <v>710</v>
      </c>
      <c r="CB49" s="93">
        <v>370</v>
      </c>
      <c r="CC49" s="93">
        <v>780</v>
      </c>
      <c r="CD49" s="93">
        <v>340</v>
      </c>
      <c r="CE49" s="93">
        <v>660</v>
      </c>
      <c r="CF49" s="93">
        <v>130</v>
      </c>
      <c r="CG49" s="93">
        <v>270</v>
      </c>
      <c r="CH49" s="93">
        <v>170</v>
      </c>
      <c r="CI49" s="93">
        <v>1000</v>
      </c>
      <c r="CJ49" s="93">
        <v>39</v>
      </c>
      <c r="CK49" s="93">
        <v>150</v>
      </c>
      <c r="CL49" s="93">
        <v>100</v>
      </c>
      <c r="CM49" s="93">
        <v>49</v>
      </c>
      <c r="CN49" s="93">
        <v>720</v>
      </c>
      <c r="CO49" s="93">
        <v>400</v>
      </c>
      <c r="CP49" s="93">
        <v>1200</v>
      </c>
      <c r="CQ49" s="93"/>
      <c r="CR49" s="93"/>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row>
    <row r="50" spans="1:910" s="4" customFormat="1">
      <c r="A50" s="95"/>
      <c r="B50" s="8" t="s">
        <v>66</v>
      </c>
      <c r="C50" s="92" t="s">
        <v>63</v>
      </c>
      <c r="D50" s="93">
        <v>57</v>
      </c>
      <c r="E50" s="93">
        <v>45</v>
      </c>
      <c r="F50" s="93">
        <v>15</v>
      </c>
      <c r="G50" s="93">
        <v>60</v>
      </c>
      <c r="H50" s="93">
        <v>1400</v>
      </c>
      <c r="I50" s="93">
        <v>260</v>
      </c>
      <c r="J50" s="93">
        <v>15</v>
      </c>
      <c r="K50" s="93">
        <v>170</v>
      </c>
      <c r="L50" s="93">
        <v>79</v>
      </c>
      <c r="M50" s="93">
        <v>110</v>
      </c>
      <c r="N50" s="93">
        <v>140</v>
      </c>
      <c r="O50" s="93">
        <v>280</v>
      </c>
      <c r="P50" s="93">
        <v>260</v>
      </c>
      <c r="Q50" s="93">
        <v>150</v>
      </c>
      <c r="R50" s="93">
        <v>630</v>
      </c>
      <c r="S50" s="93">
        <v>230</v>
      </c>
      <c r="T50" s="93">
        <v>310</v>
      </c>
      <c r="U50" s="93">
        <v>140</v>
      </c>
      <c r="V50" s="93">
        <v>92</v>
      </c>
      <c r="W50" s="93">
        <v>320</v>
      </c>
      <c r="X50" s="93">
        <v>220</v>
      </c>
      <c r="Y50" s="93">
        <v>3700</v>
      </c>
      <c r="Z50" s="93">
        <v>130</v>
      </c>
      <c r="AA50" s="93">
        <v>410</v>
      </c>
      <c r="AB50" s="93">
        <v>520</v>
      </c>
      <c r="AC50" s="93">
        <v>250</v>
      </c>
      <c r="AD50" s="93">
        <v>600</v>
      </c>
      <c r="AE50" s="93">
        <v>400</v>
      </c>
      <c r="AF50" s="93">
        <v>440</v>
      </c>
      <c r="AG50" s="93">
        <v>380</v>
      </c>
      <c r="AH50" s="93">
        <v>1200</v>
      </c>
      <c r="AI50" s="93">
        <v>700</v>
      </c>
      <c r="AJ50" s="93">
        <v>180</v>
      </c>
      <c r="AK50" s="93">
        <v>170</v>
      </c>
      <c r="AL50" s="93">
        <v>1300</v>
      </c>
      <c r="AM50" s="93">
        <v>470</v>
      </c>
      <c r="AN50" s="93">
        <v>410</v>
      </c>
      <c r="AO50" s="93">
        <v>17</v>
      </c>
      <c r="AP50" s="93">
        <v>25</v>
      </c>
      <c r="AQ50" s="93">
        <v>140</v>
      </c>
      <c r="AR50" s="93">
        <v>610</v>
      </c>
      <c r="AS50" s="93">
        <v>540</v>
      </c>
      <c r="AT50" s="93">
        <v>270</v>
      </c>
      <c r="AU50" s="93">
        <v>110</v>
      </c>
      <c r="AV50" s="93">
        <v>46</v>
      </c>
      <c r="AW50" s="93">
        <v>67</v>
      </c>
      <c r="AX50" s="93">
        <v>480</v>
      </c>
      <c r="AY50" s="93">
        <v>540</v>
      </c>
      <c r="AZ50" s="93">
        <v>560</v>
      </c>
      <c r="BA50" s="93">
        <v>100</v>
      </c>
      <c r="BB50" s="93">
        <v>180</v>
      </c>
      <c r="BC50" s="93">
        <v>93</v>
      </c>
      <c r="BD50" s="93">
        <v>20</v>
      </c>
      <c r="BE50" s="93">
        <v>5.8999999999999995</v>
      </c>
      <c r="BF50" s="93">
        <v>56</v>
      </c>
      <c r="BG50" s="93">
        <v>43</v>
      </c>
      <c r="BH50" s="93">
        <v>440</v>
      </c>
      <c r="BI50" s="93">
        <v>43</v>
      </c>
      <c r="BJ50" s="93">
        <v>320</v>
      </c>
      <c r="BK50" s="93">
        <v>150</v>
      </c>
      <c r="BL50" s="93">
        <v>350</v>
      </c>
      <c r="BM50" s="93">
        <v>470</v>
      </c>
      <c r="BN50" s="93">
        <v>67</v>
      </c>
      <c r="BO50" s="93">
        <v>56</v>
      </c>
      <c r="BP50" s="93">
        <v>21</v>
      </c>
      <c r="BQ50" s="93">
        <v>250</v>
      </c>
      <c r="BR50" s="93">
        <v>180</v>
      </c>
      <c r="BS50" s="93">
        <v>110</v>
      </c>
      <c r="BT50" s="93">
        <v>36</v>
      </c>
      <c r="BU50" s="93">
        <v>110</v>
      </c>
      <c r="BV50" s="93">
        <v>160</v>
      </c>
      <c r="BW50" s="93">
        <v>1400</v>
      </c>
      <c r="BX50" s="93">
        <v>260</v>
      </c>
      <c r="BY50" s="93">
        <v>590</v>
      </c>
      <c r="BZ50" s="93">
        <v>320</v>
      </c>
      <c r="CA50" s="93">
        <v>330</v>
      </c>
      <c r="CB50" s="93">
        <v>200</v>
      </c>
      <c r="CC50" s="93">
        <v>350</v>
      </c>
      <c r="CD50" s="93">
        <v>130</v>
      </c>
      <c r="CE50" s="93">
        <v>250</v>
      </c>
      <c r="CF50" s="93">
        <v>61</v>
      </c>
      <c r="CG50" s="93">
        <v>97</v>
      </c>
      <c r="CH50" s="93">
        <v>74</v>
      </c>
      <c r="CI50" s="93">
        <v>350</v>
      </c>
      <c r="CJ50" s="93">
        <v>18</v>
      </c>
      <c r="CK50" s="93">
        <v>95</v>
      </c>
      <c r="CL50" s="93">
        <v>66</v>
      </c>
      <c r="CM50" s="93">
        <v>39</v>
      </c>
      <c r="CN50" s="93">
        <v>360</v>
      </c>
      <c r="CO50" s="93">
        <v>190</v>
      </c>
      <c r="CP50" s="93">
        <v>560</v>
      </c>
      <c r="CQ50" s="93"/>
      <c r="CR50" s="93"/>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row>
    <row r="51" spans="1:910" s="4" customFormat="1">
      <c r="A51" s="95"/>
      <c r="B51" s="8" t="s">
        <v>67</v>
      </c>
      <c r="C51" s="92" t="s">
        <v>63</v>
      </c>
      <c r="D51" s="93">
        <v>88</v>
      </c>
      <c r="E51" s="93">
        <v>81</v>
      </c>
      <c r="F51" s="93">
        <v>29</v>
      </c>
      <c r="G51" s="93">
        <v>200</v>
      </c>
      <c r="H51" s="93">
        <v>2400</v>
      </c>
      <c r="I51" s="93">
        <v>840</v>
      </c>
      <c r="J51" s="93">
        <v>25</v>
      </c>
      <c r="K51" s="93">
        <v>380</v>
      </c>
      <c r="L51" s="93">
        <v>120</v>
      </c>
      <c r="M51" s="93">
        <v>170</v>
      </c>
      <c r="N51" s="93">
        <v>250</v>
      </c>
      <c r="O51" s="93">
        <v>360</v>
      </c>
      <c r="P51" s="93">
        <v>420</v>
      </c>
      <c r="Q51" s="93">
        <v>290</v>
      </c>
      <c r="R51" s="93">
        <v>940</v>
      </c>
      <c r="S51" s="93">
        <v>230</v>
      </c>
      <c r="T51" s="93">
        <v>370</v>
      </c>
      <c r="U51" s="93">
        <v>140</v>
      </c>
      <c r="V51" s="93">
        <v>190</v>
      </c>
      <c r="W51" s="93">
        <v>350</v>
      </c>
      <c r="X51" s="93">
        <v>490</v>
      </c>
      <c r="Y51" s="93">
        <v>5300</v>
      </c>
      <c r="Z51" s="93">
        <v>260</v>
      </c>
      <c r="AA51" s="93">
        <v>370</v>
      </c>
      <c r="AB51" s="93">
        <v>470</v>
      </c>
      <c r="AC51" s="93">
        <v>380</v>
      </c>
      <c r="AD51" s="93">
        <v>610</v>
      </c>
      <c r="AE51" s="93">
        <v>500</v>
      </c>
      <c r="AF51" s="93">
        <v>390</v>
      </c>
      <c r="AG51" s="93">
        <v>840</v>
      </c>
      <c r="AH51" s="93">
        <v>1400</v>
      </c>
      <c r="AI51" s="93">
        <v>3400</v>
      </c>
      <c r="AJ51" s="93">
        <v>780</v>
      </c>
      <c r="AK51" s="93">
        <v>890</v>
      </c>
      <c r="AL51" s="93">
        <v>2100</v>
      </c>
      <c r="AM51" s="93">
        <v>1300</v>
      </c>
      <c r="AN51" s="93">
        <v>540</v>
      </c>
      <c r="AO51" s="93">
        <v>44</v>
      </c>
      <c r="AP51" s="93">
        <v>46</v>
      </c>
      <c r="AQ51" s="93">
        <v>190</v>
      </c>
      <c r="AR51" s="93">
        <v>730</v>
      </c>
      <c r="AS51" s="93">
        <v>650</v>
      </c>
      <c r="AT51" s="93">
        <v>390</v>
      </c>
      <c r="AU51" s="93">
        <v>360</v>
      </c>
      <c r="AV51" s="93">
        <v>110</v>
      </c>
      <c r="AW51" s="93">
        <v>190</v>
      </c>
      <c r="AX51" s="93">
        <v>570</v>
      </c>
      <c r="AY51" s="93">
        <v>800</v>
      </c>
      <c r="AZ51" s="93">
        <v>700</v>
      </c>
      <c r="BA51" s="93">
        <v>70</v>
      </c>
      <c r="BB51" s="93">
        <v>240</v>
      </c>
      <c r="BC51" s="93">
        <v>95</v>
      </c>
      <c r="BD51" s="93">
        <v>48</v>
      </c>
      <c r="BE51" s="93">
        <v>7.1000000000000005</v>
      </c>
      <c r="BF51" s="93">
        <v>93</v>
      </c>
      <c r="BG51" s="93">
        <v>83</v>
      </c>
      <c r="BH51" s="93">
        <v>840</v>
      </c>
      <c r="BI51" s="93">
        <v>36</v>
      </c>
      <c r="BJ51" s="93">
        <v>430</v>
      </c>
      <c r="BK51" s="93">
        <v>190</v>
      </c>
      <c r="BL51" s="93">
        <v>400</v>
      </c>
      <c r="BM51" s="93">
        <v>610</v>
      </c>
      <c r="BN51" s="93">
        <v>360</v>
      </c>
      <c r="BO51" s="93">
        <v>120</v>
      </c>
      <c r="BP51" s="93">
        <v>35</v>
      </c>
      <c r="BQ51" s="93">
        <v>390</v>
      </c>
      <c r="BR51" s="93">
        <v>160</v>
      </c>
      <c r="BS51" s="93">
        <v>84</v>
      </c>
      <c r="BT51" s="93">
        <v>78</v>
      </c>
      <c r="BU51" s="93">
        <v>200</v>
      </c>
      <c r="BV51" s="93">
        <v>190</v>
      </c>
      <c r="BW51" s="93">
        <v>1800</v>
      </c>
      <c r="BX51" s="93">
        <v>260</v>
      </c>
      <c r="BY51" s="93">
        <v>770</v>
      </c>
      <c r="BZ51" s="93">
        <v>300</v>
      </c>
      <c r="CA51" s="93">
        <v>480</v>
      </c>
      <c r="CB51" s="93">
        <v>200</v>
      </c>
      <c r="CC51" s="93">
        <v>400</v>
      </c>
      <c r="CD51" s="93">
        <v>210</v>
      </c>
      <c r="CE51" s="93">
        <v>310</v>
      </c>
      <c r="CF51" s="93">
        <v>80</v>
      </c>
      <c r="CG51" s="93">
        <v>140</v>
      </c>
      <c r="CH51" s="93">
        <v>110</v>
      </c>
      <c r="CI51" s="93">
        <v>480</v>
      </c>
      <c r="CJ51" s="93">
        <v>21</v>
      </c>
      <c r="CK51" s="93">
        <v>120</v>
      </c>
      <c r="CL51" s="93">
        <v>57</v>
      </c>
      <c r="CM51" s="93">
        <v>37</v>
      </c>
      <c r="CN51" s="93">
        <v>380</v>
      </c>
      <c r="CO51" s="93">
        <v>170</v>
      </c>
      <c r="CP51" s="93">
        <v>560</v>
      </c>
      <c r="CQ51" s="93"/>
      <c r="CR51" s="93"/>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row>
    <row r="52" spans="1:910" s="4" customFormat="1">
      <c r="A52" s="95"/>
      <c r="B52" s="8" t="s">
        <v>68</v>
      </c>
      <c r="C52" s="92" t="s">
        <v>63</v>
      </c>
      <c r="D52" s="93">
        <v>65</v>
      </c>
      <c r="E52" s="93">
        <v>76</v>
      </c>
      <c r="F52" s="93">
        <v>24</v>
      </c>
      <c r="G52" s="93">
        <v>96</v>
      </c>
      <c r="H52" s="93">
        <v>1600</v>
      </c>
      <c r="I52" s="93">
        <v>400</v>
      </c>
      <c r="J52" s="93">
        <v>17</v>
      </c>
      <c r="K52" s="93">
        <v>320</v>
      </c>
      <c r="L52" s="93">
        <v>84</v>
      </c>
      <c r="M52" s="93">
        <v>170</v>
      </c>
      <c r="N52" s="93">
        <v>170</v>
      </c>
      <c r="O52" s="93">
        <v>250</v>
      </c>
      <c r="P52" s="93">
        <v>360</v>
      </c>
      <c r="Q52" s="93">
        <v>200</v>
      </c>
      <c r="R52" s="93">
        <v>900</v>
      </c>
      <c r="S52" s="93">
        <v>200</v>
      </c>
      <c r="T52" s="93">
        <v>340</v>
      </c>
      <c r="U52" s="93">
        <v>120</v>
      </c>
      <c r="V52" s="93">
        <v>160</v>
      </c>
      <c r="W52" s="93">
        <v>330</v>
      </c>
      <c r="X52" s="93">
        <v>330</v>
      </c>
      <c r="Y52" s="93">
        <v>3500</v>
      </c>
      <c r="Z52" s="93">
        <v>250</v>
      </c>
      <c r="AA52" s="93">
        <v>330</v>
      </c>
      <c r="AB52" s="93">
        <v>460</v>
      </c>
      <c r="AC52" s="93">
        <v>310</v>
      </c>
      <c r="AD52" s="93">
        <v>490</v>
      </c>
      <c r="AE52" s="93">
        <v>290</v>
      </c>
      <c r="AF52" s="93">
        <v>310</v>
      </c>
      <c r="AG52" s="93">
        <v>590</v>
      </c>
      <c r="AH52" s="93">
        <v>1000</v>
      </c>
      <c r="AI52" s="93">
        <v>1800</v>
      </c>
      <c r="AJ52" s="93">
        <v>580</v>
      </c>
      <c r="AK52" s="93">
        <v>440</v>
      </c>
      <c r="AL52" s="93">
        <v>1300</v>
      </c>
      <c r="AM52" s="93">
        <v>890</v>
      </c>
      <c r="AN52" s="93">
        <v>410</v>
      </c>
      <c r="AO52" s="93">
        <v>25</v>
      </c>
      <c r="AP52" s="93">
        <v>27</v>
      </c>
      <c r="AQ52" s="93">
        <v>120</v>
      </c>
      <c r="AR52" s="93">
        <v>590</v>
      </c>
      <c r="AS52" s="93">
        <v>530</v>
      </c>
      <c r="AT52" s="93">
        <v>180</v>
      </c>
      <c r="AU52" s="93">
        <v>330</v>
      </c>
      <c r="AV52" s="93">
        <v>80</v>
      </c>
      <c r="AW52" s="93">
        <v>150</v>
      </c>
      <c r="AX52" s="93">
        <v>490</v>
      </c>
      <c r="AY52" s="93">
        <v>690</v>
      </c>
      <c r="AZ52" s="93">
        <v>560</v>
      </c>
      <c r="BA52" s="93">
        <v>25</v>
      </c>
      <c r="BB52" s="93">
        <v>60</v>
      </c>
      <c r="BC52" s="93">
        <v>42</v>
      </c>
      <c r="BD52" s="93">
        <v>11</v>
      </c>
      <c r="BE52" s="93">
        <v>5.8</v>
      </c>
      <c r="BF52" s="93">
        <v>33</v>
      </c>
      <c r="BG52" s="93">
        <v>81</v>
      </c>
      <c r="BH52" s="93">
        <v>530</v>
      </c>
      <c r="BI52" s="93">
        <v>35</v>
      </c>
      <c r="BJ52" s="93">
        <v>320</v>
      </c>
      <c r="BK52" s="93">
        <v>140</v>
      </c>
      <c r="BL52" s="93">
        <v>320</v>
      </c>
      <c r="BM52" s="93">
        <v>440</v>
      </c>
      <c r="BN52" s="93">
        <v>46</v>
      </c>
      <c r="BO52" s="93">
        <v>76</v>
      </c>
      <c r="BP52" s="93">
        <v>28</v>
      </c>
      <c r="BQ52" s="93">
        <v>320</v>
      </c>
      <c r="BR52" s="93">
        <v>110</v>
      </c>
      <c r="BS52" s="93">
        <v>63</v>
      </c>
      <c r="BT52" s="93">
        <v>52</v>
      </c>
      <c r="BU52" s="93">
        <v>160</v>
      </c>
      <c r="BV52" s="93">
        <v>160</v>
      </c>
      <c r="BW52" s="93">
        <v>840</v>
      </c>
      <c r="BX52" s="93">
        <v>240</v>
      </c>
      <c r="BY52" s="93">
        <v>490</v>
      </c>
      <c r="BZ52" s="93">
        <v>200</v>
      </c>
      <c r="CA52" s="93">
        <v>350</v>
      </c>
      <c r="CB52" s="93">
        <v>150</v>
      </c>
      <c r="CC52" s="93">
        <v>330</v>
      </c>
      <c r="CD52" s="93">
        <v>140</v>
      </c>
      <c r="CE52" s="93">
        <v>300</v>
      </c>
      <c r="CF52" s="93">
        <v>49</v>
      </c>
      <c r="CG52" s="93">
        <v>130</v>
      </c>
      <c r="CH52" s="93">
        <v>78</v>
      </c>
      <c r="CI52" s="93">
        <v>490</v>
      </c>
      <c r="CJ52" s="93">
        <v>21</v>
      </c>
      <c r="CK52" s="93">
        <v>93</v>
      </c>
      <c r="CL52" s="93">
        <v>63</v>
      </c>
      <c r="CM52" s="93">
        <v>28</v>
      </c>
      <c r="CN52" s="93">
        <v>330</v>
      </c>
      <c r="CO52" s="93">
        <v>180</v>
      </c>
      <c r="CP52" s="93">
        <v>530</v>
      </c>
      <c r="CQ52" s="93"/>
      <c r="CR52" s="93"/>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row>
    <row r="53" spans="1:910" s="4" customFormat="1">
      <c r="A53" s="95"/>
      <c r="B53" s="8" t="s">
        <v>69</v>
      </c>
      <c r="C53" s="92" t="s">
        <v>63</v>
      </c>
      <c r="D53" s="93">
        <v>61</v>
      </c>
      <c r="E53" s="93">
        <v>83</v>
      </c>
      <c r="F53" s="93">
        <v>28</v>
      </c>
      <c r="G53" s="93">
        <v>110</v>
      </c>
      <c r="H53" s="93">
        <v>1900</v>
      </c>
      <c r="I53" s="93">
        <v>390</v>
      </c>
      <c r="J53" s="93">
        <v>16</v>
      </c>
      <c r="K53" s="93">
        <v>350</v>
      </c>
      <c r="L53" s="93">
        <v>110</v>
      </c>
      <c r="M53" s="93">
        <v>150</v>
      </c>
      <c r="N53" s="93">
        <v>210</v>
      </c>
      <c r="O53" s="93">
        <v>280</v>
      </c>
      <c r="P53" s="93">
        <v>310</v>
      </c>
      <c r="Q53" s="93">
        <v>240</v>
      </c>
      <c r="R53" s="93">
        <v>820</v>
      </c>
      <c r="S53" s="93">
        <v>200</v>
      </c>
      <c r="T53" s="93">
        <v>320</v>
      </c>
      <c r="U53" s="93">
        <v>110</v>
      </c>
      <c r="V53" s="93">
        <v>210</v>
      </c>
      <c r="W53" s="93">
        <v>300</v>
      </c>
      <c r="X53" s="93">
        <v>320</v>
      </c>
      <c r="Y53" s="93">
        <v>3500</v>
      </c>
      <c r="Z53" s="93">
        <v>230</v>
      </c>
      <c r="AA53" s="93">
        <v>310</v>
      </c>
      <c r="AB53" s="93">
        <v>400</v>
      </c>
      <c r="AC53" s="93">
        <v>380</v>
      </c>
      <c r="AD53" s="93">
        <v>560</v>
      </c>
      <c r="AE53" s="93">
        <v>360</v>
      </c>
      <c r="AF53" s="93">
        <v>390</v>
      </c>
      <c r="AG53" s="93">
        <v>510</v>
      </c>
      <c r="AH53" s="93">
        <v>900</v>
      </c>
      <c r="AI53" s="93">
        <v>1600</v>
      </c>
      <c r="AJ53" s="93">
        <v>510</v>
      </c>
      <c r="AK53" s="93">
        <v>410</v>
      </c>
      <c r="AL53" s="93">
        <v>1000</v>
      </c>
      <c r="AM53" s="93">
        <v>810</v>
      </c>
      <c r="AN53" s="93">
        <v>340</v>
      </c>
      <c r="AO53" s="93">
        <v>21</v>
      </c>
      <c r="AP53" s="93">
        <v>25</v>
      </c>
      <c r="AQ53" s="93">
        <v>110</v>
      </c>
      <c r="AR53" s="93">
        <v>480</v>
      </c>
      <c r="AS53" s="93">
        <v>430</v>
      </c>
      <c r="AT53" s="93">
        <v>140</v>
      </c>
      <c r="AU53" s="93">
        <v>280</v>
      </c>
      <c r="AV53" s="93">
        <v>73</v>
      </c>
      <c r="AW53" s="93">
        <v>130</v>
      </c>
      <c r="AX53" s="93">
        <v>400</v>
      </c>
      <c r="AY53" s="93">
        <v>540</v>
      </c>
      <c r="AZ53" s="93">
        <v>500</v>
      </c>
      <c r="BA53" s="93">
        <v>23</v>
      </c>
      <c r="BB53" s="93">
        <v>53</v>
      </c>
      <c r="BC53" s="93">
        <v>37</v>
      </c>
      <c r="BD53" s="93">
        <v>13</v>
      </c>
      <c r="BE53" s="93">
        <v>5.4</v>
      </c>
      <c r="BF53" s="93">
        <v>37</v>
      </c>
      <c r="BG53" s="93">
        <v>77</v>
      </c>
      <c r="BH53" s="93">
        <v>450</v>
      </c>
      <c r="BI53" s="93">
        <v>32</v>
      </c>
      <c r="BJ53" s="93">
        <v>280</v>
      </c>
      <c r="BK53" s="93">
        <v>130</v>
      </c>
      <c r="BL53" s="93">
        <v>270</v>
      </c>
      <c r="BM53" s="93">
        <v>410</v>
      </c>
      <c r="BN53" s="93">
        <v>47</v>
      </c>
      <c r="BO53" s="93">
        <v>69</v>
      </c>
      <c r="BP53" s="93">
        <v>28</v>
      </c>
      <c r="BQ53" s="93">
        <v>260</v>
      </c>
      <c r="BR53" s="93">
        <v>110</v>
      </c>
      <c r="BS53" s="93">
        <v>57</v>
      </c>
      <c r="BT53" s="93">
        <v>48</v>
      </c>
      <c r="BU53" s="93">
        <v>140</v>
      </c>
      <c r="BV53" s="93">
        <v>150</v>
      </c>
      <c r="BW53" s="93">
        <v>850</v>
      </c>
      <c r="BX53" s="93">
        <v>200</v>
      </c>
      <c r="BY53" s="93">
        <v>420</v>
      </c>
      <c r="BZ53" s="93">
        <v>200</v>
      </c>
      <c r="CA53" s="93">
        <v>270</v>
      </c>
      <c r="CB53" s="93">
        <v>140</v>
      </c>
      <c r="CC53" s="93">
        <v>310</v>
      </c>
      <c r="CD53" s="93">
        <v>140</v>
      </c>
      <c r="CE53" s="93">
        <v>280</v>
      </c>
      <c r="CF53" s="93">
        <v>44</v>
      </c>
      <c r="CG53" s="93">
        <v>110</v>
      </c>
      <c r="CH53" s="93">
        <v>68</v>
      </c>
      <c r="CI53" s="93">
        <v>440</v>
      </c>
      <c r="CJ53" s="93">
        <v>18</v>
      </c>
      <c r="CK53" s="93">
        <v>78</v>
      </c>
      <c r="CL53" s="93">
        <v>49</v>
      </c>
      <c r="CM53" s="93">
        <v>25</v>
      </c>
      <c r="CN53" s="93">
        <v>310</v>
      </c>
      <c r="CO53" s="93">
        <v>160</v>
      </c>
      <c r="CP53" s="93">
        <v>500</v>
      </c>
      <c r="CQ53" s="93"/>
      <c r="CR53" s="93"/>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row>
    <row r="54" spans="1:910" s="4" customFormat="1">
      <c r="A54" s="95"/>
      <c r="B54" s="8" t="s">
        <v>70</v>
      </c>
      <c r="C54" s="92" t="s">
        <v>63</v>
      </c>
      <c r="D54" s="93">
        <v>26</v>
      </c>
      <c r="E54" s="93">
        <v>16</v>
      </c>
      <c r="F54" s="93">
        <v>5.8999999999999995</v>
      </c>
      <c r="G54" s="93">
        <v>45</v>
      </c>
      <c r="H54" s="93">
        <v>480</v>
      </c>
      <c r="I54" s="93">
        <v>400</v>
      </c>
      <c r="J54" s="93">
        <v>7.4</v>
      </c>
      <c r="K54" s="93">
        <v>90</v>
      </c>
      <c r="L54" s="93">
        <v>17</v>
      </c>
      <c r="M54" s="93">
        <v>32</v>
      </c>
      <c r="N54" s="93">
        <v>44</v>
      </c>
      <c r="O54" s="93">
        <v>69</v>
      </c>
      <c r="P54" s="93">
        <v>77</v>
      </c>
      <c r="Q54" s="93">
        <v>48</v>
      </c>
      <c r="R54" s="93">
        <v>250</v>
      </c>
      <c r="S54" s="93">
        <v>44</v>
      </c>
      <c r="T54" s="93">
        <v>80</v>
      </c>
      <c r="U54" s="93">
        <v>25</v>
      </c>
      <c r="V54" s="93">
        <v>30</v>
      </c>
      <c r="W54" s="93">
        <v>75</v>
      </c>
      <c r="X54" s="93">
        <v>200</v>
      </c>
      <c r="Y54" s="93">
        <v>5500</v>
      </c>
      <c r="Z54" s="93">
        <v>93</v>
      </c>
      <c r="AA54" s="93">
        <v>140</v>
      </c>
      <c r="AB54" s="93">
        <v>130</v>
      </c>
      <c r="AC54" s="93">
        <v>78</v>
      </c>
      <c r="AD54" s="93">
        <v>74</v>
      </c>
      <c r="AE54" s="93">
        <v>150</v>
      </c>
      <c r="AF54" s="93">
        <v>92</v>
      </c>
      <c r="AG54" s="93">
        <v>790</v>
      </c>
      <c r="AH54" s="93">
        <v>500</v>
      </c>
      <c r="AI54" s="93">
        <v>1700</v>
      </c>
      <c r="AJ54" s="93">
        <v>220</v>
      </c>
      <c r="AK54" s="93">
        <v>480</v>
      </c>
      <c r="AL54" s="93">
        <v>570</v>
      </c>
      <c r="AM54" s="93">
        <v>520</v>
      </c>
      <c r="AN54" s="93">
        <v>110</v>
      </c>
      <c r="AO54" s="93">
        <v>19</v>
      </c>
      <c r="AP54" s="93">
        <v>12</v>
      </c>
      <c r="AQ54" s="93">
        <v>61</v>
      </c>
      <c r="AR54" s="93">
        <v>220</v>
      </c>
      <c r="AS54" s="93">
        <v>120</v>
      </c>
      <c r="AT54" s="93">
        <v>39</v>
      </c>
      <c r="AU54" s="93">
        <v>77</v>
      </c>
      <c r="AV54" s="93">
        <v>27</v>
      </c>
      <c r="AW54" s="93">
        <v>38</v>
      </c>
      <c r="AX54" s="93">
        <v>200</v>
      </c>
      <c r="AY54" s="93">
        <v>630</v>
      </c>
      <c r="AZ54" s="93">
        <v>450</v>
      </c>
      <c r="BA54" s="93">
        <v>11</v>
      </c>
      <c r="BB54" s="93">
        <v>48</v>
      </c>
      <c r="BC54" s="93">
        <v>11</v>
      </c>
      <c r="BD54" s="93">
        <v>14</v>
      </c>
      <c r="BE54" s="93">
        <v>3</v>
      </c>
      <c r="BF54" s="93">
        <v>22</v>
      </c>
      <c r="BG54" s="93">
        <v>18</v>
      </c>
      <c r="BH54" s="93">
        <v>320</v>
      </c>
      <c r="BI54" s="93">
        <v>16</v>
      </c>
      <c r="BJ54" s="93">
        <v>160</v>
      </c>
      <c r="BK54" s="93">
        <v>55</v>
      </c>
      <c r="BL54" s="93">
        <v>150</v>
      </c>
      <c r="BM54" s="93">
        <v>180</v>
      </c>
      <c r="BN54" s="93">
        <v>1200</v>
      </c>
      <c r="BO54" s="93">
        <v>170</v>
      </c>
      <c r="BP54" s="93">
        <v>15</v>
      </c>
      <c r="BQ54" s="93">
        <v>12000</v>
      </c>
      <c r="BR54" s="93">
        <v>430</v>
      </c>
      <c r="BS54" s="93">
        <v>47</v>
      </c>
      <c r="BT54" s="93">
        <v>54</v>
      </c>
      <c r="BU54" s="93">
        <v>430</v>
      </c>
      <c r="BV54" s="93">
        <v>1200</v>
      </c>
      <c r="BW54" s="93">
        <v>570</v>
      </c>
      <c r="BX54" s="93">
        <v>1300</v>
      </c>
      <c r="BY54" s="93">
        <v>910</v>
      </c>
      <c r="BZ54" s="93">
        <v>1100</v>
      </c>
      <c r="CA54" s="93">
        <v>920</v>
      </c>
      <c r="CB54" s="93">
        <v>39</v>
      </c>
      <c r="CC54" s="93">
        <v>100</v>
      </c>
      <c r="CD54" s="93">
        <v>44</v>
      </c>
      <c r="CE54" s="93">
        <v>60</v>
      </c>
      <c r="CF54" s="93">
        <v>27</v>
      </c>
      <c r="CG54" s="93">
        <v>29</v>
      </c>
      <c r="CH54" s="93">
        <v>27</v>
      </c>
      <c r="CI54" s="93">
        <v>85</v>
      </c>
      <c r="CJ54" s="93">
        <v>6.6</v>
      </c>
      <c r="CK54" s="93">
        <v>50</v>
      </c>
      <c r="CL54" s="93">
        <v>30</v>
      </c>
      <c r="CM54" s="93">
        <v>12</v>
      </c>
      <c r="CN54" s="93">
        <v>73</v>
      </c>
      <c r="CO54" s="93">
        <v>38</v>
      </c>
      <c r="CP54" s="93">
        <v>91</v>
      </c>
      <c r="CQ54" s="93"/>
      <c r="CR54" s="93"/>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row>
    <row r="55" spans="1:910" s="4" customFormat="1">
      <c r="A55" s="95"/>
      <c r="B55" s="8" t="s">
        <v>71</v>
      </c>
      <c r="C55" s="92" t="s">
        <v>63</v>
      </c>
      <c r="D55" s="93">
        <v>4.7</v>
      </c>
      <c r="E55" s="93">
        <v>17</v>
      </c>
      <c r="F55" s="93">
        <v>2.6</v>
      </c>
      <c r="G55" s="93">
        <v>6.6</v>
      </c>
      <c r="H55" s="93">
        <v>330</v>
      </c>
      <c r="I55" s="93">
        <v>62</v>
      </c>
      <c r="J55" s="93" t="s">
        <v>208</v>
      </c>
      <c r="K55" s="93">
        <v>62</v>
      </c>
      <c r="L55" s="93">
        <v>5.0999999999999996</v>
      </c>
      <c r="M55" s="93">
        <v>21</v>
      </c>
      <c r="N55" s="93">
        <v>22</v>
      </c>
      <c r="O55" s="93">
        <v>20</v>
      </c>
      <c r="P55" s="93">
        <v>23</v>
      </c>
      <c r="Q55" s="93">
        <v>22</v>
      </c>
      <c r="R55" s="93">
        <v>110</v>
      </c>
      <c r="S55" s="93">
        <v>27</v>
      </c>
      <c r="T55" s="93">
        <v>30</v>
      </c>
      <c r="U55" s="93">
        <v>16</v>
      </c>
      <c r="V55" s="93">
        <v>14</v>
      </c>
      <c r="W55" s="93">
        <v>31</v>
      </c>
      <c r="X55" s="93">
        <v>67</v>
      </c>
      <c r="Y55" s="93">
        <v>710</v>
      </c>
      <c r="Z55" s="93">
        <v>59</v>
      </c>
      <c r="AA55" s="93">
        <v>200</v>
      </c>
      <c r="AB55" s="93">
        <v>160</v>
      </c>
      <c r="AC55" s="93">
        <v>84</v>
      </c>
      <c r="AD55" s="93">
        <v>52</v>
      </c>
      <c r="AE55" s="93">
        <v>41</v>
      </c>
      <c r="AF55" s="93">
        <v>54</v>
      </c>
      <c r="AG55" s="93">
        <v>390</v>
      </c>
      <c r="AH55" s="93">
        <v>240</v>
      </c>
      <c r="AI55" s="93">
        <v>840</v>
      </c>
      <c r="AJ55" s="93">
        <v>37</v>
      </c>
      <c r="AK55" s="93">
        <v>79</v>
      </c>
      <c r="AL55" s="93">
        <v>140</v>
      </c>
      <c r="AM55" s="93">
        <v>480</v>
      </c>
      <c r="AN55" s="93">
        <v>57</v>
      </c>
      <c r="AO55" s="93">
        <v>16</v>
      </c>
      <c r="AP55" s="93">
        <v>4.4000000000000004</v>
      </c>
      <c r="AQ55" s="93">
        <v>26</v>
      </c>
      <c r="AR55" s="93">
        <v>120</v>
      </c>
      <c r="AS55" s="93">
        <v>110</v>
      </c>
      <c r="AT55" s="93">
        <v>15</v>
      </c>
      <c r="AU55" s="93">
        <v>19</v>
      </c>
      <c r="AV55" s="93">
        <v>10</v>
      </c>
      <c r="AW55" s="93">
        <v>9.4</v>
      </c>
      <c r="AX55" s="93">
        <v>120</v>
      </c>
      <c r="AY55" s="93">
        <v>110</v>
      </c>
      <c r="AZ55" s="93">
        <v>120</v>
      </c>
      <c r="BA55" s="93">
        <v>8.2000000000000011</v>
      </c>
      <c r="BB55" s="93">
        <v>20</v>
      </c>
      <c r="BC55" s="93">
        <v>3.9</v>
      </c>
      <c r="BD55" s="93">
        <v>6.3</v>
      </c>
      <c r="BE55" s="93">
        <v>6.3</v>
      </c>
      <c r="BF55" s="93">
        <v>17</v>
      </c>
      <c r="BG55" s="93">
        <v>21</v>
      </c>
      <c r="BH55" s="93">
        <v>76</v>
      </c>
      <c r="BI55" s="93">
        <v>4.5999999999999996</v>
      </c>
      <c r="BJ55" s="93">
        <v>43</v>
      </c>
      <c r="BK55" s="93">
        <v>18</v>
      </c>
      <c r="BL55" s="93">
        <v>53</v>
      </c>
      <c r="BM55" s="93">
        <v>55</v>
      </c>
      <c r="BN55" s="93">
        <v>470</v>
      </c>
      <c r="BO55" s="93">
        <v>13</v>
      </c>
      <c r="BP55" s="93">
        <v>2.5</v>
      </c>
      <c r="BQ55" s="93">
        <v>39</v>
      </c>
      <c r="BR55" s="93">
        <v>9.6</v>
      </c>
      <c r="BS55" s="93">
        <v>6</v>
      </c>
      <c r="BT55" s="93">
        <v>8.9</v>
      </c>
      <c r="BU55" s="93">
        <v>20</v>
      </c>
      <c r="BV55" s="93">
        <v>28</v>
      </c>
      <c r="BW55" s="93">
        <v>70</v>
      </c>
      <c r="BX55" s="93">
        <v>24</v>
      </c>
      <c r="BY55" s="93">
        <v>60</v>
      </c>
      <c r="BZ55" s="93">
        <v>30</v>
      </c>
      <c r="CA55" s="93">
        <v>14</v>
      </c>
      <c r="CB55" s="93">
        <v>20</v>
      </c>
      <c r="CC55" s="93">
        <v>31</v>
      </c>
      <c r="CD55" s="93">
        <v>19</v>
      </c>
      <c r="CE55" s="93">
        <v>49</v>
      </c>
      <c r="CF55" s="93">
        <v>6.1000000000000005</v>
      </c>
      <c r="CG55" s="93">
        <v>21</v>
      </c>
      <c r="CH55" s="93">
        <v>10</v>
      </c>
      <c r="CI55" s="93">
        <v>160</v>
      </c>
      <c r="CJ55" s="93">
        <v>14</v>
      </c>
      <c r="CK55" s="93">
        <v>13</v>
      </c>
      <c r="CL55" s="93">
        <v>23</v>
      </c>
      <c r="CM55" s="93">
        <v>8.6</v>
      </c>
      <c r="CN55" s="93">
        <v>86</v>
      </c>
      <c r="CO55" s="93">
        <v>43</v>
      </c>
      <c r="CP55" s="93">
        <v>140</v>
      </c>
      <c r="CQ55" s="93"/>
      <c r="CR55" s="93"/>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row>
    <row r="56" spans="1:910" s="4" customFormat="1">
      <c r="A56" s="95"/>
      <c r="B56" s="8" t="s">
        <v>72</v>
      </c>
      <c r="C56" s="92" t="s">
        <v>63</v>
      </c>
      <c r="D56" s="93">
        <v>96</v>
      </c>
      <c r="E56" s="93">
        <v>110</v>
      </c>
      <c r="F56" s="93">
        <v>37</v>
      </c>
      <c r="G56" s="93">
        <v>190</v>
      </c>
      <c r="H56" s="93">
        <v>2400</v>
      </c>
      <c r="I56" s="93">
        <v>650</v>
      </c>
      <c r="J56" s="93">
        <v>26</v>
      </c>
      <c r="K56" s="93">
        <v>470</v>
      </c>
      <c r="L56" s="93">
        <v>120</v>
      </c>
      <c r="M56" s="93">
        <v>180</v>
      </c>
      <c r="N56" s="93">
        <v>250</v>
      </c>
      <c r="O56" s="93">
        <v>360</v>
      </c>
      <c r="P56" s="93">
        <v>410</v>
      </c>
      <c r="Q56" s="93">
        <v>320</v>
      </c>
      <c r="R56" s="93">
        <v>940</v>
      </c>
      <c r="S56" s="93">
        <v>240</v>
      </c>
      <c r="T56" s="93">
        <v>390</v>
      </c>
      <c r="U56" s="93">
        <v>140</v>
      </c>
      <c r="V56" s="93">
        <v>220</v>
      </c>
      <c r="W56" s="93">
        <v>370</v>
      </c>
      <c r="X56" s="93">
        <v>470</v>
      </c>
      <c r="Y56" s="93">
        <v>3900</v>
      </c>
      <c r="Z56" s="93">
        <v>280</v>
      </c>
      <c r="AA56" s="93">
        <v>420</v>
      </c>
      <c r="AB56" s="93">
        <v>530</v>
      </c>
      <c r="AC56" s="93">
        <v>400</v>
      </c>
      <c r="AD56" s="93">
        <v>860</v>
      </c>
      <c r="AE56" s="93">
        <v>480</v>
      </c>
      <c r="AF56" s="93">
        <v>440</v>
      </c>
      <c r="AG56" s="93">
        <v>890</v>
      </c>
      <c r="AH56" s="93">
        <v>1400</v>
      </c>
      <c r="AI56" s="93">
        <v>2900</v>
      </c>
      <c r="AJ56" s="93">
        <v>770</v>
      </c>
      <c r="AK56" s="93">
        <v>820</v>
      </c>
      <c r="AL56" s="93">
        <v>2000</v>
      </c>
      <c r="AM56" s="93">
        <v>1300</v>
      </c>
      <c r="AN56" s="93">
        <v>570</v>
      </c>
      <c r="AO56" s="93">
        <v>37</v>
      </c>
      <c r="AP56" s="93">
        <v>48</v>
      </c>
      <c r="AQ56" s="93">
        <v>190</v>
      </c>
      <c r="AR56" s="93">
        <v>760</v>
      </c>
      <c r="AS56" s="93">
        <v>760</v>
      </c>
      <c r="AT56" s="93">
        <v>490</v>
      </c>
      <c r="AU56" s="93">
        <v>320</v>
      </c>
      <c r="AV56" s="93">
        <v>99</v>
      </c>
      <c r="AW56" s="93">
        <v>180</v>
      </c>
      <c r="AX56" s="93">
        <v>650</v>
      </c>
      <c r="AY56" s="93">
        <v>1100</v>
      </c>
      <c r="AZ56" s="93">
        <v>740</v>
      </c>
      <c r="BA56" s="93">
        <v>60</v>
      </c>
      <c r="BB56" s="93">
        <v>170</v>
      </c>
      <c r="BC56" s="93">
        <v>64</v>
      </c>
      <c r="BD56" s="93">
        <v>37</v>
      </c>
      <c r="BE56" s="93">
        <v>6.8999999999999995</v>
      </c>
      <c r="BF56" s="93">
        <v>87</v>
      </c>
      <c r="BG56" s="93">
        <v>96</v>
      </c>
      <c r="BH56" s="93">
        <v>810</v>
      </c>
      <c r="BI56" s="93">
        <v>42</v>
      </c>
      <c r="BJ56" s="93">
        <v>470</v>
      </c>
      <c r="BK56" s="93">
        <v>210</v>
      </c>
      <c r="BL56" s="93">
        <v>460</v>
      </c>
      <c r="BM56" s="93">
        <v>650</v>
      </c>
      <c r="BN56" s="93">
        <v>410</v>
      </c>
      <c r="BO56" s="93">
        <v>120</v>
      </c>
      <c r="BP56" s="93">
        <v>38</v>
      </c>
      <c r="BQ56" s="93">
        <v>440</v>
      </c>
      <c r="BR56" s="93">
        <v>180</v>
      </c>
      <c r="BS56" s="93">
        <v>97</v>
      </c>
      <c r="BT56" s="93">
        <v>83</v>
      </c>
      <c r="BU56" s="93">
        <v>250</v>
      </c>
      <c r="BV56" s="93">
        <v>270</v>
      </c>
      <c r="BW56" s="93">
        <v>1700</v>
      </c>
      <c r="BX56" s="93">
        <v>320</v>
      </c>
      <c r="BY56" s="93">
        <v>750</v>
      </c>
      <c r="BZ56" s="93">
        <v>370</v>
      </c>
      <c r="CA56" s="93">
        <v>440</v>
      </c>
      <c r="CB56" s="93">
        <v>210</v>
      </c>
      <c r="CC56" s="93">
        <v>500</v>
      </c>
      <c r="CD56" s="93">
        <v>240</v>
      </c>
      <c r="CE56" s="93">
        <v>420</v>
      </c>
      <c r="CF56" s="93">
        <v>79</v>
      </c>
      <c r="CG56" s="93">
        <v>180</v>
      </c>
      <c r="CH56" s="93">
        <v>120</v>
      </c>
      <c r="CI56" s="93">
        <v>660</v>
      </c>
      <c r="CJ56" s="93">
        <v>30</v>
      </c>
      <c r="CK56" s="93">
        <v>110</v>
      </c>
      <c r="CL56" s="93">
        <v>73</v>
      </c>
      <c r="CM56" s="93">
        <v>36</v>
      </c>
      <c r="CN56" s="93">
        <v>440</v>
      </c>
      <c r="CO56" s="93">
        <v>200</v>
      </c>
      <c r="CP56" s="93">
        <v>650</v>
      </c>
      <c r="CQ56" s="93"/>
      <c r="CR56" s="93"/>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row>
    <row r="57" spans="1:910" s="4" customFormat="1">
      <c r="A57" s="95"/>
      <c r="B57" s="8" t="s">
        <v>73</v>
      </c>
      <c r="C57" s="92" t="s">
        <v>63</v>
      </c>
      <c r="D57" s="93">
        <v>26</v>
      </c>
      <c r="E57" s="93">
        <v>24</v>
      </c>
      <c r="F57" s="93">
        <v>8.6999999999999993</v>
      </c>
      <c r="G57" s="93">
        <v>34</v>
      </c>
      <c r="H57" s="93">
        <v>480</v>
      </c>
      <c r="I57" s="93">
        <v>160</v>
      </c>
      <c r="J57" s="93">
        <v>6.2</v>
      </c>
      <c r="K57" s="93">
        <v>120</v>
      </c>
      <c r="L57" s="93">
        <v>30</v>
      </c>
      <c r="M57" s="93">
        <v>59</v>
      </c>
      <c r="N57" s="93">
        <v>46</v>
      </c>
      <c r="O57" s="93">
        <v>65</v>
      </c>
      <c r="P57" s="93">
        <v>130</v>
      </c>
      <c r="Q57" s="93">
        <v>56</v>
      </c>
      <c r="R57" s="93">
        <v>320</v>
      </c>
      <c r="S57" s="93">
        <v>70</v>
      </c>
      <c r="T57" s="93">
        <v>110</v>
      </c>
      <c r="U57" s="93">
        <v>41</v>
      </c>
      <c r="V57" s="93">
        <v>35</v>
      </c>
      <c r="W57" s="93">
        <v>110</v>
      </c>
      <c r="X57" s="93">
        <v>120</v>
      </c>
      <c r="Y57" s="93">
        <v>1100</v>
      </c>
      <c r="Z57" s="93">
        <v>87</v>
      </c>
      <c r="AA57" s="93">
        <v>120</v>
      </c>
      <c r="AB57" s="93">
        <v>150</v>
      </c>
      <c r="AC57" s="93">
        <v>150</v>
      </c>
      <c r="AD57" s="93">
        <v>190</v>
      </c>
      <c r="AE57" s="93">
        <v>68</v>
      </c>
      <c r="AF57" s="93">
        <v>75</v>
      </c>
      <c r="AG57" s="93">
        <v>220</v>
      </c>
      <c r="AH57" s="93">
        <v>380</v>
      </c>
      <c r="AI57" s="93">
        <v>670</v>
      </c>
      <c r="AJ57" s="93">
        <v>210</v>
      </c>
      <c r="AK57" s="93">
        <v>170</v>
      </c>
      <c r="AL57" s="93">
        <v>470</v>
      </c>
      <c r="AM57" s="93">
        <v>390</v>
      </c>
      <c r="AN57" s="93">
        <v>140</v>
      </c>
      <c r="AO57" s="93">
        <v>7.6</v>
      </c>
      <c r="AP57" s="93">
        <v>9.1</v>
      </c>
      <c r="AQ57" s="93">
        <v>44</v>
      </c>
      <c r="AR57" s="93">
        <v>200</v>
      </c>
      <c r="AS57" s="93">
        <v>170</v>
      </c>
      <c r="AT57" s="93">
        <v>62</v>
      </c>
      <c r="AU57" s="93">
        <v>96</v>
      </c>
      <c r="AV57" s="93">
        <v>24</v>
      </c>
      <c r="AW57" s="93">
        <v>46</v>
      </c>
      <c r="AX57" s="93">
        <v>160</v>
      </c>
      <c r="AY57" s="93">
        <v>230</v>
      </c>
      <c r="AZ57" s="93">
        <v>260</v>
      </c>
      <c r="BA57" s="93">
        <v>20</v>
      </c>
      <c r="BB57" s="93">
        <v>28</v>
      </c>
      <c r="BC57" s="93">
        <v>22</v>
      </c>
      <c r="BD57" s="93">
        <v>8.6</v>
      </c>
      <c r="BE57" s="93">
        <v>2.2000000000000002</v>
      </c>
      <c r="BF57" s="93">
        <v>17</v>
      </c>
      <c r="BG57" s="93">
        <v>37</v>
      </c>
      <c r="BH57" s="93">
        <v>210</v>
      </c>
      <c r="BI57" s="93">
        <v>15</v>
      </c>
      <c r="BJ57" s="93">
        <v>140</v>
      </c>
      <c r="BK57" s="93">
        <v>62</v>
      </c>
      <c r="BL57" s="93">
        <v>140</v>
      </c>
      <c r="BM57" s="93">
        <v>200</v>
      </c>
      <c r="BN57" s="93">
        <v>24</v>
      </c>
      <c r="BO57" s="93">
        <v>34</v>
      </c>
      <c r="BP57" s="93">
        <v>13</v>
      </c>
      <c r="BQ57" s="93">
        <v>140</v>
      </c>
      <c r="BR57" s="93">
        <v>54</v>
      </c>
      <c r="BS57" s="93">
        <v>28</v>
      </c>
      <c r="BT57" s="93">
        <v>24</v>
      </c>
      <c r="BU57" s="93">
        <v>72</v>
      </c>
      <c r="BV57" s="93">
        <v>72</v>
      </c>
      <c r="BW57" s="93">
        <v>460</v>
      </c>
      <c r="BX57" s="93">
        <v>99</v>
      </c>
      <c r="BY57" s="93">
        <v>210</v>
      </c>
      <c r="BZ57" s="93">
        <v>100</v>
      </c>
      <c r="CA57" s="93">
        <v>140</v>
      </c>
      <c r="CB57" s="93">
        <v>68</v>
      </c>
      <c r="CC57" s="93">
        <v>150</v>
      </c>
      <c r="CD57" s="93">
        <v>67</v>
      </c>
      <c r="CE57" s="93">
        <v>140</v>
      </c>
      <c r="CF57" s="93">
        <v>21</v>
      </c>
      <c r="CG57" s="93">
        <v>54</v>
      </c>
      <c r="CH57" s="93">
        <v>32</v>
      </c>
      <c r="CI57" s="93">
        <v>210</v>
      </c>
      <c r="CJ57" s="93">
        <v>8.9</v>
      </c>
      <c r="CK57" s="93">
        <v>34</v>
      </c>
      <c r="CL57" s="93">
        <v>22</v>
      </c>
      <c r="CM57" s="93">
        <v>11</v>
      </c>
      <c r="CN57" s="93">
        <v>150</v>
      </c>
      <c r="CO57" s="93">
        <v>73</v>
      </c>
      <c r="CP57" s="93">
        <v>230</v>
      </c>
      <c r="CQ57" s="93"/>
      <c r="CR57" s="93"/>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row>
    <row r="58" spans="1:910" s="4" customFormat="1">
      <c r="A58" s="95"/>
      <c r="B58" s="8" t="s">
        <v>74</v>
      </c>
      <c r="C58" s="92" t="s">
        <v>63</v>
      </c>
      <c r="D58" s="93">
        <v>4.1000000000000005</v>
      </c>
      <c r="E58" s="93">
        <v>16</v>
      </c>
      <c r="F58" s="93">
        <v>3.1</v>
      </c>
      <c r="G58" s="93">
        <v>15</v>
      </c>
      <c r="H58" s="93">
        <v>320</v>
      </c>
      <c r="I58" s="93">
        <v>160</v>
      </c>
      <c r="J58" s="93">
        <v>2.8</v>
      </c>
      <c r="K58" s="93">
        <v>50</v>
      </c>
      <c r="L58" s="93">
        <v>7</v>
      </c>
      <c r="M58" s="93">
        <v>42</v>
      </c>
      <c r="N58" s="93">
        <v>23</v>
      </c>
      <c r="O58" s="93">
        <v>37</v>
      </c>
      <c r="P58" s="93">
        <v>44</v>
      </c>
      <c r="Q58" s="93">
        <v>35</v>
      </c>
      <c r="R58" s="93">
        <v>250</v>
      </c>
      <c r="S58" s="93">
        <v>27</v>
      </c>
      <c r="T58" s="93">
        <v>42</v>
      </c>
      <c r="U58" s="93">
        <v>16</v>
      </c>
      <c r="V58" s="93">
        <v>14</v>
      </c>
      <c r="W58" s="93">
        <v>39</v>
      </c>
      <c r="X58" s="93">
        <v>89</v>
      </c>
      <c r="Y58" s="93">
        <v>2400</v>
      </c>
      <c r="Z58" s="93">
        <v>65</v>
      </c>
      <c r="AA58" s="93">
        <v>180</v>
      </c>
      <c r="AB58" s="93">
        <v>150</v>
      </c>
      <c r="AC58" s="93">
        <v>91</v>
      </c>
      <c r="AD58" s="93">
        <v>76</v>
      </c>
      <c r="AE58" s="93">
        <v>73</v>
      </c>
      <c r="AF58" s="93">
        <v>96</v>
      </c>
      <c r="AG58" s="93">
        <v>560</v>
      </c>
      <c r="AH58" s="93">
        <v>360</v>
      </c>
      <c r="AI58" s="93">
        <v>1400</v>
      </c>
      <c r="AJ58" s="93">
        <v>80</v>
      </c>
      <c r="AK58" s="93">
        <v>250</v>
      </c>
      <c r="AL58" s="93">
        <v>260</v>
      </c>
      <c r="AM58" s="93">
        <v>950</v>
      </c>
      <c r="AN58" s="93">
        <v>87</v>
      </c>
      <c r="AO58" s="93">
        <v>36</v>
      </c>
      <c r="AP58" s="93">
        <v>7.5</v>
      </c>
      <c r="AQ58" s="93">
        <v>66</v>
      </c>
      <c r="AR58" s="93">
        <v>290</v>
      </c>
      <c r="AS58" s="93">
        <v>120</v>
      </c>
      <c r="AT58" s="93">
        <v>16</v>
      </c>
      <c r="AU58" s="93">
        <v>27</v>
      </c>
      <c r="AV58" s="93">
        <v>13</v>
      </c>
      <c r="AW58" s="93">
        <v>13</v>
      </c>
      <c r="AX58" s="93">
        <v>150</v>
      </c>
      <c r="AY58" s="93">
        <v>220</v>
      </c>
      <c r="AZ58" s="93">
        <v>200</v>
      </c>
      <c r="BA58" s="93">
        <v>4.1000000000000005</v>
      </c>
      <c r="BB58" s="93">
        <v>21</v>
      </c>
      <c r="BC58" s="93">
        <v>6.2</v>
      </c>
      <c r="BD58" s="93">
        <v>5.2</v>
      </c>
      <c r="BE58" s="93">
        <v>5</v>
      </c>
      <c r="BF58" s="93">
        <v>13</v>
      </c>
      <c r="BG58" s="93">
        <v>18</v>
      </c>
      <c r="BH58" s="93">
        <v>88</v>
      </c>
      <c r="BI58" s="93">
        <v>5</v>
      </c>
      <c r="BJ58" s="93">
        <v>61</v>
      </c>
      <c r="BK58" s="93">
        <v>19</v>
      </c>
      <c r="BL58" s="93">
        <v>64</v>
      </c>
      <c r="BM58" s="93">
        <v>85</v>
      </c>
      <c r="BN58" s="93">
        <v>1100</v>
      </c>
      <c r="BO58" s="93">
        <v>17</v>
      </c>
      <c r="BP58" s="93">
        <v>3.9</v>
      </c>
      <c r="BQ58" s="93">
        <v>120</v>
      </c>
      <c r="BR58" s="93">
        <v>21</v>
      </c>
      <c r="BS58" s="93">
        <v>11</v>
      </c>
      <c r="BT58" s="93">
        <v>19</v>
      </c>
      <c r="BU58" s="93">
        <v>68</v>
      </c>
      <c r="BV58" s="93">
        <v>74</v>
      </c>
      <c r="BW58" s="93">
        <v>170</v>
      </c>
      <c r="BX58" s="93">
        <v>52</v>
      </c>
      <c r="BY58" s="93">
        <v>370</v>
      </c>
      <c r="BZ58" s="93">
        <v>77</v>
      </c>
      <c r="CA58" s="93">
        <v>39</v>
      </c>
      <c r="CB58" s="93">
        <v>28</v>
      </c>
      <c r="CC58" s="93">
        <v>66</v>
      </c>
      <c r="CD58" s="93">
        <v>33</v>
      </c>
      <c r="CE58" s="93">
        <v>68</v>
      </c>
      <c r="CF58" s="93">
        <v>17</v>
      </c>
      <c r="CG58" s="93">
        <v>21</v>
      </c>
      <c r="CH58" s="93">
        <v>15</v>
      </c>
      <c r="CI58" s="93">
        <v>110</v>
      </c>
      <c r="CJ58" s="93">
        <v>14</v>
      </c>
      <c r="CK58" s="93">
        <v>19</v>
      </c>
      <c r="CL58" s="93">
        <v>12</v>
      </c>
      <c r="CM58" s="93">
        <v>11</v>
      </c>
      <c r="CN58" s="93">
        <v>75</v>
      </c>
      <c r="CO58" s="93">
        <v>40</v>
      </c>
      <c r="CP58" s="93">
        <v>130</v>
      </c>
      <c r="CQ58" s="93"/>
      <c r="CR58" s="93"/>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row>
    <row r="59" spans="1:910" s="4" customFormat="1">
      <c r="A59" s="95"/>
      <c r="B59" s="8" t="s">
        <v>75</v>
      </c>
      <c r="C59" s="92" t="s">
        <v>63</v>
      </c>
      <c r="D59" s="93">
        <v>18</v>
      </c>
      <c r="E59" s="93">
        <v>2.2999999999999998</v>
      </c>
      <c r="F59" s="93" t="s">
        <v>207</v>
      </c>
      <c r="G59" s="93" t="s">
        <v>207</v>
      </c>
      <c r="H59" s="93">
        <v>380</v>
      </c>
      <c r="I59" s="93">
        <v>13</v>
      </c>
      <c r="J59" s="93" t="s">
        <v>208</v>
      </c>
      <c r="K59" s="93">
        <v>32</v>
      </c>
      <c r="L59" s="93">
        <v>3.3</v>
      </c>
      <c r="M59" s="93">
        <v>33</v>
      </c>
      <c r="N59" s="93">
        <v>6</v>
      </c>
      <c r="O59" s="93">
        <v>17</v>
      </c>
      <c r="P59" s="93">
        <v>39</v>
      </c>
      <c r="Q59" s="93">
        <v>18</v>
      </c>
      <c r="R59" s="93">
        <v>130</v>
      </c>
      <c r="S59" s="93">
        <v>60</v>
      </c>
      <c r="T59" s="93">
        <v>45</v>
      </c>
      <c r="U59" s="93">
        <v>35</v>
      </c>
      <c r="V59" s="93">
        <v>22</v>
      </c>
      <c r="W59" s="93">
        <v>45</v>
      </c>
      <c r="X59" s="93">
        <v>230</v>
      </c>
      <c r="Y59" s="93">
        <v>380</v>
      </c>
      <c r="Z59" s="93">
        <v>170</v>
      </c>
      <c r="AA59" s="93">
        <v>620</v>
      </c>
      <c r="AB59" s="93">
        <v>360</v>
      </c>
      <c r="AC59" s="93">
        <v>160</v>
      </c>
      <c r="AD59" s="93">
        <v>62</v>
      </c>
      <c r="AE59" s="93">
        <v>47</v>
      </c>
      <c r="AF59" s="93">
        <v>54</v>
      </c>
      <c r="AG59" s="93">
        <v>180</v>
      </c>
      <c r="AH59" s="93">
        <v>210</v>
      </c>
      <c r="AI59" s="93">
        <v>500</v>
      </c>
      <c r="AJ59" s="93">
        <v>140</v>
      </c>
      <c r="AK59" s="93">
        <v>110</v>
      </c>
      <c r="AL59" s="93">
        <v>190</v>
      </c>
      <c r="AM59" s="93">
        <v>460</v>
      </c>
      <c r="AN59" s="93">
        <v>110</v>
      </c>
      <c r="AO59" s="93">
        <v>44</v>
      </c>
      <c r="AP59" s="93">
        <v>32</v>
      </c>
      <c r="AQ59" s="93">
        <v>72</v>
      </c>
      <c r="AR59" s="93">
        <v>270</v>
      </c>
      <c r="AS59" s="93">
        <v>81</v>
      </c>
      <c r="AT59" s="93">
        <v>25</v>
      </c>
      <c r="AU59" s="93">
        <v>42</v>
      </c>
      <c r="AV59" s="93">
        <v>17</v>
      </c>
      <c r="AW59" s="93">
        <v>16</v>
      </c>
      <c r="AX59" s="93">
        <v>160</v>
      </c>
      <c r="AY59" s="93">
        <v>200</v>
      </c>
      <c r="AZ59" s="93">
        <v>63</v>
      </c>
      <c r="BA59" s="93">
        <v>11</v>
      </c>
      <c r="BB59" s="93">
        <v>46</v>
      </c>
      <c r="BC59" s="93">
        <v>4.4000000000000004</v>
      </c>
      <c r="BD59" s="93">
        <v>8.1</v>
      </c>
      <c r="BE59" s="93" t="s">
        <v>207</v>
      </c>
      <c r="BF59" s="93">
        <v>16</v>
      </c>
      <c r="BG59" s="93">
        <v>24</v>
      </c>
      <c r="BH59" s="93">
        <v>140</v>
      </c>
      <c r="BI59" s="93">
        <v>14</v>
      </c>
      <c r="BJ59" s="93">
        <v>51</v>
      </c>
      <c r="BK59" s="93">
        <v>26</v>
      </c>
      <c r="BL59" s="93">
        <v>60</v>
      </c>
      <c r="BM59" s="93">
        <v>54</v>
      </c>
      <c r="BN59" s="93">
        <v>32</v>
      </c>
      <c r="BO59" s="93" t="s">
        <v>206</v>
      </c>
      <c r="BP59" s="93">
        <v>2.9</v>
      </c>
      <c r="BQ59" s="93">
        <v>210</v>
      </c>
      <c r="BR59" s="93">
        <v>6.1000000000000005</v>
      </c>
      <c r="BS59" s="93">
        <v>5.6</v>
      </c>
      <c r="BT59" s="93" t="s">
        <v>207</v>
      </c>
      <c r="BU59" s="93">
        <v>24</v>
      </c>
      <c r="BV59" s="93">
        <v>28</v>
      </c>
      <c r="BW59" s="93">
        <v>43</v>
      </c>
      <c r="BX59" s="93">
        <v>46</v>
      </c>
      <c r="BY59" s="93">
        <v>130</v>
      </c>
      <c r="BZ59" s="93">
        <v>51</v>
      </c>
      <c r="CA59" s="93">
        <v>15</v>
      </c>
      <c r="CB59" s="93">
        <v>3.6</v>
      </c>
      <c r="CC59" s="93">
        <v>51</v>
      </c>
      <c r="CD59" s="93">
        <v>7.4</v>
      </c>
      <c r="CE59" s="93">
        <v>17</v>
      </c>
      <c r="CF59" s="93" t="s">
        <v>207</v>
      </c>
      <c r="CG59" s="93">
        <v>6.7</v>
      </c>
      <c r="CH59" s="93">
        <v>4.7</v>
      </c>
      <c r="CI59" s="93">
        <v>21</v>
      </c>
      <c r="CJ59" s="93" t="s">
        <v>208</v>
      </c>
      <c r="CK59" s="93">
        <v>3.1</v>
      </c>
      <c r="CL59" s="93">
        <v>11</v>
      </c>
      <c r="CM59" s="93" t="s">
        <v>206</v>
      </c>
      <c r="CN59" s="93">
        <v>45</v>
      </c>
      <c r="CO59" s="93">
        <v>26</v>
      </c>
      <c r="CP59" s="93">
        <v>34</v>
      </c>
      <c r="CQ59" s="93"/>
      <c r="CR59" s="93"/>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row>
    <row r="60" spans="1:910" s="4" customFormat="1">
      <c r="A60" s="95"/>
      <c r="B60" s="8" t="s">
        <v>76</v>
      </c>
      <c r="C60" s="92" t="s">
        <v>63</v>
      </c>
      <c r="D60" s="93">
        <v>110</v>
      </c>
      <c r="E60" s="93">
        <v>170</v>
      </c>
      <c r="F60" s="93">
        <v>48</v>
      </c>
      <c r="G60" s="93">
        <v>390</v>
      </c>
      <c r="H60" s="93">
        <v>3800</v>
      </c>
      <c r="I60" s="93">
        <v>1100</v>
      </c>
      <c r="J60" s="93">
        <v>34</v>
      </c>
      <c r="K60" s="93">
        <v>590</v>
      </c>
      <c r="L60" s="93">
        <v>130</v>
      </c>
      <c r="M60" s="93">
        <v>230</v>
      </c>
      <c r="N60" s="93">
        <v>380</v>
      </c>
      <c r="O60" s="93">
        <v>480</v>
      </c>
      <c r="P60" s="93">
        <v>470</v>
      </c>
      <c r="Q60" s="93">
        <v>400</v>
      </c>
      <c r="R60" s="93">
        <v>1300</v>
      </c>
      <c r="S60" s="93">
        <v>270</v>
      </c>
      <c r="T60" s="93">
        <v>470</v>
      </c>
      <c r="U60" s="93">
        <v>160</v>
      </c>
      <c r="V60" s="93">
        <v>250</v>
      </c>
      <c r="W60" s="93">
        <v>450</v>
      </c>
      <c r="X60" s="93">
        <v>580</v>
      </c>
      <c r="Y60" s="93">
        <v>8400</v>
      </c>
      <c r="Z60" s="93">
        <v>390</v>
      </c>
      <c r="AA60" s="93">
        <v>550</v>
      </c>
      <c r="AB60" s="93">
        <v>690</v>
      </c>
      <c r="AC60" s="93">
        <v>530</v>
      </c>
      <c r="AD60" s="93">
        <v>920</v>
      </c>
      <c r="AE60" s="93">
        <v>770</v>
      </c>
      <c r="AF60" s="93">
        <v>590</v>
      </c>
      <c r="AG60" s="93">
        <v>1800</v>
      </c>
      <c r="AH60" s="93">
        <v>2100</v>
      </c>
      <c r="AI60" s="93">
        <v>6500</v>
      </c>
      <c r="AJ60" s="93">
        <v>1300</v>
      </c>
      <c r="AK60" s="93">
        <v>1800</v>
      </c>
      <c r="AL60" s="93">
        <v>2100</v>
      </c>
      <c r="AM60" s="93">
        <v>2400</v>
      </c>
      <c r="AN60" s="93">
        <v>630</v>
      </c>
      <c r="AO60" s="93">
        <v>110</v>
      </c>
      <c r="AP60" s="93">
        <v>69</v>
      </c>
      <c r="AQ60" s="93">
        <v>230</v>
      </c>
      <c r="AR60" s="93">
        <v>830</v>
      </c>
      <c r="AS60" s="93">
        <v>860</v>
      </c>
      <c r="AT60" s="93">
        <v>1100</v>
      </c>
      <c r="AU60" s="93">
        <v>440</v>
      </c>
      <c r="AV60" s="93">
        <v>190</v>
      </c>
      <c r="AW60" s="93">
        <v>290</v>
      </c>
      <c r="AX60" s="93">
        <v>720</v>
      </c>
      <c r="AY60" s="93">
        <v>1300</v>
      </c>
      <c r="AZ60" s="93">
        <v>1200</v>
      </c>
      <c r="BA60" s="93">
        <v>42</v>
      </c>
      <c r="BB60" s="93">
        <v>190</v>
      </c>
      <c r="BC60" s="93">
        <v>54</v>
      </c>
      <c r="BD60" s="93">
        <v>47</v>
      </c>
      <c r="BE60" s="93">
        <v>5</v>
      </c>
      <c r="BF60" s="93">
        <v>77</v>
      </c>
      <c r="BG60" s="93">
        <v>120</v>
      </c>
      <c r="BH60" s="93">
        <v>1400</v>
      </c>
      <c r="BI60" s="93">
        <v>42</v>
      </c>
      <c r="BJ60" s="93">
        <v>560</v>
      </c>
      <c r="BK60" s="93">
        <v>230</v>
      </c>
      <c r="BL60" s="93">
        <v>550</v>
      </c>
      <c r="BM60" s="93">
        <v>770</v>
      </c>
      <c r="BN60" s="93">
        <v>1000</v>
      </c>
      <c r="BO60" s="93">
        <v>140</v>
      </c>
      <c r="BP60" s="93">
        <v>50</v>
      </c>
      <c r="BQ60" s="93">
        <v>510</v>
      </c>
      <c r="BR60" s="93">
        <v>190</v>
      </c>
      <c r="BS60" s="93">
        <v>130</v>
      </c>
      <c r="BT60" s="93">
        <v>110</v>
      </c>
      <c r="BU60" s="93">
        <v>290</v>
      </c>
      <c r="BV60" s="93">
        <v>300</v>
      </c>
      <c r="BW60" s="93">
        <v>2200</v>
      </c>
      <c r="BX60" s="93">
        <v>330</v>
      </c>
      <c r="BY60" s="93">
        <v>930</v>
      </c>
      <c r="BZ60" s="93">
        <v>380</v>
      </c>
      <c r="CA60" s="93">
        <v>480</v>
      </c>
      <c r="CB60" s="93">
        <v>240</v>
      </c>
      <c r="CC60" s="93">
        <v>650</v>
      </c>
      <c r="CD60" s="93">
        <v>310</v>
      </c>
      <c r="CE60" s="93">
        <v>560</v>
      </c>
      <c r="CF60" s="93">
        <v>120</v>
      </c>
      <c r="CG60" s="93">
        <v>220</v>
      </c>
      <c r="CH60" s="93">
        <v>150</v>
      </c>
      <c r="CI60" s="93">
        <v>910</v>
      </c>
      <c r="CJ60" s="93">
        <v>39</v>
      </c>
      <c r="CK60" s="93">
        <v>130</v>
      </c>
      <c r="CL60" s="93">
        <v>71</v>
      </c>
      <c r="CM60" s="93">
        <v>35</v>
      </c>
      <c r="CN60" s="93">
        <v>540</v>
      </c>
      <c r="CO60" s="93">
        <v>240</v>
      </c>
      <c r="CP60" s="93">
        <v>790</v>
      </c>
      <c r="CQ60" s="93"/>
      <c r="CR60" s="93"/>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row>
    <row r="61" spans="1:910" s="4" customFormat="1">
      <c r="A61" s="95"/>
      <c r="B61" s="8" t="s">
        <v>77</v>
      </c>
      <c r="C61" s="92" t="s">
        <v>63</v>
      </c>
      <c r="D61" s="93">
        <v>47</v>
      </c>
      <c r="E61" s="93">
        <v>93</v>
      </c>
      <c r="F61" s="93">
        <v>15</v>
      </c>
      <c r="G61" s="93">
        <v>120</v>
      </c>
      <c r="H61" s="93">
        <v>2200</v>
      </c>
      <c r="I61" s="93">
        <v>920</v>
      </c>
      <c r="J61" s="93">
        <v>21</v>
      </c>
      <c r="K61" s="93">
        <v>370</v>
      </c>
      <c r="L61" s="93">
        <v>56</v>
      </c>
      <c r="M61" s="93">
        <v>110</v>
      </c>
      <c r="N61" s="93">
        <v>280</v>
      </c>
      <c r="O61" s="93">
        <v>270</v>
      </c>
      <c r="P61" s="93">
        <v>230</v>
      </c>
      <c r="Q61" s="93">
        <v>170</v>
      </c>
      <c r="R61" s="93">
        <v>710</v>
      </c>
      <c r="S61" s="93">
        <v>110</v>
      </c>
      <c r="T61" s="93">
        <v>230</v>
      </c>
      <c r="U61" s="93">
        <v>64</v>
      </c>
      <c r="V61" s="93">
        <v>75</v>
      </c>
      <c r="W61" s="93">
        <v>210</v>
      </c>
      <c r="X61" s="93">
        <v>380</v>
      </c>
      <c r="Y61" s="93">
        <v>11000</v>
      </c>
      <c r="Z61" s="93">
        <v>240</v>
      </c>
      <c r="AA61" s="93">
        <v>420</v>
      </c>
      <c r="AB61" s="93">
        <v>430</v>
      </c>
      <c r="AC61" s="93">
        <v>290</v>
      </c>
      <c r="AD61" s="93">
        <v>390</v>
      </c>
      <c r="AE61" s="93">
        <v>520</v>
      </c>
      <c r="AF61" s="93">
        <v>330</v>
      </c>
      <c r="AG61" s="93">
        <v>1500</v>
      </c>
      <c r="AH61" s="93">
        <v>1000</v>
      </c>
      <c r="AI61" s="93">
        <v>4700</v>
      </c>
      <c r="AJ61" s="93">
        <v>400</v>
      </c>
      <c r="AK61" s="93">
        <v>1100</v>
      </c>
      <c r="AL61" s="93">
        <v>950</v>
      </c>
      <c r="AM61" s="93">
        <v>1500</v>
      </c>
      <c r="AN61" s="93">
        <v>290</v>
      </c>
      <c r="AO61" s="93">
        <v>97</v>
      </c>
      <c r="AP61" s="93">
        <v>41</v>
      </c>
      <c r="AQ61" s="93">
        <v>180</v>
      </c>
      <c r="AR61" s="93">
        <v>560</v>
      </c>
      <c r="AS61" s="93">
        <v>500</v>
      </c>
      <c r="AT61" s="93">
        <v>570</v>
      </c>
      <c r="AU61" s="93">
        <v>150</v>
      </c>
      <c r="AV61" s="93">
        <v>39</v>
      </c>
      <c r="AW61" s="93">
        <v>93</v>
      </c>
      <c r="AX61" s="93">
        <v>350</v>
      </c>
      <c r="AY61" s="93">
        <v>610</v>
      </c>
      <c r="AZ61" s="93">
        <v>450</v>
      </c>
      <c r="BA61" s="93">
        <v>31</v>
      </c>
      <c r="BB61" s="93">
        <v>110</v>
      </c>
      <c r="BC61" s="93">
        <v>39</v>
      </c>
      <c r="BD61" s="93">
        <v>60</v>
      </c>
      <c r="BE61" s="93">
        <v>12</v>
      </c>
      <c r="BF61" s="93">
        <v>52</v>
      </c>
      <c r="BG61" s="93">
        <v>32</v>
      </c>
      <c r="BH61" s="93">
        <v>790</v>
      </c>
      <c r="BI61" s="93">
        <v>11</v>
      </c>
      <c r="BJ61" s="93">
        <v>240</v>
      </c>
      <c r="BK61" s="93">
        <v>99</v>
      </c>
      <c r="BL61" s="93">
        <v>270</v>
      </c>
      <c r="BM61" s="93">
        <v>300</v>
      </c>
      <c r="BN61" s="93">
        <v>3700</v>
      </c>
      <c r="BO61" s="93">
        <v>75</v>
      </c>
      <c r="BP61" s="93">
        <v>22</v>
      </c>
      <c r="BQ61" s="93">
        <v>350</v>
      </c>
      <c r="BR61" s="93">
        <v>120</v>
      </c>
      <c r="BS61" s="93">
        <v>65</v>
      </c>
      <c r="BT61" s="93">
        <v>85</v>
      </c>
      <c r="BU61" s="93">
        <v>280</v>
      </c>
      <c r="BV61" s="93">
        <v>240</v>
      </c>
      <c r="BW61" s="93">
        <v>1400</v>
      </c>
      <c r="BX61" s="93">
        <v>200</v>
      </c>
      <c r="BY61" s="93">
        <v>790</v>
      </c>
      <c r="BZ61" s="93">
        <v>300</v>
      </c>
      <c r="CA61" s="93">
        <v>370</v>
      </c>
      <c r="CB61" s="93">
        <v>140</v>
      </c>
      <c r="CC61" s="93">
        <v>310</v>
      </c>
      <c r="CD61" s="93">
        <v>160</v>
      </c>
      <c r="CE61" s="93">
        <v>290</v>
      </c>
      <c r="CF61" s="93">
        <v>100</v>
      </c>
      <c r="CG61" s="93">
        <v>100</v>
      </c>
      <c r="CH61" s="93">
        <v>53</v>
      </c>
      <c r="CI61" s="93">
        <v>680</v>
      </c>
      <c r="CJ61" s="93">
        <v>5.2</v>
      </c>
      <c r="CK61" s="93">
        <v>82</v>
      </c>
      <c r="CL61" s="93">
        <v>55</v>
      </c>
      <c r="CM61" s="93">
        <v>26</v>
      </c>
      <c r="CN61" s="93">
        <v>280</v>
      </c>
      <c r="CO61" s="93">
        <v>140</v>
      </c>
      <c r="CP61" s="93">
        <v>490</v>
      </c>
      <c r="CQ61" s="93"/>
      <c r="CR61" s="93"/>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row>
    <row r="62" spans="1:910" s="4" customFormat="1">
      <c r="A62" s="95"/>
      <c r="B62" s="8" t="s">
        <v>78</v>
      </c>
      <c r="C62" s="92" t="s">
        <v>63</v>
      </c>
      <c r="D62" s="93">
        <v>100</v>
      </c>
      <c r="E62" s="93">
        <v>100</v>
      </c>
      <c r="F62" s="93">
        <v>33</v>
      </c>
      <c r="G62" s="93">
        <v>150</v>
      </c>
      <c r="H62" s="93">
        <v>2700</v>
      </c>
      <c r="I62" s="93">
        <v>750</v>
      </c>
      <c r="J62" s="93">
        <v>26</v>
      </c>
      <c r="K62" s="93">
        <v>450</v>
      </c>
      <c r="L62" s="93">
        <v>110</v>
      </c>
      <c r="M62" s="93">
        <v>220</v>
      </c>
      <c r="N62" s="93">
        <v>310</v>
      </c>
      <c r="O62" s="93">
        <v>390</v>
      </c>
      <c r="P62" s="93">
        <v>470</v>
      </c>
      <c r="Q62" s="93">
        <v>330</v>
      </c>
      <c r="R62" s="93">
        <v>1200</v>
      </c>
      <c r="S62" s="93">
        <v>290</v>
      </c>
      <c r="T62" s="93">
        <v>470</v>
      </c>
      <c r="U62" s="93">
        <v>170</v>
      </c>
      <c r="V62" s="93">
        <v>250</v>
      </c>
      <c r="W62" s="93">
        <v>440</v>
      </c>
      <c r="X62" s="93">
        <v>550</v>
      </c>
      <c r="Y62" s="93">
        <v>5300</v>
      </c>
      <c r="Z62" s="93">
        <v>320</v>
      </c>
      <c r="AA62" s="93">
        <v>430</v>
      </c>
      <c r="AB62" s="93">
        <v>570</v>
      </c>
      <c r="AC62" s="93">
        <v>470</v>
      </c>
      <c r="AD62" s="93">
        <v>640</v>
      </c>
      <c r="AE62" s="93">
        <v>480</v>
      </c>
      <c r="AF62" s="93">
        <v>460</v>
      </c>
      <c r="AG62" s="93">
        <v>850</v>
      </c>
      <c r="AH62" s="93">
        <v>1600</v>
      </c>
      <c r="AI62" s="93">
        <v>3300</v>
      </c>
      <c r="AJ62" s="93">
        <v>910</v>
      </c>
      <c r="AK62" s="93">
        <v>810</v>
      </c>
      <c r="AL62" s="93">
        <v>2100</v>
      </c>
      <c r="AM62" s="93">
        <v>1500</v>
      </c>
      <c r="AN62" s="93">
        <v>550</v>
      </c>
      <c r="AO62" s="93">
        <v>37</v>
      </c>
      <c r="AP62" s="93">
        <v>41</v>
      </c>
      <c r="AQ62" s="93">
        <v>180</v>
      </c>
      <c r="AR62" s="93">
        <v>850</v>
      </c>
      <c r="AS62" s="93">
        <v>750</v>
      </c>
      <c r="AT62" s="93">
        <v>210</v>
      </c>
      <c r="AU62" s="93">
        <v>510</v>
      </c>
      <c r="AV62" s="93">
        <v>120</v>
      </c>
      <c r="AW62" s="93">
        <v>240</v>
      </c>
      <c r="AX62" s="93">
        <v>660</v>
      </c>
      <c r="AY62" s="93">
        <v>900</v>
      </c>
      <c r="AZ62" s="93">
        <v>850</v>
      </c>
      <c r="BA62" s="93">
        <v>21</v>
      </c>
      <c r="BB62" s="93">
        <v>43</v>
      </c>
      <c r="BC62" s="93">
        <v>28</v>
      </c>
      <c r="BD62" s="93">
        <v>10</v>
      </c>
      <c r="BE62" s="93">
        <v>4.4000000000000004</v>
      </c>
      <c r="BF62" s="93">
        <v>25</v>
      </c>
      <c r="BG62" s="93">
        <v>110</v>
      </c>
      <c r="BH62" s="93">
        <v>850</v>
      </c>
      <c r="BI62" s="93">
        <v>47</v>
      </c>
      <c r="BJ62" s="93">
        <v>450</v>
      </c>
      <c r="BK62" s="93">
        <v>210</v>
      </c>
      <c r="BL62" s="93">
        <v>460</v>
      </c>
      <c r="BM62" s="93">
        <v>690</v>
      </c>
      <c r="BN62" s="93">
        <v>110</v>
      </c>
      <c r="BO62" s="93">
        <v>110</v>
      </c>
      <c r="BP62" s="93">
        <v>38</v>
      </c>
      <c r="BQ62" s="93">
        <v>440</v>
      </c>
      <c r="BR62" s="93">
        <v>160</v>
      </c>
      <c r="BS62" s="93">
        <v>87</v>
      </c>
      <c r="BT62" s="93">
        <v>76</v>
      </c>
      <c r="BU62" s="93">
        <v>210</v>
      </c>
      <c r="BV62" s="93">
        <v>190</v>
      </c>
      <c r="BW62" s="93">
        <v>1600</v>
      </c>
      <c r="BX62" s="93">
        <v>330</v>
      </c>
      <c r="BY62" s="93">
        <v>850</v>
      </c>
      <c r="BZ62" s="93">
        <v>320</v>
      </c>
      <c r="CA62" s="93">
        <v>540</v>
      </c>
      <c r="CB62" s="93">
        <v>250</v>
      </c>
      <c r="CC62" s="93">
        <v>440</v>
      </c>
      <c r="CD62" s="93">
        <v>200</v>
      </c>
      <c r="CE62" s="93">
        <v>370</v>
      </c>
      <c r="CF62" s="93">
        <v>77</v>
      </c>
      <c r="CG62" s="93">
        <v>180</v>
      </c>
      <c r="CH62" s="93">
        <v>110</v>
      </c>
      <c r="CI62" s="93">
        <v>620</v>
      </c>
      <c r="CJ62" s="93">
        <v>26</v>
      </c>
      <c r="CK62" s="93">
        <v>140</v>
      </c>
      <c r="CL62" s="93">
        <v>79</v>
      </c>
      <c r="CM62" s="93">
        <v>44</v>
      </c>
      <c r="CN62" s="93">
        <v>470</v>
      </c>
      <c r="CO62" s="93">
        <v>240</v>
      </c>
      <c r="CP62" s="93">
        <v>720</v>
      </c>
      <c r="CQ62" s="93"/>
      <c r="CR62" s="93"/>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row>
    <row r="63" spans="1:910" s="4" customFormat="1">
      <c r="A63" s="95"/>
      <c r="B63" s="8" t="s">
        <v>79</v>
      </c>
      <c r="C63" s="92" t="s">
        <v>63</v>
      </c>
      <c r="D63" s="93">
        <v>970</v>
      </c>
      <c r="E63" s="93">
        <v>1200</v>
      </c>
      <c r="F63" s="93">
        <v>360</v>
      </c>
      <c r="G63" s="93">
        <v>2200</v>
      </c>
      <c r="H63" s="93">
        <v>28000</v>
      </c>
      <c r="I63" s="93">
        <v>8600</v>
      </c>
      <c r="J63" s="93">
        <v>280</v>
      </c>
      <c r="K63" s="93">
        <v>4900</v>
      </c>
      <c r="L63" s="93">
        <v>1300</v>
      </c>
      <c r="M63" s="93">
        <v>2100</v>
      </c>
      <c r="N63" s="93">
        <v>3000</v>
      </c>
      <c r="O63" s="93">
        <v>4100</v>
      </c>
      <c r="P63" s="93">
        <v>4500</v>
      </c>
      <c r="Q63" s="93">
        <v>3300</v>
      </c>
      <c r="R63" s="93">
        <v>12000</v>
      </c>
      <c r="S63" s="93">
        <v>2800</v>
      </c>
      <c r="T63" s="93">
        <v>4500</v>
      </c>
      <c r="U63" s="93">
        <v>1600</v>
      </c>
      <c r="V63" s="93">
        <v>2200</v>
      </c>
      <c r="W63" s="93">
        <v>4300</v>
      </c>
      <c r="X63" s="93">
        <v>5600</v>
      </c>
      <c r="Y63" s="93">
        <v>74000</v>
      </c>
      <c r="Z63" s="93">
        <v>3600</v>
      </c>
      <c r="AA63" s="93">
        <v>6000</v>
      </c>
      <c r="AB63" s="93">
        <v>6800</v>
      </c>
      <c r="AC63" s="93">
        <v>5000</v>
      </c>
      <c r="AD63" s="93">
        <v>7900</v>
      </c>
      <c r="AE63" s="93">
        <v>5800</v>
      </c>
      <c r="AF63" s="93">
        <v>5100</v>
      </c>
      <c r="AG63" s="93">
        <v>13000</v>
      </c>
      <c r="AH63" s="93">
        <v>17000</v>
      </c>
      <c r="AI63" s="93">
        <v>42000</v>
      </c>
      <c r="AJ63" s="93">
        <v>8800</v>
      </c>
      <c r="AK63" s="93">
        <v>11000</v>
      </c>
      <c r="AL63" s="93">
        <v>20000</v>
      </c>
      <c r="AM63" s="93">
        <v>18000</v>
      </c>
      <c r="AN63" s="93">
        <v>5900</v>
      </c>
      <c r="AO63" s="93">
        <v>720</v>
      </c>
      <c r="AP63" s="93">
        <v>560</v>
      </c>
      <c r="AQ63" s="93">
        <v>2200</v>
      </c>
      <c r="AR63" s="93">
        <v>8700</v>
      </c>
      <c r="AS63" s="93">
        <v>7800</v>
      </c>
      <c r="AT63" s="93">
        <v>6000</v>
      </c>
      <c r="AU63" s="93">
        <v>3900</v>
      </c>
      <c r="AV63" s="93">
        <v>1200</v>
      </c>
      <c r="AW63" s="93">
        <v>2100</v>
      </c>
      <c r="AX63" s="93">
        <v>7000</v>
      </c>
      <c r="AY63" s="93">
        <v>11000</v>
      </c>
      <c r="AZ63" s="93">
        <v>9300</v>
      </c>
      <c r="BA63" s="93">
        <v>730</v>
      </c>
      <c r="BB63" s="93">
        <v>1900</v>
      </c>
      <c r="BC63" s="93">
        <v>860</v>
      </c>
      <c r="BD63" s="93">
        <v>420</v>
      </c>
      <c r="BE63" s="93">
        <v>95</v>
      </c>
      <c r="BF63" s="93">
        <v>900</v>
      </c>
      <c r="BG63" s="93">
        <v>1100</v>
      </c>
      <c r="BH63" s="93">
        <v>9600</v>
      </c>
      <c r="BI63" s="93">
        <v>460</v>
      </c>
      <c r="BJ63" s="93">
        <v>4900</v>
      </c>
      <c r="BK63" s="93">
        <v>2200</v>
      </c>
      <c r="BL63" s="93">
        <v>5000</v>
      </c>
      <c r="BM63" s="93">
        <v>6900</v>
      </c>
      <c r="BN63" s="93">
        <v>11000</v>
      </c>
      <c r="BO63" s="93">
        <v>1400</v>
      </c>
      <c r="BP63" s="93">
        <v>440</v>
      </c>
      <c r="BQ63" s="93">
        <v>17000</v>
      </c>
      <c r="BR63" s="93">
        <v>2300</v>
      </c>
      <c r="BS63" s="93">
        <v>1100</v>
      </c>
      <c r="BT63" s="93">
        <v>950</v>
      </c>
      <c r="BU63" s="93">
        <v>3100</v>
      </c>
      <c r="BV63" s="93">
        <v>3900</v>
      </c>
      <c r="BW63" s="93">
        <v>19000</v>
      </c>
      <c r="BX63" s="93">
        <v>4800</v>
      </c>
      <c r="BY63" s="93">
        <v>9500</v>
      </c>
      <c r="BZ63" s="93">
        <v>4900</v>
      </c>
      <c r="CA63" s="93">
        <v>5900</v>
      </c>
      <c r="CB63" s="93">
        <v>2400</v>
      </c>
      <c r="CC63" s="93">
        <v>5500</v>
      </c>
      <c r="CD63" s="93">
        <v>2500</v>
      </c>
      <c r="CE63" s="93">
        <v>4600</v>
      </c>
      <c r="CF63" s="93">
        <v>1000</v>
      </c>
      <c r="CG63" s="93">
        <v>1900</v>
      </c>
      <c r="CH63" s="93">
        <v>1200</v>
      </c>
      <c r="CI63" s="93">
        <v>7600</v>
      </c>
      <c r="CJ63" s="93">
        <v>310</v>
      </c>
      <c r="CK63" s="93">
        <v>1400</v>
      </c>
      <c r="CL63" s="93">
        <v>860</v>
      </c>
      <c r="CM63" s="93">
        <v>440</v>
      </c>
      <c r="CN63" s="93">
        <v>5100</v>
      </c>
      <c r="CO63" s="93">
        <v>2500</v>
      </c>
      <c r="CP63" s="93">
        <v>7800</v>
      </c>
      <c r="CQ63" s="93"/>
      <c r="CR63" s="93"/>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row>
    <row r="64" spans="1:910" s="4" customFormat="1">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row>
    <row r="65" spans="1:910" s="4" customFormat="1">
      <c r="A65" s="95" t="s">
        <v>81</v>
      </c>
      <c r="B65" s="8" t="s">
        <v>82</v>
      </c>
      <c r="C65" s="92" t="s">
        <v>63</v>
      </c>
      <c r="D65" s="83" t="s">
        <v>191</v>
      </c>
      <c r="E65" s="83" t="s">
        <v>191</v>
      </c>
      <c r="F65" s="83" t="s">
        <v>191</v>
      </c>
      <c r="G65" s="83" t="s">
        <v>191</v>
      </c>
      <c r="H65" s="83">
        <v>8.6999999999999993</v>
      </c>
      <c r="I65" s="83" t="s">
        <v>191</v>
      </c>
      <c r="J65" s="83" t="s">
        <v>191</v>
      </c>
      <c r="K65" s="83" t="s">
        <v>191</v>
      </c>
      <c r="L65" s="83" t="s">
        <v>191</v>
      </c>
      <c r="M65" s="83" t="s">
        <v>191</v>
      </c>
      <c r="N65" s="83" t="s">
        <v>191</v>
      </c>
      <c r="O65" s="83" t="s">
        <v>191</v>
      </c>
      <c r="P65" s="83" t="s">
        <v>191</v>
      </c>
      <c r="Q65" s="83" t="s">
        <v>191</v>
      </c>
      <c r="R65" s="83">
        <v>1.9</v>
      </c>
      <c r="S65" s="83" t="s">
        <v>191</v>
      </c>
      <c r="T65" s="83" t="s">
        <v>191</v>
      </c>
      <c r="U65" s="83" t="s">
        <v>191</v>
      </c>
      <c r="V65" s="83" t="s">
        <v>191</v>
      </c>
      <c r="W65" s="83" t="s">
        <v>191</v>
      </c>
      <c r="X65" s="83" t="s">
        <v>191</v>
      </c>
      <c r="Y65" s="83" t="s">
        <v>191</v>
      </c>
      <c r="Z65" s="83" t="s">
        <v>191</v>
      </c>
      <c r="AA65" s="83" t="s">
        <v>191</v>
      </c>
      <c r="AB65" s="83">
        <v>2.2000000000000002</v>
      </c>
      <c r="AC65" s="83" t="s">
        <v>191</v>
      </c>
      <c r="AD65" s="83" t="s">
        <v>191</v>
      </c>
      <c r="AE65" s="83" t="s">
        <v>191</v>
      </c>
      <c r="AF65" s="83">
        <v>2.4</v>
      </c>
      <c r="AG65" s="83">
        <v>17</v>
      </c>
      <c r="AH65" s="83">
        <v>8.5</v>
      </c>
      <c r="AI65" s="83">
        <v>1.2</v>
      </c>
      <c r="AJ65" s="83" t="s">
        <v>191</v>
      </c>
      <c r="AK65" s="83" t="s">
        <v>191</v>
      </c>
      <c r="AL65" s="83" t="s">
        <v>191</v>
      </c>
      <c r="AM65" s="83">
        <v>26</v>
      </c>
      <c r="AN65" s="83" t="s">
        <v>191</v>
      </c>
      <c r="AO65" s="83" t="s">
        <v>191</v>
      </c>
      <c r="AP65" s="83" t="s">
        <v>191</v>
      </c>
      <c r="AQ65" s="83" t="s">
        <v>191</v>
      </c>
      <c r="AR65" s="83">
        <v>1</v>
      </c>
      <c r="AS65" s="83" t="s">
        <v>191</v>
      </c>
      <c r="AT65" s="83" t="s">
        <v>191</v>
      </c>
      <c r="AU65" s="83" t="s">
        <v>191</v>
      </c>
      <c r="AV65" s="83" t="s">
        <v>191</v>
      </c>
      <c r="AW65" s="83" t="s">
        <v>191</v>
      </c>
      <c r="AX65" s="83">
        <v>1.2</v>
      </c>
      <c r="AY65" s="83">
        <v>4.8999999999999995</v>
      </c>
      <c r="AZ65" s="83">
        <v>8.3000000000000007</v>
      </c>
      <c r="BA65" s="83">
        <v>6.8999999999999995</v>
      </c>
      <c r="BB65" s="83" t="s">
        <v>191</v>
      </c>
      <c r="BC65" s="83">
        <v>3.4</v>
      </c>
      <c r="BD65" s="83" t="s">
        <v>191</v>
      </c>
      <c r="BE65" s="83">
        <v>1</v>
      </c>
      <c r="BF65" s="83" t="s">
        <v>191</v>
      </c>
      <c r="BG65" s="83" t="s">
        <v>191</v>
      </c>
      <c r="BH65" s="83" t="s">
        <v>191</v>
      </c>
      <c r="BI65" s="83" t="s">
        <v>191</v>
      </c>
      <c r="BJ65" s="83">
        <v>1.5</v>
      </c>
      <c r="BK65" s="83" t="s">
        <v>191</v>
      </c>
      <c r="BL65" s="83">
        <v>1.5</v>
      </c>
      <c r="BM65" s="83">
        <v>3</v>
      </c>
      <c r="BN65" s="83" t="s">
        <v>191</v>
      </c>
      <c r="BO65" s="83" t="s">
        <v>191</v>
      </c>
      <c r="BP65" s="83" t="s">
        <v>191</v>
      </c>
      <c r="BQ65" s="83">
        <v>5.5</v>
      </c>
      <c r="BR65" s="83" t="s">
        <v>191</v>
      </c>
      <c r="BS65" s="83" t="s">
        <v>191</v>
      </c>
      <c r="BT65" s="83" t="s">
        <v>191</v>
      </c>
      <c r="BU65" s="83">
        <v>2.1</v>
      </c>
      <c r="BV65" s="83">
        <v>17</v>
      </c>
      <c r="BW65" s="83" t="s">
        <v>191</v>
      </c>
      <c r="BX65" s="83">
        <v>4.7</v>
      </c>
      <c r="BY65" s="83" t="s">
        <v>191</v>
      </c>
      <c r="BZ65" s="83">
        <v>1.5</v>
      </c>
      <c r="CA65" s="83" t="s">
        <v>191</v>
      </c>
      <c r="CB65" s="83" t="s">
        <v>191</v>
      </c>
      <c r="CC65" s="83">
        <v>3.8</v>
      </c>
      <c r="CD65" s="83" t="s">
        <v>191</v>
      </c>
      <c r="CE65" s="83">
        <v>3.2</v>
      </c>
      <c r="CF65" s="83" t="s">
        <v>191</v>
      </c>
      <c r="CG65" s="83" t="s">
        <v>191</v>
      </c>
      <c r="CH65" s="83" t="s">
        <v>191</v>
      </c>
      <c r="CI65" s="83" t="s">
        <v>191</v>
      </c>
      <c r="CJ65" s="83" t="s">
        <v>191</v>
      </c>
      <c r="CK65" s="83" t="s">
        <v>191</v>
      </c>
      <c r="CL65" s="83" t="s">
        <v>191</v>
      </c>
      <c r="CM65" s="83" t="s">
        <v>191</v>
      </c>
      <c r="CN65" s="83">
        <v>1.2</v>
      </c>
      <c r="CO65" s="83" t="s">
        <v>191</v>
      </c>
      <c r="CP65" s="83">
        <v>1.2</v>
      </c>
      <c r="CQ65" s="83"/>
      <c r="CR65" s="83"/>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row>
    <row r="66" spans="1:910" s="4" customFormat="1">
      <c r="A66" s="95"/>
      <c r="B66" s="8" t="s">
        <v>83</v>
      </c>
      <c r="C66" s="92" t="s">
        <v>63</v>
      </c>
      <c r="D66" s="83" t="s">
        <v>191</v>
      </c>
      <c r="E66" s="83" t="s">
        <v>191</v>
      </c>
      <c r="F66" s="83" t="s">
        <v>191</v>
      </c>
      <c r="G66" s="83" t="s">
        <v>191</v>
      </c>
      <c r="H66" s="83">
        <v>47</v>
      </c>
      <c r="I66" s="83" t="s">
        <v>191</v>
      </c>
      <c r="J66" s="83" t="s">
        <v>191</v>
      </c>
      <c r="K66" s="83" t="s">
        <v>191</v>
      </c>
      <c r="L66" s="83" t="s">
        <v>191</v>
      </c>
      <c r="M66" s="83" t="s">
        <v>191</v>
      </c>
      <c r="N66" s="83" t="s">
        <v>191</v>
      </c>
      <c r="O66" s="83">
        <v>1.6</v>
      </c>
      <c r="P66" s="83" t="s">
        <v>191</v>
      </c>
      <c r="Q66" s="83">
        <v>1</v>
      </c>
      <c r="R66" s="83">
        <v>4.2</v>
      </c>
      <c r="S66" s="83">
        <v>2.2000000000000002</v>
      </c>
      <c r="T66" s="83" t="s">
        <v>191</v>
      </c>
      <c r="U66" s="83" t="s">
        <v>191</v>
      </c>
      <c r="V66" s="83" t="s">
        <v>191</v>
      </c>
      <c r="W66" s="83" t="s">
        <v>191</v>
      </c>
      <c r="X66" s="83">
        <v>1.3</v>
      </c>
      <c r="Y66" s="83" t="s">
        <v>191</v>
      </c>
      <c r="Z66" s="83">
        <v>1</v>
      </c>
      <c r="AA66" s="83">
        <v>1.3</v>
      </c>
      <c r="AB66" s="83">
        <v>4.8999999999999995</v>
      </c>
      <c r="AC66" s="83">
        <v>4.1000000000000005</v>
      </c>
      <c r="AD66" s="83">
        <v>1</v>
      </c>
      <c r="AE66" s="83">
        <v>1.1000000000000001</v>
      </c>
      <c r="AF66" s="83">
        <v>5.3</v>
      </c>
      <c r="AG66" s="83">
        <v>38</v>
      </c>
      <c r="AH66" s="83">
        <v>18</v>
      </c>
      <c r="AI66" s="83">
        <v>2.9</v>
      </c>
      <c r="AJ66" s="83">
        <v>1.9</v>
      </c>
      <c r="AK66" s="83">
        <v>2</v>
      </c>
      <c r="AL66" s="83">
        <v>2.6</v>
      </c>
      <c r="AM66" s="83">
        <v>43</v>
      </c>
      <c r="AN66" s="83">
        <v>1.7</v>
      </c>
      <c r="AO66" s="83" t="s">
        <v>191</v>
      </c>
      <c r="AP66" s="83" t="s">
        <v>191</v>
      </c>
      <c r="AQ66" s="83" t="s">
        <v>191</v>
      </c>
      <c r="AR66" s="83">
        <v>2</v>
      </c>
      <c r="AS66" s="83">
        <v>1.3</v>
      </c>
      <c r="AT66" s="83" t="s">
        <v>191</v>
      </c>
      <c r="AU66" s="83">
        <v>1.6</v>
      </c>
      <c r="AV66" s="83" t="s">
        <v>191</v>
      </c>
      <c r="AW66" s="83">
        <v>1.2</v>
      </c>
      <c r="AX66" s="83">
        <v>3.2</v>
      </c>
      <c r="AY66" s="83">
        <v>12</v>
      </c>
      <c r="AZ66" s="83">
        <v>9.7000000000000011</v>
      </c>
      <c r="BA66" s="83">
        <v>5</v>
      </c>
      <c r="BB66" s="83" t="s">
        <v>191</v>
      </c>
      <c r="BC66" s="83">
        <v>1.7</v>
      </c>
      <c r="BD66" s="83" t="s">
        <v>191</v>
      </c>
      <c r="BE66" s="83" t="s">
        <v>191</v>
      </c>
      <c r="BF66" s="83" t="s">
        <v>191</v>
      </c>
      <c r="BG66" s="83" t="s">
        <v>191</v>
      </c>
      <c r="BH66" s="83" t="s">
        <v>191</v>
      </c>
      <c r="BI66" s="83" t="s">
        <v>191</v>
      </c>
      <c r="BJ66" s="83">
        <v>2.5</v>
      </c>
      <c r="BK66" s="83" t="s">
        <v>191</v>
      </c>
      <c r="BL66" s="83">
        <v>2.8</v>
      </c>
      <c r="BM66" s="83">
        <v>5.2</v>
      </c>
      <c r="BN66" s="83" t="s">
        <v>191</v>
      </c>
      <c r="BO66" s="83">
        <v>1.2</v>
      </c>
      <c r="BP66" s="83" t="s">
        <v>191</v>
      </c>
      <c r="BQ66" s="83">
        <v>13</v>
      </c>
      <c r="BR66" s="83" t="s">
        <v>191</v>
      </c>
      <c r="BS66" s="83" t="s">
        <v>191</v>
      </c>
      <c r="BT66" s="83" t="s">
        <v>191</v>
      </c>
      <c r="BU66" s="83">
        <v>4</v>
      </c>
      <c r="BV66" s="83">
        <v>21</v>
      </c>
      <c r="BW66" s="83" t="s">
        <v>191</v>
      </c>
      <c r="BX66" s="83">
        <v>14</v>
      </c>
      <c r="BY66" s="83" t="s">
        <v>191</v>
      </c>
      <c r="BZ66" s="83">
        <v>3.7</v>
      </c>
      <c r="CA66" s="83" t="s">
        <v>191</v>
      </c>
      <c r="CB66" s="83" t="s">
        <v>191</v>
      </c>
      <c r="CC66" s="83">
        <v>6.5</v>
      </c>
      <c r="CD66" s="83">
        <v>2.1</v>
      </c>
      <c r="CE66" s="83">
        <v>5.4</v>
      </c>
      <c r="CF66" s="83" t="s">
        <v>191</v>
      </c>
      <c r="CG66" s="83" t="s">
        <v>191</v>
      </c>
      <c r="CH66" s="83" t="s">
        <v>191</v>
      </c>
      <c r="CI66" s="83" t="s">
        <v>191</v>
      </c>
      <c r="CJ66" s="83">
        <v>1.1000000000000001</v>
      </c>
      <c r="CK66" s="83" t="s">
        <v>191</v>
      </c>
      <c r="CL66" s="83" t="s">
        <v>191</v>
      </c>
      <c r="CM66" s="83" t="s">
        <v>191</v>
      </c>
      <c r="CN66" s="83">
        <v>1.1000000000000001</v>
      </c>
      <c r="CO66" s="83" t="s">
        <v>191</v>
      </c>
      <c r="CP66" s="83">
        <v>1.2</v>
      </c>
      <c r="CQ66" s="83"/>
      <c r="CR66" s="83"/>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row>
    <row r="67" spans="1:910" s="4" customFormat="1">
      <c r="A67" s="95"/>
      <c r="B67" s="8" t="s">
        <v>84</v>
      </c>
      <c r="C67" s="92" t="s">
        <v>63</v>
      </c>
      <c r="D67" s="83" t="s">
        <v>191</v>
      </c>
      <c r="E67" s="83" t="s">
        <v>191</v>
      </c>
      <c r="F67" s="83" t="s">
        <v>191</v>
      </c>
      <c r="G67" s="83" t="s">
        <v>191</v>
      </c>
      <c r="H67" s="83">
        <v>52</v>
      </c>
      <c r="I67" s="83" t="s">
        <v>191</v>
      </c>
      <c r="J67" s="83" t="s">
        <v>191</v>
      </c>
      <c r="K67" s="83" t="s">
        <v>191</v>
      </c>
      <c r="L67" s="83" t="s">
        <v>191</v>
      </c>
      <c r="M67" s="83" t="s">
        <v>191</v>
      </c>
      <c r="N67" s="83" t="s">
        <v>191</v>
      </c>
      <c r="O67" s="83">
        <v>2.9</v>
      </c>
      <c r="P67" s="83">
        <v>1.2</v>
      </c>
      <c r="Q67" s="83">
        <v>1.2</v>
      </c>
      <c r="R67" s="83">
        <v>6.5</v>
      </c>
      <c r="S67" s="83">
        <v>3.9</v>
      </c>
      <c r="T67" s="83">
        <v>3.1</v>
      </c>
      <c r="U67" s="83">
        <v>1.3</v>
      </c>
      <c r="V67" s="83" t="s">
        <v>191</v>
      </c>
      <c r="W67" s="83">
        <v>2.5</v>
      </c>
      <c r="X67" s="83">
        <v>2.1</v>
      </c>
      <c r="Y67" s="83" t="s">
        <v>191</v>
      </c>
      <c r="Z67" s="83">
        <v>2.2000000000000002</v>
      </c>
      <c r="AA67" s="83">
        <v>2.7</v>
      </c>
      <c r="AB67" s="83">
        <v>7.5</v>
      </c>
      <c r="AC67" s="83">
        <v>5.8</v>
      </c>
      <c r="AD67" s="83">
        <v>1.2</v>
      </c>
      <c r="AE67" s="83">
        <v>2</v>
      </c>
      <c r="AF67" s="83">
        <v>8.4</v>
      </c>
      <c r="AG67" s="83">
        <v>32</v>
      </c>
      <c r="AH67" s="83">
        <v>22</v>
      </c>
      <c r="AI67" s="83">
        <v>6.2</v>
      </c>
      <c r="AJ67" s="83">
        <v>3.4</v>
      </c>
      <c r="AK67" s="83">
        <v>4.7</v>
      </c>
      <c r="AL67" s="83">
        <v>5</v>
      </c>
      <c r="AM67" s="83">
        <v>50</v>
      </c>
      <c r="AN67" s="83">
        <v>3</v>
      </c>
      <c r="AO67" s="83">
        <v>1.1000000000000001</v>
      </c>
      <c r="AP67" s="83" t="s">
        <v>191</v>
      </c>
      <c r="AQ67" s="83">
        <v>1.1000000000000001</v>
      </c>
      <c r="AR67" s="83">
        <v>3</v>
      </c>
      <c r="AS67" s="83">
        <v>1.7</v>
      </c>
      <c r="AT67" s="83" t="s">
        <v>191</v>
      </c>
      <c r="AU67" s="83">
        <v>2.5</v>
      </c>
      <c r="AV67" s="83" t="s">
        <v>191</v>
      </c>
      <c r="AW67" s="83">
        <v>1.8</v>
      </c>
      <c r="AX67" s="83">
        <v>5.2</v>
      </c>
      <c r="AY67" s="83">
        <v>17</v>
      </c>
      <c r="AZ67" s="83">
        <v>9.4</v>
      </c>
      <c r="BA67" s="83" t="s">
        <v>191</v>
      </c>
      <c r="BB67" s="83">
        <v>1.7</v>
      </c>
      <c r="BC67" s="83" t="s">
        <v>191</v>
      </c>
      <c r="BD67" s="83" t="s">
        <v>191</v>
      </c>
      <c r="BE67" s="83" t="s">
        <v>191</v>
      </c>
      <c r="BF67" s="83">
        <v>1</v>
      </c>
      <c r="BG67" s="83" t="s">
        <v>191</v>
      </c>
      <c r="BH67" s="83" t="s">
        <v>191</v>
      </c>
      <c r="BI67" s="83" t="s">
        <v>191</v>
      </c>
      <c r="BJ67" s="83">
        <v>4.8999999999999995</v>
      </c>
      <c r="BK67" s="83">
        <v>1.7</v>
      </c>
      <c r="BL67" s="83">
        <v>5.7</v>
      </c>
      <c r="BM67" s="83">
        <v>10</v>
      </c>
      <c r="BN67" s="83" t="s">
        <v>191</v>
      </c>
      <c r="BO67" s="83">
        <v>1.4</v>
      </c>
      <c r="BP67" s="83" t="s">
        <v>191</v>
      </c>
      <c r="BQ67" s="83">
        <v>16</v>
      </c>
      <c r="BR67" s="83">
        <v>1.5</v>
      </c>
      <c r="BS67" s="83">
        <v>1.1000000000000001</v>
      </c>
      <c r="BT67" s="83" t="s">
        <v>191</v>
      </c>
      <c r="BU67" s="83">
        <v>4.8</v>
      </c>
      <c r="BV67" s="83">
        <v>36</v>
      </c>
      <c r="BW67" s="83" t="s">
        <v>191</v>
      </c>
      <c r="BX67" s="83">
        <v>6.3</v>
      </c>
      <c r="BY67" s="83" t="s">
        <v>191</v>
      </c>
      <c r="BZ67" s="83">
        <v>5.8999999999999995</v>
      </c>
      <c r="CA67" s="83">
        <v>1</v>
      </c>
      <c r="CB67" s="83">
        <v>1.9</v>
      </c>
      <c r="CC67" s="83">
        <v>8.6999999999999993</v>
      </c>
      <c r="CD67" s="83">
        <v>2.2000000000000002</v>
      </c>
      <c r="CE67" s="83">
        <v>7.8</v>
      </c>
      <c r="CF67" s="83" t="s">
        <v>191</v>
      </c>
      <c r="CG67" s="83" t="s">
        <v>191</v>
      </c>
      <c r="CH67" s="83" t="s">
        <v>191</v>
      </c>
      <c r="CI67" s="83" t="s">
        <v>191</v>
      </c>
      <c r="CJ67" s="83">
        <v>5.5</v>
      </c>
      <c r="CK67" s="83" t="s">
        <v>191</v>
      </c>
      <c r="CL67" s="83" t="s">
        <v>191</v>
      </c>
      <c r="CM67" s="83" t="s">
        <v>191</v>
      </c>
      <c r="CN67" s="83">
        <v>1.6</v>
      </c>
      <c r="CO67" s="83" t="s">
        <v>191</v>
      </c>
      <c r="CP67" s="83">
        <v>1.9</v>
      </c>
      <c r="CQ67" s="83"/>
      <c r="CR67" s="83"/>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row>
    <row r="68" spans="1:910" s="4" customFormat="1">
      <c r="A68" s="95"/>
      <c r="B68" s="8" t="s">
        <v>85</v>
      </c>
      <c r="C68" s="92" t="s">
        <v>63</v>
      </c>
      <c r="D68" s="83" t="s">
        <v>191</v>
      </c>
      <c r="E68" s="83" t="s">
        <v>191</v>
      </c>
      <c r="F68" s="83" t="s">
        <v>191</v>
      </c>
      <c r="G68" s="83" t="s">
        <v>191</v>
      </c>
      <c r="H68" s="83">
        <v>35</v>
      </c>
      <c r="I68" s="83" t="s">
        <v>191</v>
      </c>
      <c r="J68" s="83" t="s">
        <v>191</v>
      </c>
      <c r="K68" s="83" t="s">
        <v>191</v>
      </c>
      <c r="L68" s="83" t="s">
        <v>191</v>
      </c>
      <c r="M68" s="83" t="s">
        <v>191</v>
      </c>
      <c r="N68" s="83" t="s">
        <v>191</v>
      </c>
      <c r="O68" s="83">
        <v>2.9</v>
      </c>
      <c r="P68" s="83">
        <v>1</v>
      </c>
      <c r="Q68" s="83" t="s">
        <v>191</v>
      </c>
      <c r="R68" s="83">
        <v>3.8</v>
      </c>
      <c r="S68" s="83">
        <v>3.2</v>
      </c>
      <c r="T68" s="83">
        <v>2.2000000000000002</v>
      </c>
      <c r="U68" s="83" t="s">
        <v>191</v>
      </c>
      <c r="V68" s="83" t="s">
        <v>191</v>
      </c>
      <c r="W68" s="83">
        <v>2.1</v>
      </c>
      <c r="X68" s="83">
        <v>2.1</v>
      </c>
      <c r="Y68" s="83" t="s">
        <v>191</v>
      </c>
      <c r="Z68" s="83">
        <v>1.8</v>
      </c>
      <c r="AA68" s="83">
        <v>2.7</v>
      </c>
      <c r="AB68" s="83">
        <v>4.3</v>
      </c>
      <c r="AC68" s="83">
        <v>4.3</v>
      </c>
      <c r="AD68" s="83">
        <v>1.2</v>
      </c>
      <c r="AE68" s="83">
        <v>1.3</v>
      </c>
      <c r="AF68" s="83">
        <v>6.1000000000000005</v>
      </c>
      <c r="AG68" s="83">
        <v>25</v>
      </c>
      <c r="AH68" s="83">
        <v>21</v>
      </c>
      <c r="AI68" s="83">
        <v>3.4</v>
      </c>
      <c r="AJ68" s="83">
        <v>3.4</v>
      </c>
      <c r="AK68" s="83">
        <v>4.1000000000000005</v>
      </c>
      <c r="AL68" s="83">
        <v>4</v>
      </c>
      <c r="AM68" s="83">
        <v>45</v>
      </c>
      <c r="AN68" s="83">
        <v>1.7</v>
      </c>
      <c r="AO68" s="83" t="s">
        <v>191</v>
      </c>
      <c r="AP68" s="83" t="s">
        <v>191</v>
      </c>
      <c r="AQ68" s="83">
        <v>1.1000000000000001</v>
      </c>
      <c r="AR68" s="83">
        <v>2.5</v>
      </c>
      <c r="AS68" s="83">
        <v>1.7</v>
      </c>
      <c r="AT68" s="83" t="s">
        <v>191</v>
      </c>
      <c r="AU68" s="83">
        <v>2.1</v>
      </c>
      <c r="AV68" s="83" t="s">
        <v>191</v>
      </c>
      <c r="AW68" s="83">
        <v>1.3</v>
      </c>
      <c r="AX68" s="83">
        <v>4.3</v>
      </c>
      <c r="AY68" s="83">
        <v>30</v>
      </c>
      <c r="AZ68" s="83">
        <v>15</v>
      </c>
      <c r="BA68" s="83" t="s">
        <v>191</v>
      </c>
      <c r="BB68" s="83">
        <v>1.7</v>
      </c>
      <c r="BC68" s="83" t="s">
        <v>191</v>
      </c>
      <c r="BD68" s="83" t="s">
        <v>191</v>
      </c>
      <c r="BE68" s="83" t="s">
        <v>191</v>
      </c>
      <c r="BF68" s="83">
        <v>1</v>
      </c>
      <c r="BG68" s="83" t="s">
        <v>191</v>
      </c>
      <c r="BH68" s="83" t="s">
        <v>191</v>
      </c>
      <c r="BI68" s="83" t="s">
        <v>191</v>
      </c>
      <c r="BJ68" s="83">
        <v>4.3</v>
      </c>
      <c r="BK68" s="83">
        <v>2.1</v>
      </c>
      <c r="BL68" s="83">
        <v>5.2</v>
      </c>
      <c r="BM68" s="83">
        <v>7.1000000000000005</v>
      </c>
      <c r="BN68" s="83" t="s">
        <v>191</v>
      </c>
      <c r="BO68" s="83" t="s">
        <v>191</v>
      </c>
      <c r="BP68" s="83" t="s">
        <v>191</v>
      </c>
      <c r="BQ68" s="83">
        <v>11</v>
      </c>
      <c r="BR68" s="83">
        <v>1.3</v>
      </c>
      <c r="BS68" s="83" t="s">
        <v>191</v>
      </c>
      <c r="BT68" s="83" t="s">
        <v>191</v>
      </c>
      <c r="BU68" s="83">
        <v>5.6</v>
      </c>
      <c r="BV68" s="83">
        <v>27</v>
      </c>
      <c r="BW68" s="83" t="s">
        <v>191</v>
      </c>
      <c r="BX68" s="83">
        <v>9.4</v>
      </c>
      <c r="BY68" s="83" t="s">
        <v>191</v>
      </c>
      <c r="BZ68" s="83">
        <v>5.5</v>
      </c>
      <c r="CA68" s="83">
        <v>1.2</v>
      </c>
      <c r="CB68" s="83">
        <v>2</v>
      </c>
      <c r="CC68" s="83">
        <v>9.5</v>
      </c>
      <c r="CD68" s="83">
        <v>3.1</v>
      </c>
      <c r="CE68" s="83">
        <v>6.8999999999999995</v>
      </c>
      <c r="CF68" s="83" t="s">
        <v>191</v>
      </c>
      <c r="CG68" s="83" t="s">
        <v>191</v>
      </c>
      <c r="CH68" s="83" t="s">
        <v>191</v>
      </c>
      <c r="CI68" s="83" t="s">
        <v>191</v>
      </c>
      <c r="CJ68" s="83">
        <v>7.7</v>
      </c>
      <c r="CK68" s="83" t="s">
        <v>191</v>
      </c>
      <c r="CL68" s="83" t="s">
        <v>191</v>
      </c>
      <c r="CM68" s="83" t="s">
        <v>191</v>
      </c>
      <c r="CN68" s="83">
        <v>1.2</v>
      </c>
      <c r="CO68" s="83" t="s">
        <v>191</v>
      </c>
      <c r="CP68" s="83">
        <v>1.4</v>
      </c>
      <c r="CQ68" s="83"/>
      <c r="CR68" s="83"/>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row>
    <row r="69" spans="1:910" s="4" customFormat="1">
      <c r="A69" s="95"/>
      <c r="B69" s="8" t="s">
        <v>86</v>
      </c>
      <c r="C69" s="92" t="s">
        <v>63</v>
      </c>
      <c r="D69" s="83" t="s">
        <v>191</v>
      </c>
      <c r="E69" s="83" t="s">
        <v>191</v>
      </c>
      <c r="F69" s="83" t="s">
        <v>191</v>
      </c>
      <c r="G69" s="83" t="s">
        <v>191</v>
      </c>
      <c r="H69" s="83">
        <v>39</v>
      </c>
      <c r="I69" s="83" t="s">
        <v>191</v>
      </c>
      <c r="J69" s="83" t="s">
        <v>191</v>
      </c>
      <c r="K69" s="83" t="s">
        <v>191</v>
      </c>
      <c r="L69" s="83" t="s">
        <v>191</v>
      </c>
      <c r="M69" s="83" t="s">
        <v>191</v>
      </c>
      <c r="N69" s="83" t="s">
        <v>191</v>
      </c>
      <c r="O69" s="83">
        <v>4.8</v>
      </c>
      <c r="P69" s="83">
        <v>1.8</v>
      </c>
      <c r="Q69" s="83">
        <v>3.3</v>
      </c>
      <c r="R69" s="83">
        <v>14</v>
      </c>
      <c r="S69" s="83">
        <v>9</v>
      </c>
      <c r="T69" s="83">
        <v>11</v>
      </c>
      <c r="U69" s="83">
        <v>5.3</v>
      </c>
      <c r="V69" s="83">
        <v>1.8</v>
      </c>
      <c r="W69" s="83">
        <v>11</v>
      </c>
      <c r="X69" s="83">
        <v>4.1000000000000005</v>
      </c>
      <c r="Y69" s="83" t="s">
        <v>191</v>
      </c>
      <c r="Z69" s="83">
        <v>6.3</v>
      </c>
      <c r="AA69" s="83">
        <v>7.7</v>
      </c>
      <c r="AB69" s="83">
        <v>11</v>
      </c>
      <c r="AC69" s="83">
        <v>11</v>
      </c>
      <c r="AD69" s="83">
        <v>2.4</v>
      </c>
      <c r="AE69" s="83">
        <v>5.7</v>
      </c>
      <c r="AF69" s="83">
        <v>20</v>
      </c>
      <c r="AG69" s="83">
        <v>38</v>
      </c>
      <c r="AH69" s="83">
        <v>47</v>
      </c>
      <c r="AI69" s="83">
        <v>8.4</v>
      </c>
      <c r="AJ69" s="83">
        <v>10</v>
      </c>
      <c r="AK69" s="83">
        <v>7.2</v>
      </c>
      <c r="AL69" s="83">
        <v>5.6</v>
      </c>
      <c r="AM69" s="83">
        <v>71</v>
      </c>
      <c r="AN69" s="83">
        <v>3.7</v>
      </c>
      <c r="AO69" s="83">
        <v>1.8</v>
      </c>
      <c r="AP69" s="83" t="s">
        <v>191</v>
      </c>
      <c r="AQ69" s="83">
        <v>2.8</v>
      </c>
      <c r="AR69" s="83">
        <v>6.8</v>
      </c>
      <c r="AS69" s="83">
        <v>2.2000000000000002</v>
      </c>
      <c r="AT69" s="83" t="s">
        <v>191</v>
      </c>
      <c r="AU69" s="83">
        <v>3.8</v>
      </c>
      <c r="AV69" s="83">
        <v>1.3</v>
      </c>
      <c r="AW69" s="83">
        <v>1.5</v>
      </c>
      <c r="AX69" s="83">
        <v>4.8</v>
      </c>
      <c r="AY69" s="83">
        <v>24</v>
      </c>
      <c r="AZ69" s="83">
        <v>25</v>
      </c>
      <c r="BA69" s="83" t="s">
        <v>191</v>
      </c>
      <c r="BB69" s="83">
        <v>4.8</v>
      </c>
      <c r="BC69" s="83" t="s">
        <v>191</v>
      </c>
      <c r="BD69" s="83">
        <v>3</v>
      </c>
      <c r="BE69" s="83" t="s">
        <v>191</v>
      </c>
      <c r="BF69" s="83">
        <v>2</v>
      </c>
      <c r="BG69" s="83">
        <v>1.3</v>
      </c>
      <c r="BH69" s="83">
        <v>1.5</v>
      </c>
      <c r="BI69" s="83" t="s">
        <v>191</v>
      </c>
      <c r="BJ69" s="83">
        <v>6.5</v>
      </c>
      <c r="BK69" s="83">
        <v>3.9</v>
      </c>
      <c r="BL69" s="83">
        <v>9.2999999999999989</v>
      </c>
      <c r="BM69" s="83">
        <v>14</v>
      </c>
      <c r="BN69" s="83" t="s">
        <v>191</v>
      </c>
      <c r="BO69" s="83">
        <v>1.2</v>
      </c>
      <c r="BP69" s="83">
        <v>2.4</v>
      </c>
      <c r="BQ69" s="83">
        <v>19</v>
      </c>
      <c r="BR69" s="83">
        <v>6.2</v>
      </c>
      <c r="BS69" s="83">
        <v>1.7</v>
      </c>
      <c r="BT69" s="83">
        <v>2.2999999999999998</v>
      </c>
      <c r="BU69" s="83">
        <v>12</v>
      </c>
      <c r="BV69" s="83">
        <v>52</v>
      </c>
      <c r="BW69" s="83">
        <v>1.1000000000000001</v>
      </c>
      <c r="BX69" s="83">
        <v>14</v>
      </c>
      <c r="BY69" s="83">
        <v>2.8</v>
      </c>
      <c r="BZ69" s="83">
        <v>12</v>
      </c>
      <c r="CA69" s="83">
        <v>4.2</v>
      </c>
      <c r="CB69" s="83">
        <v>3.5</v>
      </c>
      <c r="CC69" s="83">
        <v>13</v>
      </c>
      <c r="CD69" s="83">
        <v>4.5999999999999996</v>
      </c>
      <c r="CE69" s="83">
        <v>10</v>
      </c>
      <c r="CF69" s="83" t="s">
        <v>191</v>
      </c>
      <c r="CG69" s="83">
        <v>2.2000000000000002</v>
      </c>
      <c r="CH69" s="83">
        <v>1.1000000000000001</v>
      </c>
      <c r="CI69" s="83">
        <v>2.1</v>
      </c>
      <c r="CJ69" s="83">
        <v>8.9</v>
      </c>
      <c r="CK69" s="83" t="s">
        <v>191</v>
      </c>
      <c r="CL69" s="83" t="s">
        <v>191</v>
      </c>
      <c r="CM69" s="83" t="s">
        <v>191</v>
      </c>
      <c r="CN69" s="83">
        <v>2.2999999999999998</v>
      </c>
      <c r="CO69" s="83">
        <v>2</v>
      </c>
      <c r="CP69" s="83">
        <v>2.9</v>
      </c>
      <c r="CQ69" s="83"/>
      <c r="CR69" s="83"/>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row>
    <row r="70" spans="1:910" s="4" customFormat="1">
      <c r="A70" s="95"/>
      <c r="B70" s="8" t="s">
        <v>87</v>
      </c>
      <c r="C70" s="92" t="s">
        <v>63</v>
      </c>
      <c r="D70" s="83" t="s">
        <v>191</v>
      </c>
      <c r="E70" s="83" t="s">
        <v>191</v>
      </c>
      <c r="F70" s="83" t="s">
        <v>191</v>
      </c>
      <c r="G70" s="83" t="s">
        <v>191</v>
      </c>
      <c r="H70" s="83">
        <v>40</v>
      </c>
      <c r="I70" s="83">
        <v>1.4</v>
      </c>
      <c r="J70" s="83" t="s">
        <v>191</v>
      </c>
      <c r="K70" s="83" t="s">
        <v>191</v>
      </c>
      <c r="L70" s="83">
        <v>1</v>
      </c>
      <c r="M70" s="83" t="s">
        <v>191</v>
      </c>
      <c r="N70" s="83" t="s">
        <v>191</v>
      </c>
      <c r="O70" s="83">
        <v>4.5999999999999996</v>
      </c>
      <c r="P70" s="83">
        <v>2</v>
      </c>
      <c r="Q70" s="83">
        <v>3.8</v>
      </c>
      <c r="R70" s="83">
        <v>16</v>
      </c>
      <c r="S70" s="83">
        <v>9.1</v>
      </c>
      <c r="T70" s="83">
        <v>12</v>
      </c>
      <c r="U70" s="83">
        <v>6.6</v>
      </c>
      <c r="V70" s="83">
        <v>3.1</v>
      </c>
      <c r="W70" s="83">
        <v>11</v>
      </c>
      <c r="X70" s="83">
        <v>3.6</v>
      </c>
      <c r="Y70" s="83" t="s">
        <v>191</v>
      </c>
      <c r="Z70" s="83">
        <v>6.2</v>
      </c>
      <c r="AA70" s="83">
        <v>7.5</v>
      </c>
      <c r="AB70" s="83">
        <v>12</v>
      </c>
      <c r="AC70" s="83">
        <v>10</v>
      </c>
      <c r="AD70" s="83">
        <v>3.2</v>
      </c>
      <c r="AE70" s="83">
        <v>6.1000000000000005</v>
      </c>
      <c r="AF70" s="83">
        <v>20</v>
      </c>
      <c r="AG70" s="83">
        <v>39</v>
      </c>
      <c r="AH70" s="83">
        <v>46</v>
      </c>
      <c r="AI70" s="83">
        <v>11</v>
      </c>
      <c r="AJ70" s="83">
        <v>11</v>
      </c>
      <c r="AK70" s="83">
        <v>7.1000000000000005</v>
      </c>
      <c r="AL70" s="83">
        <v>5.7</v>
      </c>
      <c r="AM70" s="83">
        <v>83</v>
      </c>
      <c r="AN70" s="83">
        <v>4.3</v>
      </c>
      <c r="AO70" s="83">
        <v>2.2000000000000002</v>
      </c>
      <c r="AP70" s="83">
        <v>1.4</v>
      </c>
      <c r="AQ70" s="83">
        <v>2.9</v>
      </c>
      <c r="AR70" s="83">
        <v>7.7</v>
      </c>
      <c r="AS70" s="83">
        <v>2.6</v>
      </c>
      <c r="AT70" s="83" t="s">
        <v>191</v>
      </c>
      <c r="AU70" s="83">
        <v>3.6</v>
      </c>
      <c r="AV70" s="83">
        <v>1.6</v>
      </c>
      <c r="AW70" s="83">
        <v>2.2999999999999998</v>
      </c>
      <c r="AX70" s="83">
        <v>6.5</v>
      </c>
      <c r="AY70" s="83">
        <v>36</v>
      </c>
      <c r="AZ70" s="83">
        <v>27</v>
      </c>
      <c r="BA70" s="83" t="s">
        <v>191</v>
      </c>
      <c r="BB70" s="83">
        <v>4.3</v>
      </c>
      <c r="BC70" s="83" t="s">
        <v>191</v>
      </c>
      <c r="BD70" s="83">
        <v>3.1</v>
      </c>
      <c r="BE70" s="83" t="s">
        <v>191</v>
      </c>
      <c r="BF70" s="83">
        <v>2</v>
      </c>
      <c r="BG70" s="83">
        <v>1.2</v>
      </c>
      <c r="BH70" s="83">
        <v>1.4</v>
      </c>
      <c r="BI70" s="83">
        <v>1</v>
      </c>
      <c r="BJ70" s="83">
        <v>8.2000000000000011</v>
      </c>
      <c r="BK70" s="83">
        <v>3.5</v>
      </c>
      <c r="BL70" s="83">
        <v>11</v>
      </c>
      <c r="BM70" s="83">
        <v>14</v>
      </c>
      <c r="BN70" s="83" t="s">
        <v>191</v>
      </c>
      <c r="BO70" s="83">
        <v>1.6</v>
      </c>
      <c r="BP70" s="83">
        <v>2.2999999999999998</v>
      </c>
      <c r="BQ70" s="83">
        <v>19</v>
      </c>
      <c r="BR70" s="83">
        <v>6.2</v>
      </c>
      <c r="BS70" s="83">
        <v>1.8</v>
      </c>
      <c r="BT70" s="83">
        <v>2.7</v>
      </c>
      <c r="BU70" s="83">
        <v>12</v>
      </c>
      <c r="BV70" s="83">
        <v>58</v>
      </c>
      <c r="BW70" s="83">
        <v>1.3</v>
      </c>
      <c r="BX70" s="83">
        <v>18</v>
      </c>
      <c r="BY70" s="83">
        <v>3.5</v>
      </c>
      <c r="BZ70" s="83">
        <v>11</v>
      </c>
      <c r="CA70" s="83">
        <v>4.3</v>
      </c>
      <c r="CB70" s="83">
        <v>5.5</v>
      </c>
      <c r="CC70" s="83">
        <v>13</v>
      </c>
      <c r="CD70" s="83">
        <v>4.3</v>
      </c>
      <c r="CE70" s="83">
        <v>9.9</v>
      </c>
      <c r="CF70" s="83" t="s">
        <v>191</v>
      </c>
      <c r="CG70" s="83">
        <v>2.2999999999999998</v>
      </c>
      <c r="CH70" s="83">
        <v>1.3</v>
      </c>
      <c r="CI70" s="83">
        <v>2.2000000000000002</v>
      </c>
      <c r="CJ70" s="83">
        <v>6.8999999999999995</v>
      </c>
      <c r="CK70" s="83" t="s">
        <v>191</v>
      </c>
      <c r="CL70" s="83">
        <v>1</v>
      </c>
      <c r="CM70" s="83" t="s">
        <v>191</v>
      </c>
      <c r="CN70" s="83">
        <v>2.6</v>
      </c>
      <c r="CO70" s="83">
        <v>2.2000000000000002</v>
      </c>
      <c r="CP70" s="83">
        <v>3.1</v>
      </c>
      <c r="CQ70" s="83"/>
      <c r="CR70" s="83"/>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row>
    <row r="71" spans="1:910" s="4" customFormat="1">
      <c r="A71" s="95"/>
      <c r="B71" s="8" t="s">
        <v>88</v>
      </c>
      <c r="C71" s="92" t="s">
        <v>63</v>
      </c>
      <c r="D71" s="83" t="s">
        <v>191</v>
      </c>
      <c r="E71" s="83" t="s">
        <v>191</v>
      </c>
      <c r="F71" s="83" t="s">
        <v>191</v>
      </c>
      <c r="G71" s="83" t="s">
        <v>191</v>
      </c>
      <c r="H71" s="83">
        <v>10</v>
      </c>
      <c r="I71" s="83">
        <v>1.1000000000000001</v>
      </c>
      <c r="J71" s="83" t="s">
        <v>191</v>
      </c>
      <c r="K71" s="83" t="s">
        <v>191</v>
      </c>
      <c r="L71" s="83" t="s">
        <v>191</v>
      </c>
      <c r="M71" s="83" t="s">
        <v>191</v>
      </c>
      <c r="N71" s="83" t="s">
        <v>191</v>
      </c>
      <c r="O71" s="83">
        <v>1.7</v>
      </c>
      <c r="P71" s="83" t="s">
        <v>191</v>
      </c>
      <c r="Q71" s="83">
        <v>4.5</v>
      </c>
      <c r="R71" s="83">
        <v>9.1999999999999993</v>
      </c>
      <c r="S71" s="83">
        <v>3.1</v>
      </c>
      <c r="T71" s="83">
        <v>9.9</v>
      </c>
      <c r="U71" s="83">
        <v>5.7</v>
      </c>
      <c r="V71" s="83">
        <v>2</v>
      </c>
      <c r="W71" s="83">
        <v>6.8999999999999995</v>
      </c>
      <c r="X71" s="83">
        <v>2</v>
      </c>
      <c r="Y71" s="83" t="s">
        <v>191</v>
      </c>
      <c r="Z71" s="83">
        <v>3.7</v>
      </c>
      <c r="AA71" s="83">
        <v>4.8</v>
      </c>
      <c r="AB71" s="83">
        <v>5.3</v>
      </c>
      <c r="AC71" s="83">
        <v>6.5</v>
      </c>
      <c r="AD71" s="83">
        <v>2</v>
      </c>
      <c r="AE71" s="83">
        <v>4.3</v>
      </c>
      <c r="AF71" s="83">
        <v>14</v>
      </c>
      <c r="AG71" s="83">
        <v>22</v>
      </c>
      <c r="AH71" s="83">
        <v>35</v>
      </c>
      <c r="AI71" s="83">
        <v>3.1</v>
      </c>
      <c r="AJ71" s="83">
        <v>4.2</v>
      </c>
      <c r="AK71" s="83">
        <v>2.1</v>
      </c>
      <c r="AL71" s="83">
        <v>1.4</v>
      </c>
      <c r="AM71" s="83">
        <v>24</v>
      </c>
      <c r="AN71" s="83">
        <v>1.5</v>
      </c>
      <c r="AO71" s="83" t="s">
        <v>191</v>
      </c>
      <c r="AP71" s="83" t="s">
        <v>191</v>
      </c>
      <c r="AQ71" s="83" t="s">
        <v>191</v>
      </c>
      <c r="AR71" s="83">
        <v>2.9</v>
      </c>
      <c r="AS71" s="83" t="s">
        <v>191</v>
      </c>
      <c r="AT71" s="83" t="s">
        <v>191</v>
      </c>
      <c r="AU71" s="83">
        <v>1</v>
      </c>
      <c r="AV71" s="83" t="s">
        <v>191</v>
      </c>
      <c r="AW71" s="83" t="s">
        <v>191</v>
      </c>
      <c r="AX71" s="83">
        <v>1.5</v>
      </c>
      <c r="AY71" s="83">
        <v>5.4</v>
      </c>
      <c r="AZ71" s="83">
        <v>10</v>
      </c>
      <c r="BA71" s="83" t="s">
        <v>191</v>
      </c>
      <c r="BB71" s="83">
        <v>3.2</v>
      </c>
      <c r="BC71" s="83" t="s">
        <v>191</v>
      </c>
      <c r="BD71" s="83">
        <v>3.2</v>
      </c>
      <c r="BE71" s="83" t="s">
        <v>191</v>
      </c>
      <c r="BF71" s="83">
        <v>1.2</v>
      </c>
      <c r="BG71" s="83" t="s">
        <v>191</v>
      </c>
      <c r="BH71" s="83" t="s">
        <v>191</v>
      </c>
      <c r="BI71" s="83" t="s">
        <v>191</v>
      </c>
      <c r="BJ71" s="83">
        <v>3.2</v>
      </c>
      <c r="BK71" s="83">
        <v>1.7</v>
      </c>
      <c r="BL71" s="83">
        <v>5.3</v>
      </c>
      <c r="BM71" s="83">
        <v>4.5999999999999996</v>
      </c>
      <c r="BN71" s="83" t="s">
        <v>191</v>
      </c>
      <c r="BO71" s="83" t="s">
        <v>191</v>
      </c>
      <c r="BP71" s="83" t="s">
        <v>191</v>
      </c>
      <c r="BQ71" s="83">
        <v>9</v>
      </c>
      <c r="BR71" s="83">
        <v>5.6</v>
      </c>
      <c r="BS71" s="83">
        <v>1</v>
      </c>
      <c r="BT71" s="83">
        <v>1.2</v>
      </c>
      <c r="BU71" s="83">
        <v>5.8</v>
      </c>
      <c r="BV71" s="83">
        <v>26</v>
      </c>
      <c r="BW71" s="83" t="s">
        <v>1014</v>
      </c>
      <c r="BX71" s="83">
        <v>5.6</v>
      </c>
      <c r="BY71" s="83">
        <v>1.5</v>
      </c>
      <c r="BZ71" s="83">
        <v>2.6</v>
      </c>
      <c r="CA71" s="83">
        <v>1.8</v>
      </c>
      <c r="CB71" s="83">
        <v>2</v>
      </c>
      <c r="CC71" s="83">
        <v>3.8</v>
      </c>
      <c r="CD71" s="83">
        <v>1.2</v>
      </c>
      <c r="CE71" s="83">
        <v>3.2</v>
      </c>
      <c r="CF71" s="83" t="s">
        <v>191</v>
      </c>
      <c r="CG71" s="83">
        <v>1.6</v>
      </c>
      <c r="CH71" s="83" t="s">
        <v>191</v>
      </c>
      <c r="CI71" s="83">
        <v>1.3</v>
      </c>
      <c r="CJ71" s="83">
        <v>1.7</v>
      </c>
      <c r="CK71" s="83" t="s">
        <v>191</v>
      </c>
      <c r="CL71" s="83" t="s">
        <v>191</v>
      </c>
      <c r="CM71" s="83" t="s">
        <v>191</v>
      </c>
      <c r="CN71" s="83" t="s">
        <v>191</v>
      </c>
      <c r="CO71" s="83">
        <v>1.2</v>
      </c>
      <c r="CP71" s="83" t="s">
        <v>191</v>
      </c>
      <c r="CQ71" s="83"/>
      <c r="CR71" s="83"/>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row>
    <row r="72" spans="1:910" s="4" customFormat="1">
      <c r="A72" s="95"/>
      <c r="B72" s="8" t="s">
        <v>89</v>
      </c>
      <c r="C72" s="92" t="s">
        <v>63</v>
      </c>
      <c r="D72" s="83">
        <v>4</v>
      </c>
      <c r="E72" s="83">
        <v>4</v>
      </c>
      <c r="F72" s="83">
        <v>4</v>
      </c>
      <c r="G72" s="83">
        <v>4</v>
      </c>
      <c r="H72" s="83">
        <v>232</v>
      </c>
      <c r="I72" s="83">
        <v>5</v>
      </c>
      <c r="J72" s="83">
        <v>4</v>
      </c>
      <c r="K72" s="83">
        <v>4</v>
      </c>
      <c r="L72" s="83">
        <v>4</v>
      </c>
      <c r="M72" s="83">
        <v>4</v>
      </c>
      <c r="N72" s="83">
        <v>4</v>
      </c>
      <c r="O72" s="83">
        <v>19</v>
      </c>
      <c r="P72" s="83">
        <v>8</v>
      </c>
      <c r="Q72" s="83">
        <v>15</v>
      </c>
      <c r="R72" s="83">
        <v>56</v>
      </c>
      <c r="S72" s="83">
        <v>31</v>
      </c>
      <c r="T72" s="83">
        <v>39</v>
      </c>
      <c r="U72" s="83">
        <v>20</v>
      </c>
      <c r="V72" s="83">
        <v>9</v>
      </c>
      <c r="W72" s="83">
        <v>35</v>
      </c>
      <c r="X72" s="83">
        <v>16</v>
      </c>
      <c r="Y72" s="83">
        <v>4</v>
      </c>
      <c r="Z72" s="83">
        <v>22</v>
      </c>
      <c r="AA72" s="83">
        <v>27</v>
      </c>
      <c r="AB72" s="83">
        <v>47</v>
      </c>
      <c r="AC72" s="83">
        <v>42</v>
      </c>
      <c r="AD72" s="83">
        <v>12</v>
      </c>
      <c r="AE72" s="83">
        <v>21</v>
      </c>
      <c r="AF72" s="83">
        <v>76</v>
      </c>
      <c r="AG72" s="83">
        <v>211</v>
      </c>
      <c r="AH72" s="83">
        <v>198</v>
      </c>
      <c r="AI72" s="83">
        <v>36</v>
      </c>
      <c r="AJ72" s="83">
        <v>34</v>
      </c>
      <c r="AK72" s="83">
        <v>28</v>
      </c>
      <c r="AL72" s="83">
        <v>25</v>
      </c>
      <c r="AM72" s="83">
        <v>342</v>
      </c>
      <c r="AN72" s="83">
        <v>16</v>
      </c>
      <c r="AO72" s="83">
        <v>7</v>
      </c>
      <c r="AP72" s="83">
        <v>4</v>
      </c>
      <c r="AQ72" s="83">
        <v>9</v>
      </c>
      <c r="AR72" s="83">
        <v>26</v>
      </c>
      <c r="AS72" s="83">
        <v>11</v>
      </c>
      <c r="AT72" s="83">
        <v>4</v>
      </c>
      <c r="AU72" s="83">
        <v>15</v>
      </c>
      <c r="AV72" s="83">
        <v>5</v>
      </c>
      <c r="AW72" s="83">
        <v>9</v>
      </c>
      <c r="AX72" s="83">
        <v>27</v>
      </c>
      <c r="AY72" s="83">
        <v>129</v>
      </c>
      <c r="AZ72" s="83">
        <v>104</v>
      </c>
      <c r="BA72" s="83">
        <v>14</v>
      </c>
      <c r="BB72" s="83">
        <v>17</v>
      </c>
      <c r="BC72" s="83">
        <v>8</v>
      </c>
      <c r="BD72" s="83">
        <v>11</v>
      </c>
      <c r="BE72" s="83">
        <v>4</v>
      </c>
      <c r="BF72" s="83">
        <v>8</v>
      </c>
      <c r="BG72" s="83">
        <v>5</v>
      </c>
      <c r="BH72" s="83">
        <v>5</v>
      </c>
      <c r="BI72" s="83">
        <v>4</v>
      </c>
      <c r="BJ72" s="83">
        <v>31</v>
      </c>
      <c r="BK72" s="83">
        <v>14</v>
      </c>
      <c r="BL72" s="83">
        <v>41</v>
      </c>
      <c r="BM72" s="83">
        <v>58</v>
      </c>
      <c r="BN72" s="83">
        <v>4</v>
      </c>
      <c r="BO72" s="83">
        <v>7</v>
      </c>
      <c r="BP72" s="83">
        <v>7</v>
      </c>
      <c r="BQ72" s="83">
        <v>93</v>
      </c>
      <c r="BR72" s="83">
        <v>22</v>
      </c>
      <c r="BS72" s="83">
        <v>7</v>
      </c>
      <c r="BT72" s="83">
        <v>8</v>
      </c>
      <c r="BU72" s="83">
        <v>46</v>
      </c>
      <c r="BV72" s="83">
        <v>237</v>
      </c>
      <c r="BW72" s="83">
        <v>5</v>
      </c>
      <c r="BX72" s="83">
        <v>72</v>
      </c>
      <c r="BY72" s="83">
        <v>10</v>
      </c>
      <c r="BZ72" s="83">
        <v>42</v>
      </c>
      <c r="CA72" s="83">
        <v>14</v>
      </c>
      <c r="CB72" s="83">
        <v>16</v>
      </c>
      <c r="CC72" s="83">
        <v>58</v>
      </c>
      <c r="CD72" s="83">
        <v>18</v>
      </c>
      <c r="CE72" s="83">
        <v>46</v>
      </c>
      <c r="CF72" s="83">
        <v>4</v>
      </c>
      <c r="CG72" s="83">
        <v>8</v>
      </c>
      <c r="CH72" s="83">
        <v>5</v>
      </c>
      <c r="CI72" s="83">
        <v>8</v>
      </c>
      <c r="CJ72" s="83">
        <v>32</v>
      </c>
      <c r="CK72" s="83">
        <v>4</v>
      </c>
      <c r="CL72" s="83">
        <v>4</v>
      </c>
      <c r="CM72" s="83">
        <v>4</v>
      </c>
      <c r="CN72" s="83">
        <v>11</v>
      </c>
      <c r="CO72" s="83">
        <v>7</v>
      </c>
      <c r="CP72" s="83">
        <v>12</v>
      </c>
      <c r="CQ72" s="83"/>
      <c r="CR72" s="83"/>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row>
    <row r="73" spans="1:910" s="4" customFormat="1"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row>
    <row r="74" spans="1:910" s="4" customFormat="1" hidden="1">
      <c r="A74" s="97" t="s">
        <v>91</v>
      </c>
      <c r="B74" s="8" t="s">
        <v>92</v>
      </c>
      <c r="C74" s="92" t="s">
        <v>63</v>
      </c>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row>
    <row r="75" spans="1:910" s="4" customFormat="1" hidden="1">
      <c r="A75" s="97"/>
      <c r="B75" s="8" t="s">
        <v>93</v>
      </c>
      <c r="C75" s="92" t="s">
        <v>63</v>
      </c>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row>
    <row r="76" spans="1:910" s="4" customFormat="1" hidden="1">
      <c r="A76" s="97"/>
      <c r="B76" s="8" t="s">
        <v>94</v>
      </c>
      <c r="C76" s="92" t="s">
        <v>63</v>
      </c>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row>
    <row r="77" spans="1:910" s="4" customFormat="1" hidden="1">
      <c r="A77" s="97"/>
      <c r="B77" s="8" t="s">
        <v>95</v>
      </c>
      <c r="C77" s="92" t="s">
        <v>63</v>
      </c>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row>
    <row r="78" spans="1:910" s="4" customFormat="1" hidden="1">
      <c r="A78" s="97"/>
      <c r="B78" s="8" t="s">
        <v>96</v>
      </c>
      <c r="C78" s="92" t="s">
        <v>63</v>
      </c>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row>
    <row r="79" spans="1:910" s="4" customFormat="1" hidden="1">
      <c r="A79" s="97"/>
      <c r="B79" s="8" t="s">
        <v>97</v>
      </c>
      <c r="C79" s="92" t="s">
        <v>63</v>
      </c>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row>
    <row r="80" spans="1:910" s="4" customFormat="1" hidden="1">
      <c r="A80" s="97"/>
      <c r="B80" s="8" t="s">
        <v>98</v>
      </c>
      <c r="C80" s="92" t="s">
        <v>63</v>
      </c>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row>
    <row r="81" spans="1:910" s="4" customFormat="1" hidden="1">
      <c r="A81" s="97"/>
      <c r="B81" s="8" t="s">
        <v>99</v>
      </c>
      <c r="C81" s="92" t="s">
        <v>63</v>
      </c>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row>
    <row r="82" spans="1:910" s="4" customFormat="1">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row>
    <row r="83" spans="1:910" s="4" customFormat="1">
      <c r="A83" s="75"/>
      <c r="B83" s="8" t="s">
        <v>101</v>
      </c>
      <c r="C83" s="92" t="s">
        <v>22</v>
      </c>
      <c r="D83" s="83"/>
      <c r="E83" s="83"/>
      <c r="F83" s="83"/>
      <c r="G83" s="83"/>
      <c r="H83" s="83" t="s">
        <v>1659</v>
      </c>
      <c r="I83" s="83"/>
      <c r="J83" s="83"/>
      <c r="K83" s="83"/>
      <c r="L83" s="83"/>
      <c r="M83" s="83"/>
      <c r="N83" s="83"/>
      <c r="O83" s="83"/>
      <c r="P83" s="83" t="s">
        <v>1659</v>
      </c>
      <c r="Q83" s="83"/>
      <c r="R83" s="83"/>
      <c r="S83" s="83"/>
      <c r="T83" s="83"/>
      <c r="U83" s="83"/>
      <c r="V83" s="83"/>
      <c r="W83" s="83"/>
      <c r="X83" s="83"/>
      <c r="Y83" s="83" t="s">
        <v>1659</v>
      </c>
      <c r="Z83" s="83"/>
      <c r="AA83" s="83"/>
      <c r="AB83" s="83"/>
      <c r="AC83" s="83" t="s">
        <v>1659</v>
      </c>
      <c r="AD83" s="83"/>
      <c r="AE83" s="83"/>
      <c r="AF83" s="83" t="s">
        <v>1659</v>
      </c>
      <c r="AG83" s="83" t="s">
        <v>1659</v>
      </c>
      <c r="AH83" s="83"/>
      <c r="AI83" s="83" t="s">
        <v>1659</v>
      </c>
      <c r="AJ83" s="83"/>
      <c r="AK83" s="83"/>
      <c r="AL83" s="83"/>
      <c r="AM83" s="83" t="s">
        <v>1659</v>
      </c>
      <c r="AN83" s="83" t="s">
        <v>1659</v>
      </c>
      <c r="AO83" s="83"/>
      <c r="AP83" s="83"/>
      <c r="AQ83" s="83" t="s">
        <v>1659</v>
      </c>
      <c r="AR83" s="83"/>
      <c r="AS83" s="83"/>
      <c r="AT83" s="83"/>
      <c r="AU83" s="83"/>
      <c r="AV83" s="83"/>
      <c r="AW83" s="83"/>
      <c r="AX83" s="83"/>
      <c r="AY83" s="83" t="s">
        <v>1658</v>
      </c>
      <c r="AZ83" s="83"/>
      <c r="BA83" s="83"/>
      <c r="BB83" s="83"/>
      <c r="BC83" s="83"/>
      <c r="BD83" s="83"/>
      <c r="BE83" s="83"/>
      <c r="BF83" s="83"/>
      <c r="BG83" s="83"/>
      <c r="BH83" s="83"/>
      <c r="BI83" s="83"/>
      <c r="BJ83" s="83"/>
      <c r="BK83" s="83"/>
      <c r="BL83" s="83"/>
      <c r="BM83" s="83"/>
      <c r="BN83" s="83"/>
      <c r="BO83" s="83"/>
      <c r="BP83" s="83"/>
      <c r="BQ83" s="83" t="s">
        <v>1658</v>
      </c>
      <c r="BR83" s="83"/>
      <c r="BS83" s="83"/>
      <c r="BT83" s="83"/>
      <c r="BU83" s="83" t="s">
        <v>1658</v>
      </c>
      <c r="BV83" s="83" t="s">
        <v>1658</v>
      </c>
      <c r="BW83" s="83"/>
      <c r="BX83" s="83" t="s">
        <v>1658</v>
      </c>
      <c r="BY83" s="83"/>
      <c r="BZ83" s="83" t="s">
        <v>1658</v>
      </c>
      <c r="CA83" s="83"/>
      <c r="CB83" s="83"/>
      <c r="CC83" s="83" t="s">
        <v>1658</v>
      </c>
      <c r="CD83" s="83"/>
      <c r="CE83" s="83"/>
      <c r="CF83" s="83"/>
      <c r="CG83" s="83"/>
      <c r="CH83" s="83"/>
      <c r="CI83" s="83"/>
      <c r="CJ83" s="83"/>
      <c r="CK83" s="83"/>
      <c r="CL83" s="83"/>
      <c r="CM83" s="83"/>
      <c r="CN83" s="83"/>
      <c r="CO83" s="83"/>
      <c r="CP83" s="83"/>
      <c r="CQ83" s="83"/>
      <c r="CR83" s="83"/>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row>
    <row r="84" spans="1:910" s="4" customFormat="1">
      <c r="A84" s="75"/>
      <c r="B84" s="8" t="s">
        <v>102</v>
      </c>
      <c r="C84" s="92" t="s">
        <v>22</v>
      </c>
      <c r="D84" s="83"/>
      <c r="E84" s="83"/>
      <c r="F84" s="83"/>
      <c r="G84" s="83"/>
      <c r="H84" s="83" t="s">
        <v>1659</v>
      </c>
      <c r="I84" s="83"/>
      <c r="J84" s="83"/>
      <c r="K84" s="83"/>
      <c r="L84" s="83"/>
      <c r="M84" s="83"/>
      <c r="N84" s="83"/>
      <c r="O84" s="83"/>
      <c r="P84" s="83" t="s">
        <v>1659</v>
      </c>
      <c r="Q84" s="83"/>
      <c r="R84" s="83"/>
      <c r="S84" s="83"/>
      <c r="T84" s="83"/>
      <c r="U84" s="83"/>
      <c r="V84" s="83"/>
      <c r="W84" s="83"/>
      <c r="X84" s="83"/>
      <c r="Y84" s="83" t="s">
        <v>1659</v>
      </c>
      <c r="Z84" s="83"/>
      <c r="AA84" s="83"/>
      <c r="AB84" s="83"/>
      <c r="AC84" s="83" t="s">
        <v>1659</v>
      </c>
      <c r="AD84" s="83"/>
      <c r="AE84" s="83"/>
      <c r="AF84" s="83" t="s">
        <v>1659</v>
      </c>
      <c r="AG84" s="83" t="s">
        <v>1659</v>
      </c>
      <c r="AH84" s="83"/>
      <c r="AI84" s="83" t="s">
        <v>1659</v>
      </c>
      <c r="AJ84" s="83"/>
      <c r="AK84" s="83"/>
      <c r="AL84" s="83"/>
      <c r="AM84" s="83" t="s">
        <v>1659</v>
      </c>
      <c r="AN84" s="83" t="s">
        <v>1659</v>
      </c>
      <c r="AO84" s="83"/>
      <c r="AP84" s="83"/>
      <c r="AQ84" s="83" t="s">
        <v>1659</v>
      </c>
      <c r="AR84" s="83"/>
      <c r="AS84" s="83"/>
      <c r="AT84" s="83"/>
      <c r="AU84" s="83"/>
      <c r="AV84" s="83"/>
      <c r="AW84" s="83"/>
      <c r="AX84" s="83"/>
      <c r="AY84" s="83" t="s">
        <v>1658</v>
      </c>
      <c r="AZ84" s="83"/>
      <c r="BA84" s="83"/>
      <c r="BB84" s="83"/>
      <c r="BC84" s="83"/>
      <c r="BD84" s="83"/>
      <c r="BE84" s="83"/>
      <c r="BF84" s="83"/>
      <c r="BG84" s="83"/>
      <c r="BH84" s="83"/>
      <c r="BI84" s="83"/>
      <c r="BJ84" s="83"/>
      <c r="BK84" s="83"/>
      <c r="BL84" s="83"/>
      <c r="BM84" s="83"/>
      <c r="BN84" s="83"/>
      <c r="BO84" s="83"/>
      <c r="BP84" s="83"/>
      <c r="BQ84" s="83" t="s">
        <v>1658</v>
      </c>
      <c r="BR84" s="83"/>
      <c r="BS84" s="83"/>
      <c r="BT84" s="83"/>
      <c r="BU84" s="83" t="s">
        <v>1658</v>
      </c>
      <c r="BV84" s="83" t="s">
        <v>1658</v>
      </c>
      <c r="BW84" s="83"/>
      <c r="BX84" s="83" t="s">
        <v>1658</v>
      </c>
      <c r="BY84" s="83"/>
      <c r="BZ84" s="83" t="s">
        <v>1658</v>
      </c>
      <c r="CA84" s="83"/>
      <c r="CB84" s="83"/>
      <c r="CC84" s="83" t="s">
        <v>1658</v>
      </c>
      <c r="CD84" s="83"/>
      <c r="CE84" s="83"/>
      <c r="CF84" s="83"/>
      <c r="CG84" s="83"/>
      <c r="CH84" s="83"/>
      <c r="CI84" s="83"/>
      <c r="CJ84" s="83"/>
      <c r="CK84" s="83"/>
      <c r="CL84" s="83"/>
      <c r="CM84" s="83"/>
      <c r="CN84" s="83"/>
      <c r="CO84" s="83"/>
      <c r="CP84" s="83"/>
      <c r="CQ84" s="83"/>
      <c r="CR84" s="83"/>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row>
    <row r="85" spans="1:910" s="4" customFormat="1">
      <c r="A85" s="75"/>
      <c r="B85" s="8" t="s">
        <v>103</v>
      </c>
      <c r="C85" s="92" t="s">
        <v>22</v>
      </c>
      <c r="D85" s="83"/>
      <c r="E85" s="83"/>
      <c r="F85" s="83"/>
      <c r="G85" s="83"/>
      <c r="H85" s="83" t="s">
        <v>1659</v>
      </c>
      <c r="I85" s="83"/>
      <c r="J85" s="83"/>
      <c r="K85" s="83"/>
      <c r="L85" s="83"/>
      <c r="M85" s="83"/>
      <c r="N85" s="83"/>
      <c r="O85" s="83"/>
      <c r="P85" s="83" t="s">
        <v>1659</v>
      </c>
      <c r="Q85" s="83"/>
      <c r="R85" s="83"/>
      <c r="S85" s="83"/>
      <c r="T85" s="83"/>
      <c r="U85" s="83"/>
      <c r="V85" s="83"/>
      <c r="W85" s="83"/>
      <c r="X85" s="83"/>
      <c r="Y85" s="83" t="s">
        <v>1659</v>
      </c>
      <c r="Z85" s="83"/>
      <c r="AA85" s="83"/>
      <c r="AB85" s="83"/>
      <c r="AC85" s="83" t="s">
        <v>1659</v>
      </c>
      <c r="AD85" s="83"/>
      <c r="AE85" s="83"/>
      <c r="AF85" s="83" t="s">
        <v>1659</v>
      </c>
      <c r="AG85" s="83" t="s">
        <v>1659</v>
      </c>
      <c r="AH85" s="83"/>
      <c r="AI85" s="83" t="s">
        <v>1659</v>
      </c>
      <c r="AJ85" s="83"/>
      <c r="AK85" s="83"/>
      <c r="AL85" s="83"/>
      <c r="AM85" s="83" t="s">
        <v>1659</v>
      </c>
      <c r="AN85" s="83" t="s">
        <v>1659</v>
      </c>
      <c r="AO85" s="83"/>
      <c r="AP85" s="83"/>
      <c r="AQ85" s="83" t="s">
        <v>1659</v>
      </c>
      <c r="AR85" s="83"/>
      <c r="AS85" s="83"/>
      <c r="AT85" s="83"/>
      <c r="AU85" s="83"/>
      <c r="AV85" s="83"/>
      <c r="AW85" s="83"/>
      <c r="AX85" s="83"/>
      <c r="AY85" s="83" t="s">
        <v>1658</v>
      </c>
      <c r="AZ85" s="83"/>
      <c r="BA85" s="83"/>
      <c r="BB85" s="83"/>
      <c r="BC85" s="83"/>
      <c r="BD85" s="83"/>
      <c r="BE85" s="83"/>
      <c r="BF85" s="83"/>
      <c r="BG85" s="83"/>
      <c r="BH85" s="83"/>
      <c r="BI85" s="83"/>
      <c r="BJ85" s="83"/>
      <c r="BK85" s="83"/>
      <c r="BL85" s="83"/>
      <c r="BM85" s="83"/>
      <c r="BN85" s="83"/>
      <c r="BO85" s="83"/>
      <c r="BP85" s="83"/>
      <c r="BQ85" s="83" t="s">
        <v>1658</v>
      </c>
      <c r="BR85" s="83"/>
      <c r="BS85" s="83"/>
      <c r="BT85" s="83"/>
      <c r="BU85" s="83" t="s">
        <v>1658</v>
      </c>
      <c r="BV85" s="83" t="s">
        <v>1658</v>
      </c>
      <c r="BW85" s="83"/>
      <c r="BX85" s="83" t="s">
        <v>1658</v>
      </c>
      <c r="BY85" s="83"/>
      <c r="BZ85" s="83" t="s">
        <v>1658</v>
      </c>
      <c r="CA85" s="83"/>
      <c r="CB85" s="83"/>
      <c r="CC85" s="83" t="s">
        <v>1658</v>
      </c>
      <c r="CD85" s="83"/>
      <c r="CE85" s="83"/>
      <c r="CF85" s="83"/>
      <c r="CG85" s="83"/>
      <c r="CH85" s="83"/>
      <c r="CI85" s="83"/>
      <c r="CJ85" s="83"/>
      <c r="CK85" s="83"/>
      <c r="CL85" s="83"/>
      <c r="CM85" s="83"/>
      <c r="CN85" s="83"/>
      <c r="CO85" s="83"/>
      <c r="CP85" s="83"/>
      <c r="CQ85" s="83"/>
      <c r="CR85" s="83"/>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row>
    <row r="86" spans="1:910" s="4" customFormat="1" hidden="1">
      <c r="A86" s="75"/>
      <c r="B86" s="8" t="s">
        <v>104</v>
      </c>
      <c r="C86" s="92"/>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row>
    <row r="87" spans="1:910" s="4" customFormat="1">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row>
    <row r="88" spans="1:910" s="4" customFormat="1">
      <c r="A88" s="95" t="s">
        <v>106</v>
      </c>
      <c r="B88" s="8" t="s">
        <v>107</v>
      </c>
      <c r="C88" s="92" t="s">
        <v>25</v>
      </c>
      <c r="D88" s="84">
        <v>6.0000000000000001E-3</v>
      </c>
      <c r="E88" s="84">
        <v>3.0000000000000001E-3</v>
      </c>
      <c r="F88" s="84" t="s">
        <v>1016</v>
      </c>
      <c r="G88" s="84">
        <v>3.0000000000000001E-3</v>
      </c>
      <c r="H88" s="84">
        <v>7.5999999999999998E-2</v>
      </c>
      <c r="I88" s="84">
        <v>5.0000000000000001E-3</v>
      </c>
      <c r="J88" s="84" t="s">
        <v>1016</v>
      </c>
      <c r="K88" s="84">
        <v>2E-3</v>
      </c>
      <c r="L88" s="84">
        <v>3.0000000000000001E-3</v>
      </c>
      <c r="M88" s="84" t="s">
        <v>1016</v>
      </c>
      <c r="N88" s="84" t="s">
        <v>1016</v>
      </c>
      <c r="O88" s="84">
        <v>4.0000000000000001E-3</v>
      </c>
      <c r="P88" s="84">
        <v>3.0000000000000001E-3</v>
      </c>
      <c r="Q88" s="84">
        <v>3.0000000000000001E-3</v>
      </c>
      <c r="R88" s="84">
        <v>6.0000000000000001E-3</v>
      </c>
      <c r="S88" s="84" t="s">
        <v>1016</v>
      </c>
      <c r="T88" s="84">
        <v>2E-3</v>
      </c>
      <c r="U88" s="84">
        <v>1.4999999999999999E-2</v>
      </c>
      <c r="V88" s="84">
        <v>3.0000000000000001E-3</v>
      </c>
      <c r="W88" s="84">
        <v>8.0000000000000002E-3</v>
      </c>
      <c r="X88" s="84">
        <v>4.0000000000000001E-3</v>
      </c>
      <c r="Y88" s="84">
        <v>2E-3</v>
      </c>
      <c r="Z88" s="84" t="s">
        <v>1016</v>
      </c>
      <c r="AA88" s="84">
        <v>4.3999999999999997E-2</v>
      </c>
      <c r="AB88" s="84">
        <v>5.8000000000000003E-2</v>
      </c>
      <c r="AC88" s="84">
        <v>7.0000000000000001E-3</v>
      </c>
      <c r="AD88" s="84">
        <v>3.0000000000000001E-3</v>
      </c>
      <c r="AE88" s="84">
        <v>3.0000000000000001E-3</v>
      </c>
      <c r="AF88" s="84">
        <v>4.1000000000000002E-2</v>
      </c>
      <c r="AG88" s="84">
        <v>0.11</v>
      </c>
      <c r="AH88" s="84">
        <v>0.06</v>
      </c>
      <c r="AI88" s="84">
        <v>2.1000000000000001E-2</v>
      </c>
      <c r="AJ88" s="84">
        <v>1.4E-2</v>
      </c>
      <c r="AK88" s="84">
        <v>6.0000000000000001E-3</v>
      </c>
      <c r="AL88" s="84">
        <v>1.7000000000000001E-2</v>
      </c>
      <c r="AM88" s="84">
        <v>0.16</v>
      </c>
      <c r="AN88" s="84">
        <v>6.0000000000000001E-3</v>
      </c>
      <c r="AO88" s="84">
        <v>2E-3</v>
      </c>
      <c r="AP88" s="84">
        <v>6.0000000000000001E-3</v>
      </c>
      <c r="AQ88" s="84">
        <v>2E-3</v>
      </c>
      <c r="AR88" s="84">
        <v>6.0000000000000001E-3</v>
      </c>
      <c r="AS88" s="84">
        <v>2E-3</v>
      </c>
      <c r="AT88" s="84">
        <v>1.4999999999999999E-2</v>
      </c>
      <c r="AU88" s="84">
        <v>8.9999999999999993E-3</v>
      </c>
      <c r="AV88" s="84">
        <v>1.2999999999999999E-2</v>
      </c>
      <c r="AW88" s="84" t="s">
        <v>1016</v>
      </c>
      <c r="AX88" s="84">
        <v>6.7000000000000004E-2</v>
      </c>
      <c r="AY88" s="84">
        <v>0.15</v>
      </c>
      <c r="AZ88" s="84">
        <v>9.6000000000000002E-2</v>
      </c>
      <c r="BA88" s="84">
        <v>2E-3</v>
      </c>
      <c r="BB88" s="84">
        <v>5.0000000000000001E-3</v>
      </c>
      <c r="BC88" s="84">
        <v>3.0000000000000001E-3</v>
      </c>
      <c r="BD88" s="84" t="s">
        <v>1016</v>
      </c>
      <c r="BE88" s="84">
        <v>0.01</v>
      </c>
      <c r="BF88" s="84">
        <v>4.0000000000000001E-3</v>
      </c>
      <c r="BG88" s="84">
        <v>5.0000000000000001E-3</v>
      </c>
      <c r="BH88" s="84">
        <v>3.0000000000000001E-3</v>
      </c>
      <c r="BI88" s="84">
        <v>2E-3</v>
      </c>
      <c r="BJ88" s="84">
        <v>5.7000000000000002E-2</v>
      </c>
      <c r="BK88" s="84">
        <v>7.0000000000000001E-3</v>
      </c>
      <c r="BL88" s="84">
        <v>2.5999999999999999E-2</v>
      </c>
      <c r="BM88" s="84">
        <v>5.0999999999999997E-2</v>
      </c>
      <c r="BN88" s="84">
        <v>5.0000000000000001E-3</v>
      </c>
      <c r="BO88" s="84">
        <v>7.0000000000000001E-3</v>
      </c>
      <c r="BP88" s="84">
        <v>1.6E-2</v>
      </c>
      <c r="BQ88" s="84">
        <v>0.09</v>
      </c>
      <c r="BR88" s="84">
        <v>1.9E-2</v>
      </c>
      <c r="BS88" s="84">
        <v>1.2999999999999999E-2</v>
      </c>
      <c r="BT88" s="84">
        <v>8.0000000000000002E-3</v>
      </c>
      <c r="BU88" s="84">
        <v>6.7000000000000004E-2</v>
      </c>
      <c r="BV88" s="84">
        <v>8.3000000000000004E-2</v>
      </c>
      <c r="BW88" s="84">
        <v>6.0000000000000001E-3</v>
      </c>
      <c r="BX88" s="84">
        <v>6.2E-2</v>
      </c>
      <c r="BY88" s="84">
        <v>8.0000000000000002E-3</v>
      </c>
      <c r="BZ88" s="84">
        <v>4.5999999999999999E-2</v>
      </c>
      <c r="CA88" s="84">
        <v>3.2000000000000001E-2</v>
      </c>
      <c r="CB88" s="84">
        <v>1.4999999999999999E-2</v>
      </c>
      <c r="CC88" s="84">
        <v>9.5000000000000001E-2</v>
      </c>
      <c r="CD88" s="84">
        <v>3.9E-2</v>
      </c>
      <c r="CE88" s="84">
        <v>0.14000000000000001</v>
      </c>
      <c r="CF88" s="84">
        <v>6.0000000000000001E-3</v>
      </c>
      <c r="CG88" s="84">
        <v>1.7000000000000001E-2</v>
      </c>
      <c r="CH88" s="84">
        <v>6.0000000000000001E-3</v>
      </c>
      <c r="CI88" s="84">
        <v>1.6E-2</v>
      </c>
      <c r="CJ88" s="84">
        <v>8.9999999999999993E-3</v>
      </c>
      <c r="CK88" s="84">
        <v>7.0000000000000001E-3</v>
      </c>
      <c r="CL88" s="84">
        <v>4.0000000000000001E-3</v>
      </c>
      <c r="CM88" s="84">
        <v>5.0000000000000001E-3</v>
      </c>
      <c r="CN88" s="84">
        <v>8.1000000000000003E-2</v>
      </c>
      <c r="CO88" s="84">
        <v>5.7000000000000002E-2</v>
      </c>
      <c r="CP88" s="84">
        <v>0.16</v>
      </c>
      <c r="CQ88" s="84"/>
      <c r="CR88" s="84"/>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row>
    <row r="89" spans="1:910" s="4" customFormat="1">
      <c r="A89" s="95"/>
      <c r="B89" s="8" t="s">
        <v>41</v>
      </c>
      <c r="C89" s="92" t="s">
        <v>25</v>
      </c>
      <c r="D89" s="94" t="s">
        <v>994</v>
      </c>
      <c r="E89" s="94" t="s">
        <v>994</v>
      </c>
      <c r="F89" s="94" t="s">
        <v>994</v>
      </c>
      <c r="G89" s="94" t="s">
        <v>994</v>
      </c>
      <c r="H89" s="94" t="s">
        <v>994</v>
      </c>
      <c r="I89" s="94" t="s">
        <v>994</v>
      </c>
      <c r="J89" s="94" t="s">
        <v>994</v>
      </c>
      <c r="K89" s="94" t="s">
        <v>994</v>
      </c>
      <c r="L89" s="94" t="s">
        <v>994</v>
      </c>
      <c r="M89" s="94" t="s">
        <v>994</v>
      </c>
      <c r="N89" s="94" t="s">
        <v>994</v>
      </c>
      <c r="O89" s="94" t="s">
        <v>994</v>
      </c>
      <c r="P89" s="94" t="s">
        <v>994</v>
      </c>
      <c r="Q89" s="94" t="s">
        <v>994</v>
      </c>
      <c r="R89" s="94" t="s">
        <v>994</v>
      </c>
      <c r="S89" s="94" t="s">
        <v>994</v>
      </c>
      <c r="T89" s="94" t="s">
        <v>994</v>
      </c>
      <c r="U89" s="94" t="s">
        <v>994</v>
      </c>
      <c r="V89" s="94" t="s">
        <v>994</v>
      </c>
      <c r="W89" s="94" t="s">
        <v>994</v>
      </c>
      <c r="X89" s="94" t="s">
        <v>994</v>
      </c>
      <c r="Y89" s="94" t="s">
        <v>994</v>
      </c>
      <c r="Z89" s="94" t="s">
        <v>994</v>
      </c>
      <c r="AA89" s="94" t="s">
        <v>994</v>
      </c>
      <c r="AB89" s="94" t="s">
        <v>994</v>
      </c>
      <c r="AC89" s="94" t="s">
        <v>994</v>
      </c>
      <c r="AD89" s="94" t="s">
        <v>994</v>
      </c>
      <c r="AE89" s="94" t="s">
        <v>994</v>
      </c>
      <c r="AF89" s="94" t="s">
        <v>994</v>
      </c>
      <c r="AG89" s="94" t="s">
        <v>994</v>
      </c>
      <c r="AH89" s="94" t="s">
        <v>1657</v>
      </c>
      <c r="AI89" s="94" t="s">
        <v>994</v>
      </c>
      <c r="AJ89" s="94" t="s">
        <v>994</v>
      </c>
      <c r="AK89" s="94" t="s">
        <v>994</v>
      </c>
      <c r="AL89" s="94" t="s">
        <v>994</v>
      </c>
      <c r="AM89" s="94">
        <v>0.21</v>
      </c>
      <c r="AN89" s="94" t="s">
        <v>994</v>
      </c>
      <c r="AO89" s="94" t="s">
        <v>994</v>
      </c>
      <c r="AP89" s="94" t="s">
        <v>994</v>
      </c>
      <c r="AQ89" s="94" t="s">
        <v>994</v>
      </c>
      <c r="AR89" s="94" t="s">
        <v>994</v>
      </c>
      <c r="AS89" s="94" t="s">
        <v>994</v>
      </c>
      <c r="AT89" s="94" t="s">
        <v>994</v>
      </c>
      <c r="AU89" s="94" t="s">
        <v>994</v>
      </c>
      <c r="AV89" s="94" t="s">
        <v>994</v>
      </c>
      <c r="AW89" s="94" t="s">
        <v>994</v>
      </c>
      <c r="AX89" s="94" t="s">
        <v>994</v>
      </c>
      <c r="AY89" s="94" t="s">
        <v>994</v>
      </c>
      <c r="AZ89" s="94" t="s">
        <v>994</v>
      </c>
      <c r="BA89" s="94" t="s">
        <v>994</v>
      </c>
      <c r="BB89" s="94" t="s">
        <v>994</v>
      </c>
      <c r="BC89" s="94" t="s">
        <v>994</v>
      </c>
      <c r="BD89" s="94" t="s">
        <v>994</v>
      </c>
      <c r="BE89" s="94" t="s">
        <v>994</v>
      </c>
      <c r="BF89" s="94" t="s">
        <v>994</v>
      </c>
      <c r="BG89" s="94" t="s">
        <v>994</v>
      </c>
      <c r="BH89" s="94" t="s">
        <v>994</v>
      </c>
      <c r="BI89" s="94" t="s">
        <v>994</v>
      </c>
      <c r="BJ89" s="94" t="s">
        <v>994</v>
      </c>
      <c r="BK89" s="94" t="s">
        <v>994</v>
      </c>
      <c r="BL89" s="94" t="s">
        <v>994</v>
      </c>
      <c r="BM89" s="94" t="s">
        <v>994</v>
      </c>
      <c r="BN89" s="94" t="s">
        <v>994</v>
      </c>
      <c r="BO89" s="94" t="s">
        <v>994</v>
      </c>
      <c r="BP89" s="94" t="s">
        <v>994</v>
      </c>
      <c r="BQ89" s="94" t="s">
        <v>994</v>
      </c>
      <c r="BR89" s="94" t="s">
        <v>994</v>
      </c>
      <c r="BS89" s="94" t="s">
        <v>994</v>
      </c>
      <c r="BT89" s="94" t="s">
        <v>994</v>
      </c>
      <c r="BU89" s="94" t="s">
        <v>994</v>
      </c>
      <c r="BV89" s="94" t="s">
        <v>994</v>
      </c>
      <c r="BW89" s="94" t="s">
        <v>994</v>
      </c>
      <c r="BX89" s="94" t="s">
        <v>994</v>
      </c>
      <c r="BY89" s="94" t="s">
        <v>994</v>
      </c>
      <c r="BZ89" s="94" t="s">
        <v>994</v>
      </c>
      <c r="CA89" s="94" t="s">
        <v>994</v>
      </c>
      <c r="CB89" s="94" t="s">
        <v>994</v>
      </c>
      <c r="CC89" s="94" t="s">
        <v>994</v>
      </c>
      <c r="CD89" s="94" t="s">
        <v>994</v>
      </c>
      <c r="CE89" s="94" t="s">
        <v>994</v>
      </c>
      <c r="CF89" s="94" t="s">
        <v>994</v>
      </c>
      <c r="CG89" s="94" t="s">
        <v>994</v>
      </c>
      <c r="CH89" s="94" t="s">
        <v>994</v>
      </c>
      <c r="CI89" s="94" t="s">
        <v>994</v>
      </c>
      <c r="CJ89" s="94" t="s">
        <v>994</v>
      </c>
      <c r="CK89" s="94" t="s">
        <v>994</v>
      </c>
      <c r="CL89" s="94" t="s">
        <v>994</v>
      </c>
      <c r="CM89" s="94" t="s">
        <v>994</v>
      </c>
      <c r="CN89" s="94" t="s">
        <v>994</v>
      </c>
      <c r="CO89" s="94" t="s">
        <v>994</v>
      </c>
      <c r="CP89" s="94" t="s">
        <v>994</v>
      </c>
      <c r="CQ89" s="94"/>
      <c r="CR89" s="94"/>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row>
    <row r="90" spans="1:910" s="4" customFormat="1">
      <c r="A90" s="95"/>
      <c r="B90" s="8" t="s">
        <v>108</v>
      </c>
      <c r="C90" s="92" t="s">
        <v>25</v>
      </c>
      <c r="D90" s="94">
        <v>0.1</v>
      </c>
      <c r="E90" s="94">
        <v>0.12</v>
      </c>
      <c r="F90" s="94" t="s">
        <v>1015</v>
      </c>
      <c r="G90" s="94">
        <v>0.1</v>
      </c>
      <c r="H90" s="94">
        <v>0.73</v>
      </c>
      <c r="I90" s="94" t="s">
        <v>1015</v>
      </c>
      <c r="J90" s="94" t="s">
        <v>1015</v>
      </c>
      <c r="K90" s="94">
        <v>0.14000000000000001</v>
      </c>
      <c r="L90" s="94" t="s">
        <v>1015</v>
      </c>
      <c r="M90" s="94">
        <v>0.13</v>
      </c>
      <c r="N90" s="94" t="s">
        <v>1015</v>
      </c>
      <c r="O90" s="94">
        <v>0.23</v>
      </c>
      <c r="P90" s="94">
        <v>0.12</v>
      </c>
      <c r="Q90" s="94">
        <v>0.56999999999999995</v>
      </c>
      <c r="R90" s="94" t="s">
        <v>1015</v>
      </c>
      <c r="S90" s="94">
        <v>0.14000000000000001</v>
      </c>
      <c r="T90" s="94" t="s">
        <v>1015</v>
      </c>
      <c r="U90" s="94">
        <v>0.35</v>
      </c>
      <c r="V90" s="94" t="s">
        <v>1015</v>
      </c>
      <c r="W90" s="94" t="s">
        <v>1015</v>
      </c>
      <c r="X90" s="94">
        <v>0.11</v>
      </c>
      <c r="Y90" s="94" t="s">
        <v>1015</v>
      </c>
      <c r="Z90" s="94" t="s">
        <v>1015</v>
      </c>
      <c r="AA90" s="94">
        <v>0.12</v>
      </c>
      <c r="AB90" s="94">
        <v>0.15</v>
      </c>
      <c r="AC90" s="94" t="s">
        <v>1015</v>
      </c>
      <c r="AD90" s="94" t="s">
        <v>1015</v>
      </c>
      <c r="AE90" s="94" t="s">
        <v>1015</v>
      </c>
      <c r="AF90" s="94">
        <v>0.19</v>
      </c>
      <c r="AG90" s="94">
        <v>0.18</v>
      </c>
      <c r="AH90" s="94">
        <v>0.26</v>
      </c>
      <c r="AI90" s="94">
        <v>0.1</v>
      </c>
      <c r="AJ90" s="94">
        <v>0.18</v>
      </c>
      <c r="AK90" s="94">
        <v>0.12</v>
      </c>
      <c r="AL90" s="94">
        <v>0.56000000000000005</v>
      </c>
      <c r="AM90" s="94">
        <v>0.22</v>
      </c>
      <c r="AN90" s="94" t="s">
        <v>1015</v>
      </c>
      <c r="AO90" s="94" t="s">
        <v>1015</v>
      </c>
      <c r="AP90" s="94" t="s">
        <v>1015</v>
      </c>
      <c r="AQ90" s="94" t="s">
        <v>1015</v>
      </c>
      <c r="AR90" s="94">
        <v>0.18</v>
      </c>
      <c r="AS90" s="94" t="s">
        <v>1015</v>
      </c>
      <c r="AT90" s="94" t="s">
        <v>1015</v>
      </c>
      <c r="AU90" s="94" t="s">
        <v>1015</v>
      </c>
      <c r="AV90" s="94">
        <v>0.17</v>
      </c>
      <c r="AW90" s="94" t="s">
        <v>1015</v>
      </c>
      <c r="AX90" s="94">
        <v>0.18</v>
      </c>
      <c r="AY90" s="94">
        <v>0.22</v>
      </c>
      <c r="AZ90" s="94">
        <v>0.27</v>
      </c>
      <c r="BA90" s="94">
        <v>0.11</v>
      </c>
      <c r="BB90" s="94" t="s">
        <v>1015</v>
      </c>
      <c r="BC90" s="94" t="s">
        <v>1015</v>
      </c>
      <c r="BD90" s="94" t="s">
        <v>1015</v>
      </c>
      <c r="BE90" s="94">
        <v>0.1</v>
      </c>
      <c r="BF90" s="94" t="s">
        <v>1015</v>
      </c>
      <c r="BG90" s="94" t="s">
        <v>1015</v>
      </c>
      <c r="BH90" s="94" t="s">
        <v>1015</v>
      </c>
      <c r="BI90" s="94" t="s">
        <v>1015</v>
      </c>
      <c r="BJ90" s="94">
        <v>0.18</v>
      </c>
      <c r="BK90" s="94" t="s">
        <v>1015</v>
      </c>
      <c r="BL90" s="94">
        <v>0.14000000000000001</v>
      </c>
      <c r="BM90" s="94">
        <v>0.2</v>
      </c>
      <c r="BN90" s="94">
        <v>0.13</v>
      </c>
      <c r="BO90" s="94">
        <v>0.12</v>
      </c>
      <c r="BP90" s="94">
        <v>0.23</v>
      </c>
      <c r="BQ90" s="94">
        <v>0.32</v>
      </c>
      <c r="BR90" s="94">
        <v>0.11</v>
      </c>
      <c r="BS90" s="94" t="s">
        <v>1015</v>
      </c>
      <c r="BT90" s="94">
        <v>0.15</v>
      </c>
      <c r="BU90" s="94">
        <v>0.18</v>
      </c>
      <c r="BV90" s="94">
        <v>0.25</v>
      </c>
      <c r="BW90" s="94" t="s">
        <v>1015</v>
      </c>
      <c r="BX90" s="94">
        <v>0.27</v>
      </c>
      <c r="BY90" s="94" t="s">
        <v>1015</v>
      </c>
      <c r="BZ90" s="94">
        <v>0.16</v>
      </c>
      <c r="CA90" s="94">
        <v>0.23</v>
      </c>
      <c r="CB90" s="94" t="s">
        <v>1015</v>
      </c>
      <c r="CC90" s="94">
        <v>0.2</v>
      </c>
      <c r="CD90" s="94">
        <v>0.16</v>
      </c>
      <c r="CE90" s="94">
        <v>2.21</v>
      </c>
      <c r="CF90" s="94">
        <v>0.14000000000000001</v>
      </c>
      <c r="CG90" s="94">
        <v>0.16</v>
      </c>
      <c r="CH90" s="94" t="s">
        <v>1015</v>
      </c>
      <c r="CI90" s="94">
        <v>0.16</v>
      </c>
      <c r="CJ90" s="94">
        <v>0.1</v>
      </c>
      <c r="CK90" s="94">
        <v>0.28000000000000003</v>
      </c>
      <c r="CL90" s="94" t="s">
        <v>1015</v>
      </c>
      <c r="CM90" s="94">
        <v>0.14000000000000001</v>
      </c>
      <c r="CN90" s="94">
        <v>0.24</v>
      </c>
      <c r="CO90" s="94">
        <v>0.28000000000000003</v>
      </c>
      <c r="CP90" s="94">
        <v>0.19</v>
      </c>
      <c r="CQ90" s="94"/>
      <c r="CR90" s="94"/>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row>
    <row r="91" spans="1:910" s="4" customFormat="1">
      <c r="A91" s="95"/>
      <c r="B91" s="8" t="s">
        <v>42</v>
      </c>
      <c r="C91" s="92" t="s">
        <v>25</v>
      </c>
      <c r="D91" s="84" t="s">
        <v>1016</v>
      </c>
      <c r="E91" s="84" t="s">
        <v>1016</v>
      </c>
      <c r="F91" s="84" t="s">
        <v>1016</v>
      </c>
      <c r="G91" s="84" t="s">
        <v>1016</v>
      </c>
      <c r="H91" s="84">
        <v>2E-3</v>
      </c>
      <c r="I91" s="84" t="s">
        <v>1016</v>
      </c>
      <c r="J91" s="84" t="s">
        <v>1016</v>
      </c>
      <c r="K91" s="84" t="s">
        <v>1016</v>
      </c>
      <c r="L91" s="84" t="s">
        <v>1016</v>
      </c>
      <c r="M91" s="84" t="s">
        <v>1016</v>
      </c>
      <c r="N91" s="84" t="s">
        <v>1016</v>
      </c>
      <c r="O91" s="84" t="s">
        <v>1016</v>
      </c>
      <c r="P91" s="84" t="s">
        <v>1016</v>
      </c>
      <c r="Q91" s="84" t="s">
        <v>1016</v>
      </c>
      <c r="R91" s="84" t="s">
        <v>1016</v>
      </c>
      <c r="S91" s="84" t="s">
        <v>1016</v>
      </c>
      <c r="T91" s="84" t="s">
        <v>1016</v>
      </c>
      <c r="U91" s="84" t="s">
        <v>1016</v>
      </c>
      <c r="V91" s="84" t="s">
        <v>1016</v>
      </c>
      <c r="W91" s="84" t="s">
        <v>1016</v>
      </c>
      <c r="X91" s="84" t="s">
        <v>1016</v>
      </c>
      <c r="Y91" s="84" t="s">
        <v>1016</v>
      </c>
      <c r="Z91" s="84" t="s">
        <v>1016</v>
      </c>
      <c r="AA91" s="84" t="s">
        <v>1016</v>
      </c>
      <c r="AB91" s="84" t="s">
        <v>1016</v>
      </c>
      <c r="AC91" s="84" t="s">
        <v>1016</v>
      </c>
      <c r="AD91" s="84" t="s">
        <v>1016</v>
      </c>
      <c r="AE91" s="84" t="s">
        <v>1016</v>
      </c>
      <c r="AF91" s="84" t="s">
        <v>1016</v>
      </c>
      <c r="AG91" s="84" t="s">
        <v>1016</v>
      </c>
      <c r="AH91" s="84" t="s">
        <v>1016</v>
      </c>
      <c r="AI91" s="84" t="s">
        <v>1016</v>
      </c>
      <c r="AJ91" s="84" t="s">
        <v>1016</v>
      </c>
      <c r="AK91" s="84" t="s">
        <v>1016</v>
      </c>
      <c r="AL91" s="84" t="s">
        <v>1016</v>
      </c>
      <c r="AM91" s="84" t="s">
        <v>1016</v>
      </c>
      <c r="AN91" s="84" t="s">
        <v>1016</v>
      </c>
      <c r="AO91" s="84" t="s">
        <v>1016</v>
      </c>
      <c r="AP91" s="84" t="s">
        <v>1016</v>
      </c>
      <c r="AQ91" s="84" t="s">
        <v>1016</v>
      </c>
      <c r="AR91" s="84">
        <v>6.0000000000000001E-3</v>
      </c>
      <c r="AS91" s="84" t="s">
        <v>1016</v>
      </c>
      <c r="AT91" s="84" t="s">
        <v>1016</v>
      </c>
      <c r="AU91" s="84" t="s">
        <v>1016</v>
      </c>
      <c r="AV91" s="84">
        <v>3.0000000000000001E-3</v>
      </c>
      <c r="AW91" s="84" t="s">
        <v>1016</v>
      </c>
      <c r="AX91" s="84" t="s">
        <v>1016</v>
      </c>
      <c r="AY91" s="84">
        <v>4.0000000000000001E-3</v>
      </c>
      <c r="AZ91" s="84" t="s">
        <v>1016</v>
      </c>
      <c r="BA91" s="84" t="s">
        <v>1016</v>
      </c>
      <c r="BB91" s="84" t="s">
        <v>1016</v>
      </c>
      <c r="BC91" s="84" t="s">
        <v>1016</v>
      </c>
      <c r="BD91" s="84" t="s">
        <v>1016</v>
      </c>
      <c r="BE91" s="84" t="s">
        <v>1016</v>
      </c>
      <c r="BF91" s="84" t="s">
        <v>1016</v>
      </c>
      <c r="BG91" s="84" t="s">
        <v>1016</v>
      </c>
      <c r="BH91" s="84" t="s">
        <v>1016</v>
      </c>
      <c r="BI91" s="84" t="s">
        <v>1016</v>
      </c>
      <c r="BJ91" s="84" t="s">
        <v>1016</v>
      </c>
      <c r="BK91" s="84" t="s">
        <v>1016</v>
      </c>
      <c r="BL91" s="84" t="s">
        <v>1016</v>
      </c>
      <c r="BM91" s="84" t="s">
        <v>1016</v>
      </c>
      <c r="BN91" s="84" t="s">
        <v>1016</v>
      </c>
      <c r="BO91" s="84" t="s">
        <v>1016</v>
      </c>
      <c r="BP91" s="84" t="s">
        <v>1016</v>
      </c>
      <c r="BQ91" s="84" t="s">
        <v>1016</v>
      </c>
      <c r="BR91" s="84" t="s">
        <v>1016</v>
      </c>
      <c r="BS91" s="84" t="s">
        <v>1016</v>
      </c>
      <c r="BT91" s="84" t="s">
        <v>1016</v>
      </c>
      <c r="BU91" s="84" t="s">
        <v>1016</v>
      </c>
      <c r="BV91" s="84" t="s">
        <v>1016</v>
      </c>
      <c r="BW91" s="84" t="s">
        <v>1016</v>
      </c>
      <c r="BX91" s="84">
        <v>3.0000000000000001E-3</v>
      </c>
      <c r="BY91" s="84" t="s">
        <v>1016</v>
      </c>
      <c r="BZ91" s="84" t="s">
        <v>1016</v>
      </c>
      <c r="CA91" s="84" t="s">
        <v>1016</v>
      </c>
      <c r="CB91" s="84" t="s">
        <v>1016</v>
      </c>
      <c r="CC91" s="84" t="s">
        <v>1016</v>
      </c>
      <c r="CD91" s="84" t="s">
        <v>1016</v>
      </c>
      <c r="CE91" s="84" t="s">
        <v>1016</v>
      </c>
      <c r="CF91" s="84" t="s">
        <v>1016</v>
      </c>
      <c r="CG91" s="84" t="s">
        <v>1016</v>
      </c>
      <c r="CH91" s="84" t="s">
        <v>1016</v>
      </c>
      <c r="CI91" s="84" t="s">
        <v>1016</v>
      </c>
      <c r="CJ91" s="84" t="s">
        <v>1016</v>
      </c>
      <c r="CK91" s="84" t="s">
        <v>1016</v>
      </c>
      <c r="CL91" s="84" t="s">
        <v>1016</v>
      </c>
      <c r="CM91" s="84" t="s">
        <v>1016</v>
      </c>
      <c r="CN91" s="84" t="s">
        <v>1016</v>
      </c>
      <c r="CO91" s="84" t="s">
        <v>1016</v>
      </c>
      <c r="CP91" s="84" t="s">
        <v>1016</v>
      </c>
      <c r="CQ91" s="84"/>
      <c r="CR91" s="84"/>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row>
    <row r="92" spans="1:910" s="4" customFormat="1">
      <c r="A92" s="95"/>
      <c r="B92" s="8" t="s">
        <v>43</v>
      </c>
      <c r="C92" s="92" t="s">
        <v>25</v>
      </c>
      <c r="D92" s="94" t="s">
        <v>1015</v>
      </c>
      <c r="E92" s="94" t="s">
        <v>1015</v>
      </c>
      <c r="F92" s="94" t="s">
        <v>1015</v>
      </c>
      <c r="G92" s="94" t="s">
        <v>1015</v>
      </c>
      <c r="H92" s="94">
        <v>0.19</v>
      </c>
      <c r="I92" s="94" t="s">
        <v>1015</v>
      </c>
      <c r="J92" s="94" t="s">
        <v>1015</v>
      </c>
      <c r="K92" s="94" t="s">
        <v>1015</v>
      </c>
      <c r="L92" s="94" t="s">
        <v>1015</v>
      </c>
      <c r="M92" s="94" t="s">
        <v>1015</v>
      </c>
      <c r="N92" s="94" t="s">
        <v>1015</v>
      </c>
      <c r="O92" s="94" t="s">
        <v>1015</v>
      </c>
      <c r="P92" s="94" t="s">
        <v>1015</v>
      </c>
      <c r="Q92" s="94" t="s">
        <v>1015</v>
      </c>
      <c r="R92" s="94" t="s">
        <v>1015</v>
      </c>
      <c r="S92" s="94">
        <v>0.11</v>
      </c>
      <c r="T92" s="94" t="s">
        <v>1015</v>
      </c>
      <c r="U92" s="94" t="s">
        <v>1015</v>
      </c>
      <c r="V92" s="94" t="s">
        <v>1015</v>
      </c>
      <c r="W92" s="94" t="s">
        <v>1015</v>
      </c>
      <c r="X92" s="94" t="s">
        <v>1015</v>
      </c>
      <c r="Y92" s="94" t="s">
        <v>1015</v>
      </c>
      <c r="Z92" s="94" t="s">
        <v>1015</v>
      </c>
      <c r="AA92" s="94" t="s">
        <v>1015</v>
      </c>
      <c r="AB92" s="94" t="s">
        <v>1015</v>
      </c>
      <c r="AC92" s="94" t="s">
        <v>1015</v>
      </c>
      <c r="AD92" s="94" t="s">
        <v>1015</v>
      </c>
      <c r="AE92" s="94" t="s">
        <v>1015</v>
      </c>
      <c r="AF92" s="94" t="s">
        <v>1015</v>
      </c>
      <c r="AG92" s="94" t="s">
        <v>1015</v>
      </c>
      <c r="AH92" s="94" t="s">
        <v>1023</v>
      </c>
      <c r="AI92" s="94" t="s">
        <v>1015</v>
      </c>
      <c r="AJ92" s="94" t="s">
        <v>1015</v>
      </c>
      <c r="AK92" s="94" t="s">
        <v>1015</v>
      </c>
      <c r="AL92" s="94" t="s">
        <v>1015</v>
      </c>
      <c r="AM92" s="94" t="s">
        <v>1015</v>
      </c>
      <c r="AN92" s="94" t="s">
        <v>1015</v>
      </c>
      <c r="AO92" s="94" t="s">
        <v>1015</v>
      </c>
      <c r="AP92" s="94" t="s">
        <v>1015</v>
      </c>
      <c r="AQ92" s="94" t="s">
        <v>1015</v>
      </c>
      <c r="AR92" s="94" t="s">
        <v>1015</v>
      </c>
      <c r="AS92" s="94" t="s">
        <v>1015</v>
      </c>
      <c r="AT92" s="94" t="s">
        <v>1015</v>
      </c>
      <c r="AU92" s="94" t="s">
        <v>1015</v>
      </c>
      <c r="AV92" s="94" t="s">
        <v>1015</v>
      </c>
      <c r="AW92" s="94" t="s">
        <v>1015</v>
      </c>
      <c r="AX92" s="94" t="s">
        <v>1015</v>
      </c>
      <c r="AY92" s="94" t="s">
        <v>1015</v>
      </c>
      <c r="AZ92" s="94" t="s">
        <v>1015</v>
      </c>
      <c r="BA92" s="94" t="s">
        <v>1015</v>
      </c>
      <c r="BB92" s="94" t="s">
        <v>1015</v>
      </c>
      <c r="BC92" s="94" t="s">
        <v>1015</v>
      </c>
      <c r="BD92" s="94" t="s">
        <v>1015</v>
      </c>
      <c r="BE92" s="94" t="s">
        <v>1015</v>
      </c>
      <c r="BF92" s="94" t="s">
        <v>1015</v>
      </c>
      <c r="BG92" s="94" t="s">
        <v>1015</v>
      </c>
      <c r="BH92" s="94">
        <v>0.15</v>
      </c>
      <c r="BI92" s="94" t="s">
        <v>1015</v>
      </c>
      <c r="BJ92" s="94" t="s">
        <v>1015</v>
      </c>
      <c r="BK92" s="94" t="s">
        <v>1015</v>
      </c>
      <c r="BL92" s="94" t="s">
        <v>1015</v>
      </c>
      <c r="BM92" s="94" t="s">
        <v>1015</v>
      </c>
      <c r="BN92" s="94" t="s">
        <v>1015</v>
      </c>
      <c r="BO92" s="94" t="s">
        <v>1015</v>
      </c>
      <c r="BP92" s="94" t="s">
        <v>1015</v>
      </c>
      <c r="BQ92" s="94" t="s">
        <v>1015</v>
      </c>
      <c r="BR92" s="94" t="s">
        <v>1015</v>
      </c>
      <c r="BS92" s="94" t="s">
        <v>1015</v>
      </c>
      <c r="BT92" s="94" t="s">
        <v>1015</v>
      </c>
      <c r="BU92" s="94" t="s">
        <v>1015</v>
      </c>
      <c r="BV92" s="94" t="s">
        <v>1015</v>
      </c>
      <c r="BW92" s="94" t="s">
        <v>1015</v>
      </c>
      <c r="BX92" s="94" t="s">
        <v>1015</v>
      </c>
      <c r="BY92" s="94">
        <v>0.13</v>
      </c>
      <c r="BZ92" s="94" t="s">
        <v>1015</v>
      </c>
      <c r="CA92" s="94" t="s">
        <v>1015</v>
      </c>
      <c r="CB92" s="94" t="s">
        <v>1015</v>
      </c>
      <c r="CC92" s="94" t="s">
        <v>1015</v>
      </c>
      <c r="CD92" s="94" t="s">
        <v>1015</v>
      </c>
      <c r="CE92" s="94" t="s">
        <v>1015</v>
      </c>
      <c r="CF92" s="94" t="s">
        <v>1015</v>
      </c>
      <c r="CG92" s="94" t="s">
        <v>1015</v>
      </c>
      <c r="CH92" s="94" t="s">
        <v>1015</v>
      </c>
      <c r="CI92" s="94" t="s">
        <v>1015</v>
      </c>
      <c r="CJ92" s="94" t="s">
        <v>1015</v>
      </c>
      <c r="CK92" s="94" t="s">
        <v>1015</v>
      </c>
      <c r="CL92" s="94" t="s">
        <v>1015</v>
      </c>
      <c r="CM92" s="94" t="s">
        <v>1015</v>
      </c>
      <c r="CN92" s="94" t="s">
        <v>1015</v>
      </c>
      <c r="CO92" s="94" t="s">
        <v>1015</v>
      </c>
      <c r="CP92" s="94" t="s">
        <v>1015</v>
      </c>
      <c r="CQ92" s="94"/>
      <c r="CR92" s="94"/>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row>
    <row r="93" spans="1:910" s="4" customFormat="1">
      <c r="A93" s="95"/>
      <c r="B93" s="8" t="s">
        <v>44</v>
      </c>
      <c r="C93" s="92" t="s">
        <v>25</v>
      </c>
      <c r="D93" s="94" t="s">
        <v>994</v>
      </c>
      <c r="E93" s="94" t="s">
        <v>994</v>
      </c>
      <c r="F93" s="94" t="s">
        <v>994</v>
      </c>
      <c r="G93" s="94" t="s">
        <v>994</v>
      </c>
      <c r="H93" s="94" t="s">
        <v>994</v>
      </c>
      <c r="I93" s="94" t="s">
        <v>994</v>
      </c>
      <c r="J93" s="94" t="s">
        <v>994</v>
      </c>
      <c r="K93" s="94" t="s">
        <v>994</v>
      </c>
      <c r="L93" s="94" t="s">
        <v>994</v>
      </c>
      <c r="M93" s="94" t="s">
        <v>994</v>
      </c>
      <c r="N93" s="94" t="s">
        <v>994</v>
      </c>
      <c r="O93" s="94" t="s">
        <v>994</v>
      </c>
      <c r="P93" s="94" t="s">
        <v>994</v>
      </c>
      <c r="Q93" s="94">
        <v>0.27</v>
      </c>
      <c r="R93" s="94" t="s">
        <v>994</v>
      </c>
      <c r="S93" s="94">
        <v>0.22</v>
      </c>
      <c r="T93" s="94" t="s">
        <v>994</v>
      </c>
      <c r="U93" s="94">
        <v>0.22</v>
      </c>
      <c r="V93" s="94" t="s">
        <v>994</v>
      </c>
      <c r="W93" s="94" t="s">
        <v>994</v>
      </c>
      <c r="X93" s="94">
        <v>0.81</v>
      </c>
      <c r="Y93" s="94" t="s">
        <v>994</v>
      </c>
      <c r="Z93" s="94" t="s">
        <v>994</v>
      </c>
      <c r="AA93" s="94" t="s">
        <v>994</v>
      </c>
      <c r="AB93" s="94">
        <v>0.2</v>
      </c>
      <c r="AC93" s="94" t="s">
        <v>994</v>
      </c>
      <c r="AD93" s="94" t="s">
        <v>994</v>
      </c>
      <c r="AE93" s="94" t="s">
        <v>994</v>
      </c>
      <c r="AF93" s="94" t="s">
        <v>994</v>
      </c>
      <c r="AG93" s="94" t="s">
        <v>994</v>
      </c>
      <c r="AH93" s="94" t="s">
        <v>1657</v>
      </c>
      <c r="AI93" s="94">
        <v>0.21</v>
      </c>
      <c r="AJ93" s="94">
        <v>0.24</v>
      </c>
      <c r="AK93" s="94">
        <v>0.21</v>
      </c>
      <c r="AL93" s="94" t="s">
        <v>994</v>
      </c>
      <c r="AM93" s="94">
        <v>0.22</v>
      </c>
      <c r="AN93" s="94" t="s">
        <v>994</v>
      </c>
      <c r="AO93" s="94" t="s">
        <v>994</v>
      </c>
      <c r="AP93" s="94" t="s">
        <v>994</v>
      </c>
      <c r="AQ93" s="94" t="s">
        <v>994</v>
      </c>
      <c r="AR93" s="94">
        <v>0.2</v>
      </c>
      <c r="AS93" s="94" t="s">
        <v>994</v>
      </c>
      <c r="AT93" s="94" t="s">
        <v>994</v>
      </c>
      <c r="AU93" s="94" t="s">
        <v>994</v>
      </c>
      <c r="AV93" s="94" t="s">
        <v>994</v>
      </c>
      <c r="AW93" s="94" t="s">
        <v>994</v>
      </c>
      <c r="AX93" s="94" t="s">
        <v>994</v>
      </c>
      <c r="AY93" s="94" t="s">
        <v>994</v>
      </c>
      <c r="AZ93" s="94" t="s">
        <v>994</v>
      </c>
      <c r="BA93" s="94" t="s">
        <v>994</v>
      </c>
      <c r="BB93" s="94" t="s">
        <v>994</v>
      </c>
      <c r="BC93" s="94" t="s">
        <v>994</v>
      </c>
      <c r="BD93" s="94" t="s">
        <v>994</v>
      </c>
      <c r="BE93" s="94" t="s">
        <v>994</v>
      </c>
      <c r="BF93" s="94" t="s">
        <v>994</v>
      </c>
      <c r="BG93" s="94" t="s">
        <v>994</v>
      </c>
      <c r="BH93" s="94" t="s">
        <v>994</v>
      </c>
      <c r="BI93" s="94" t="s">
        <v>994</v>
      </c>
      <c r="BJ93" s="94" t="s">
        <v>994</v>
      </c>
      <c r="BK93" s="94" t="s">
        <v>994</v>
      </c>
      <c r="BL93" s="94" t="s">
        <v>994</v>
      </c>
      <c r="BM93" s="94" t="s">
        <v>994</v>
      </c>
      <c r="BN93" s="94" t="s">
        <v>994</v>
      </c>
      <c r="BO93" s="94" t="s">
        <v>994</v>
      </c>
      <c r="BP93" s="94" t="s">
        <v>994</v>
      </c>
      <c r="BQ93" s="94" t="s">
        <v>994</v>
      </c>
      <c r="BR93" s="94" t="s">
        <v>994</v>
      </c>
      <c r="BS93" s="94" t="s">
        <v>994</v>
      </c>
      <c r="BT93" s="94" t="s">
        <v>994</v>
      </c>
      <c r="BU93" s="94" t="s">
        <v>994</v>
      </c>
      <c r="BV93" s="94" t="s">
        <v>994</v>
      </c>
      <c r="BW93" s="94" t="s">
        <v>994</v>
      </c>
      <c r="BX93" s="94">
        <v>0.2</v>
      </c>
      <c r="BY93" s="94" t="s">
        <v>994</v>
      </c>
      <c r="BZ93" s="94" t="s">
        <v>994</v>
      </c>
      <c r="CA93" s="94" t="s">
        <v>994</v>
      </c>
      <c r="CB93" s="94" t="s">
        <v>994</v>
      </c>
      <c r="CC93" s="94" t="s">
        <v>994</v>
      </c>
      <c r="CD93" s="94" t="s">
        <v>994</v>
      </c>
      <c r="CE93" s="94" t="s">
        <v>994</v>
      </c>
      <c r="CF93" s="94" t="s">
        <v>994</v>
      </c>
      <c r="CG93" s="94" t="s">
        <v>994</v>
      </c>
      <c r="CH93" s="94" t="s">
        <v>994</v>
      </c>
      <c r="CI93" s="94" t="s">
        <v>994</v>
      </c>
      <c r="CJ93" s="94" t="s">
        <v>994</v>
      </c>
      <c r="CK93" s="94" t="s">
        <v>994</v>
      </c>
      <c r="CL93" s="94" t="s">
        <v>994</v>
      </c>
      <c r="CM93" s="94" t="s">
        <v>994</v>
      </c>
      <c r="CN93" s="94" t="s">
        <v>994</v>
      </c>
      <c r="CO93" s="94" t="s">
        <v>994</v>
      </c>
      <c r="CP93" s="94" t="s">
        <v>994</v>
      </c>
      <c r="CQ93" s="94"/>
      <c r="CR93" s="94"/>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row>
    <row r="94" spans="1:910" s="4" customFormat="1">
      <c r="A94" s="95"/>
      <c r="B94" s="8" t="s">
        <v>45</v>
      </c>
      <c r="C94" s="92" t="s">
        <v>25</v>
      </c>
      <c r="D94" s="84" t="s">
        <v>1014</v>
      </c>
      <c r="E94" s="84" t="s">
        <v>1014</v>
      </c>
      <c r="F94" s="84" t="s">
        <v>1014</v>
      </c>
      <c r="G94" s="84" t="s">
        <v>1014</v>
      </c>
      <c r="H94" s="84" t="s">
        <v>1014</v>
      </c>
      <c r="I94" s="84" t="s">
        <v>1014</v>
      </c>
      <c r="J94" s="84" t="s">
        <v>1014</v>
      </c>
      <c r="K94" s="84" t="s">
        <v>1014</v>
      </c>
      <c r="L94" s="84" t="s">
        <v>1014</v>
      </c>
      <c r="M94" s="84" t="s">
        <v>1014</v>
      </c>
      <c r="N94" s="84" t="s">
        <v>1014</v>
      </c>
      <c r="O94" s="84" t="s">
        <v>1014</v>
      </c>
      <c r="P94" s="84" t="s">
        <v>1014</v>
      </c>
      <c r="Q94" s="84" t="s">
        <v>1014</v>
      </c>
      <c r="R94" s="84" t="s">
        <v>1014</v>
      </c>
      <c r="S94" s="84" t="s">
        <v>1014</v>
      </c>
      <c r="T94" s="84" t="s">
        <v>1014</v>
      </c>
      <c r="U94" s="84" t="s">
        <v>1014</v>
      </c>
      <c r="V94" s="84" t="s">
        <v>1014</v>
      </c>
      <c r="W94" s="84" t="s">
        <v>1014</v>
      </c>
      <c r="X94" s="84" t="s">
        <v>1014</v>
      </c>
      <c r="Y94" s="84" t="s">
        <v>1014</v>
      </c>
      <c r="Z94" s="84" t="s">
        <v>1014</v>
      </c>
      <c r="AA94" s="84" t="s">
        <v>1014</v>
      </c>
      <c r="AB94" s="84" t="s">
        <v>1014</v>
      </c>
      <c r="AC94" s="84" t="s">
        <v>1014</v>
      </c>
      <c r="AD94" s="84" t="s">
        <v>1014</v>
      </c>
      <c r="AE94" s="84" t="s">
        <v>1014</v>
      </c>
      <c r="AF94" s="84" t="s">
        <v>1014</v>
      </c>
      <c r="AG94" s="84" t="s">
        <v>1014</v>
      </c>
      <c r="AH94" s="84" t="s">
        <v>1014</v>
      </c>
      <c r="AI94" s="84" t="s">
        <v>1014</v>
      </c>
      <c r="AJ94" s="84" t="s">
        <v>1014</v>
      </c>
      <c r="AK94" s="84" t="s">
        <v>1014</v>
      </c>
      <c r="AL94" s="84" t="s">
        <v>1014</v>
      </c>
      <c r="AM94" s="84" t="s">
        <v>1014</v>
      </c>
      <c r="AN94" s="84" t="s">
        <v>1014</v>
      </c>
      <c r="AO94" s="84" t="s">
        <v>1014</v>
      </c>
      <c r="AP94" s="84" t="s">
        <v>1014</v>
      </c>
      <c r="AQ94" s="84" t="s">
        <v>1014</v>
      </c>
      <c r="AR94" s="84" t="s">
        <v>1014</v>
      </c>
      <c r="AS94" s="84" t="s">
        <v>1014</v>
      </c>
      <c r="AT94" s="84" t="s">
        <v>1014</v>
      </c>
      <c r="AU94" s="84" t="s">
        <v>1014</v>
      </c>
      <c r="AV94" s="84" t="s">
        <v>1014</v>
      </c>
      <c r="AW94" s="84" t="s">
        <v>1014</v>
      </c>
      <c r="AX94" s="84" t="s">
        <v>1014</v>
      </c>
      <c r="AY94" s="84" t="s">
        <v>1014</v>
      </c>
      <c r="AZ94" s="84" t="s">
        <v>1014</v>
      </c>
      <c r="BA94" s="84" t="s">
        <v>1014</v>
      </c>
      <c r="BB94" s="84" t="s">
        <v>1014</v>
      </c>
      <c r="BC94" s="84" t="s">
        <v>1014</v>
      </c>
      <c r="BD94" s="84" t="s">
        <v>1014</v>
      </c>
      <c r="BE94" s="84" t="s">
        <v>1014</v>
      </c>
      <c r="BF94" s="84" t="s">
        <v>1014</v>
      </c>
      <c r="BG94" s="84" t="s">
        <v>1014</v>
      </c>
      <c r="BH94" s="84" t="s">
        <v>1014</v>
      </c>
      <c r="BI94" s="84" t="s">
        <v>1014</v>
      </c>
      <c r="BJ94" s="84" t="s">
        <v>1014</v>
      </c>
      <c r="BK94" s="84" t="s">
        <v>1014</v>
      </c>
      <c r="BL94" s="84" t="s">
        <v>1014</v>
      </c>
      <c r="BM94" s="84" t="s">
        <v>1014</v>
      </c>
      <c r="BN94" s="84" t="s">
        <v>1014</v>
      </c>
      <c r="BO94" s="84" t="s">
        <v>1014</v>
      </c>
      <c r="BP94" s="84" t="s">
        <v>1014</v>
      </c>
      <c r="BQ94" s="84" t="s">
        <v>1014</v>
      </c>
      <c r="BR94" s="84" t="s">
        <v>1014</v>
      </c>
      <c r="BS94" s="84" t="s">
        <v>1014</v>
      </c>
      <c r="BT94" s="84" t="s">
        <v>1014</v>
      </c>
      <c r="BU94" s="84" t="s">
        <v>1014</v>
      </c>
      <c r="BV94" s="84" t="s">
        <v>1014</v>
      </c>
      <c r="BW94" s="84" t="s">
        <v>1014</v>
      </c>
      <c r="BX94" s="84" t="s">
        <v>1014</v>
      </c>
      <c r="BY94" s="84" t="s">
        <v>1014</v>
      </c>
      <c r="BZ94" s="84" t="s">
        <v>1014</v>
      </c>
      <c r="CA94" s="84" t="s">
        <v>1014</v>
      </c>
      <c r="CB94" s="84" t="s">
        <v>1014</v>
      </c>
      <c r="CC94" s="84" t="s">
        <v>1014</v>
      </c>
      <c r="CD94" s="84" t="s">
        <v>1014</v>
      </c>
      <c r="CE94" s="84" t="s">
        <v>1014</v>
      </c>
      <c r="CF94" s="84" t="s">
        <v>1014</v>
      </c>
      <c r="CG94" s="84" t="s">
        <v>1014</v>
      </c>
      <c r="CH94" s="84" t="s">
        <v>1014</v>
      </c>
      <c r="CI94" s="84" t="s">
        <v>1014</v>
      </c>
      <c r="CJ94" s="84" t="s">
        <v>1014</v>
      </c>
      <c r="CK94" s="84" t="s">
        <v>1014</v>
      </c>
      <c r="CL94" s="84" t="s">
        <v>1014</v>
      </c>
      <c r="CM94" s="84" t="s">
        <v>1014</v>
      </c>
      <c r="CN94" s="84" t="s">
        <v>1014</v>
      </c>
      <c r="CO94" s="84" t="s">
        <v>1014</v>
      </c>
      <c r="CP94" s="84" t="s">
        <v>1014</v>
      </c>
      <c r="CQ94" s="84"/>
      <c r="CR94" s="84"/>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row>
    <row r="95" spans="1:910" s="4" customFormat="1">
      <c r="A95" s="95"/>
      <c r="B95" s="8" t="s">
        <v>109</v>
      </c>
      <c r="C95" s="92" t="s">
        <v>25</v>
      </c>
      <c r="D95" s="84">
        <v>1.2999999999999999E-2</v>
      </c>
      <c r="E95" s="84" t="s">
        <v>1013</v>
      </c>
      <c r="F95" s="84" t="s">
        <v>1013</v>
      </c>
      <c r="G95" s="84" t="s">
        <v>996</v>
      </c>
      <c r="H95" s="84">
        <v>7.3999999999999996E-2</v>
      </c>
      <c r="I95" s="84" t="s">
        <v>1013</v>
      </c>
      <c r="J95" s="84" t="s">
        <v>996</v>
      </c>
      <c r="K95" s="84">
        <v>1.0999999999999999E-2</v>
      </c>
      <c r="L95" s="84">
        <v>1.0999999999999999E-2</v>
      </c>
      <c r="M95" s="84" t="s">
        <v>1013</v>
      </c>
      <c r="N95" s="84" t="s">
        <v>996</v>
      </c>
      <c r="O95" s="84" t="s">
        <v>1013</v>
      </c>
      <c r="P95" s="84" t="s">
        <v>1013</v>
      </c>
      <c r="Q95" s="84">
        <v>1.0999999999999999E-2</v>
      </c>
      <c r="R95" s="84">
        <v>1.4999999999999999E-2</v>
      </c>
      <c r="S95" s="84" t="s">
        <v>1013</v>
      </c>
      <c r="T95" s="84" t="s">
        <v>996</v>
      </c>
      <c r="U95" s="84">
        <v>1.9E-2</v>
      </c>
      <c r="V95" s="84">
        <v>1.4E-2</v>
      </c>
      <c r="W95" s="84">
        <v>1.0999999999999999E-2</v>
      </c>
      <c r="X95" s="84">
        <v>1.7000000000000001E-2</v>
      </c>
      <c r="Y95" s="84" t="s">
        <v>996</v>
      </c>
      <c r="Z95" s="84" t="s">
        <v>996</v>
      </c>
      <c r="AA95" s="84">
        <v>0.10199999999999999</v>
      </c>
      <c r="AB95" s="84">
        <v>0.105</v>
      </c>
      <c r="AC95" s="84">
        <v>1.0999999999999999E-2</v>
      </c>
      <c r="AD95" s="84" t="s">
        <v>996</v>
      </c>
      <c r="AE95" s="84" t="s">
        <v>996</v>
      </c>
      <c r="AF95" s="84">
        <v>0.219</v>
      </c>
      <c r="AG95" s="84">
        <v>0.18099999999999999</v>
      </c>
      <c r="AH95" s="84">
        <v>0.182</v>
      </c>
      <c r="AI95" s="84">
        <v>3.5000000000000003E-2</v>
      </c>
      <c r="AJ95" s="84">
        <v>4.3999999999999997E-2</v>
      </c>
      <c r="AK95" s="84">
        <v>1.0999999999999999E-2</v>
      </c>
      <c r="AL95" s="84">
        <v>1.7000000000000001E-2</v>
      </c>
      <c r="AM95" s="84">
        <v>0.26100000000000001</v>
      </c>
      <c r="AN95" s="84" t="s">
        <v>996</v>
      </c>
      <c r="AO95" s="84" t="s">
        <v>996</v>
      </c>
      <c r="AP95" s="84" t="s">
        <v>1013</v>
      </c>
      <c r="AQ95" s="84" t="s">
        <v>996</v>
      </c>
      <c r="AR95" s="84" t="s">
        <v>996</v>
      </c>
      <c r="AS95" s="84" t="s">
        <v>996</v>
      </c>
      <c r="AT95" s="84" t="s">
        <v>996</v>
      </c>
      <c r="AU95" s="84">
        <v>1.6E-2</v>
      </c>
      <c r="AV95" s="84">
        <v>2.1999999999999999E-2</v>
      </c>
      <c r="AW95" s="84" t="s">
        <v>1013</v>
      </c>
      <c r="AX95" s="84">
        <v>0.126</v>
      </c>
      <c r="AY95" s="84">
        <v>0.32300000000000001</v>
      </c>
      <c r="AZ95" s="84">
        <v>8.5999999999999993E-2</v>
      </c>
      <c r="BA95" s="84">
        <v>1.0999999999999999E-2</v>
      </c>
      <c r="BB95" s="84">
        <v>1.2E-2</v>
      </c>
      <c r="BC95" s="84">
        <v>0.02</v>
      </c>
      <c r="BD95" s="84" t="s">
        <v>1013</v>
      </c>
      <c r="BE95" s="84" t="s">
        <v>1013</v>
      </c>
      <c r="BF95" s="84">
        <v>4.4999999999999998E-2</v>
      </c>
      <c r="BG95" s="84" t="s">
        <v>996</v>
      </c>
      <c r="BH95" s="84" t="s">
        <v>996</v>
      </c>
      <c r="BI95" s="84" t="s">
        <v>996</v>
      </c>
      <c r="BJ95" s="84">
        <v>0.111</v>
      </c>
      <c r="BK95" s="84" t="s">
        <v>996</v>
      </c>
      <c r="BL95" s="84">
        <v>4.4999999999999998E-2</v>
      </c>
      <c r="BM95" s="84">
        <v>8.8999999999999996E-2</v>
      </c>
      <c r="BN95" s="84">
        <v>7.4999999999999997E-2</v>
      </c>
      <c r="BO95" s="84">
        <v>1.9E-2</v>
      </c>
      <c r="BP95" s="84">
        <v>2.5000000000000001E-2</v>
      </c>
      <c r="BQ95" s="84">
        <v>0.13300000000000001</v>
      </c>
      <c r="BR95" s="84">
        <v>0.03</v>
      </c>
      <c r="BS95" s="84">
        <v>2.9000000000000001E-2</v>
      </c>
      <c r="BT95" s="84">
        <v>3.1E-2</v>
      </c>
      <c r="BU95" s="84">
        <v>0.15</v>
      </c>
      <c r="BV95" s="84">
        <v>0.192</v>
      </c>
      <c r="BW95" s="84" t="s">
        <v>996</v>
      </c>
      <c r="BX95" s="84">
        <v>0.14000000000000001</v>
      </c>
      <c r="BY95" s="84">
        <v>3.5000000000000003E-2</v>
      </c>
      <c r="BZ95" s="84">
        <v>0.09</v>
      </c>
      <c r="CA95" s="84">
        <v>0.104</v>
      </c>
      <c r="CB95" s="84">
        <v>2.9000000000000001E-2</v>
      </c>
      <c r="CC95" s="84">
        <v>0.13500000000000001</v>
      </c>
      <c r="CD95" s="84">
        <v>8.8999999999999996E-2</v>
      </c>
      <c r="CE95" s="84">
        <v>9.9000000000000005E-2</v>
      </c>
      <c r="CF95" s="84">
        <v>1.7999999999999999E-2</v>
      </c>
      <c r="CG95" s="84">
        <v>2.5000000000000001E-2</v>
      </c>
      <c r="CH95" s="84">
        <v>2.1000000000000001E-2</v>
      </c>
      <c r="CI95" s="84">
        <v>3.7999999999999999E-2</v>
      </c>
      <c r="CJ95" s="84">
        <v>1.2E-2</v>
      </c>
      <c r="CK95" s="84" t="s">
        <v>1013</v>
      </c>
      <c r="CL95" s="84">
        <v>1.7000000000000001E-2</v>
      </c>
      <c r="CM95" s="84" t="s">
        <v>996</v>
      </c>
      <c r="CN95" s="84">
        <v>4.1000000000000002E-2</v>
      </c>
      <c r="CO95" s="84">
        <v>4.4999999999999998E-2</v>
      </c>
      <c r="CP95" s="84">
        <v>4.7E-2</v>
      </c>
      <c r="CQ95" s="84"/>
      <c r="CR95" s="84"/>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row>
    <row r="96" spans="1:910" s="4" customFormat="1">
      <c r="A96" s="95"/>
      <c r="B96" s="8" t="s">
        <v>46</v>
      </c>
      <c r="C96" s="92" t="s">
        <v>25</v>
      </c>
      <c r="D96" s="94" t="s">
        <v>1015</v>
      </c>
      <c r="E96" s="94" t="s">
        <v>1015</v>
      </c>
      <c r="F96" s="94" t="s">
        <v>1015</v>
      </c>
      <c r="G96" s="94" t="s">
        <v>1015</v>
      </c>
      <c r="H96" s="94" t="s">
        <v>1015</v>
      </c>
      <c r="I96" s="94" t="s">
        <v>1015</v>
      </c>
      <c r="J96" s="94" t="s">
        <v>1015</v>
      </c>
      <c r="K96" s="94" t="s">
        <v>1015</v>
      </c>
      <c r="L96" s="94" t="s">
        <v>1015</v>
      </c>
      <c r="M96" s="94" t="s">
        <v>1015</v>
      </c>
      <c r="N96" s="94" t="s">
        <v>1015</v>
      </c>
      <c r="O96" s="94" t="s">
        <v>1015</v>
      </c>
      <c r="P96" s="94" t="s">
        <v>1015</v>
      </c>
      <c r="Q96" s="94" t="s">
        <v>1015</v>
      </c>
      <c r="R96" s="94" t="s">
        <v>1015</v>
      </c>
      <c r="S96" s="94" t="s">
        <v>1015</v>
      </c>
      <c r="T96" s="94" t="s">
        <v>1015</v>
      </c>
      <c r="U96" s="94" t="s">
        <v>1015</v>
      </c>
      <c r="V96" s="94" t="s">
        <v>1015</v>
      </c>
      <c r="W96" s="94" t="s">
        <v>1015</v>
      </c>
      <c r="X96" s="94" t="s">
        <v>1015</v>
      </c>
      <c r="Y96" s="94" t="s">
        <v>1015</v>
      </c>
      <c r="Z96" s="94" t="s">
        <v>1015</v>
      </c>
      <c r="AA96" s="94" t="s">
        <v>1015</v>
      </c>
      <c r="AB96" s="94" t="s">
        <v>1015</v>
      </c>
      <c r="AC96" s="94" t="s">
        <v>1015</v>
      </c>
      <c r="AD96" s="94" t="s">
        <v>1015</v>
      </c>
      <c r="AE96" s="94" t="s">
        <v>1015</v>
      </c>
      <c r="AF96" s="94" t="s">
        <v>1015</v>
      </c>
      <c r="AG96" s="94" t="s">
        <v>1015</v>
      </c>
      <c r="AH96" s="94" t="s">
        <v>1023</v>
      </c>
      <c r="AI96" s="94" t="s">
        <v>1015</v>
      </c>
      <c r="AJ96" s="94" t="s">
        <v>1015</v>
      </c>
      <c r="AK96" s="94" t="s">
        <v>1015</v>
      </c>
      <c r="AL96" s="94" t="s">
        <v>1015</v>
      </c>
      <c r="AM96" s="94">
        <v>0.13</v>
      </c>
      <c r="AN96" s="94" t="s">
        <v>1015</v>
      </c>
      <c r="AO96" s="94" t="s">
        <v>1015</v>
      </c>
      <c r="AP96" s="94" t="s">
        <v>1015</v>
      </c>
      <c r="AQ96" s="94" t="s">
        <v>1015</v>
      </c>
      <c r="AR96" s="94" t="s">
        <v>1015</v>
      </c>
      <c r="AS96" s="94" t="s">
        <v>1015</v>
      </c>
      <c r="AT96" s="94" t="s">
        <v>1015</v>
      </c>
      <c r="AU96" s="94" t="s">
        <v>1015</v>
      </c>
      <c r="AV96" s="94" t="s">
        <v>1015</v>
      </c>
      <c r="AW96" s="94" t="s">
        <v>1015</v>
      </c>
      <c r="AX96" s="94" t="s">
        <v>1015</v>
      </c>
      <c r="AY96" s="94">
        <v>0.14000000000000001</v>
      </c>
      <c r="AZ96" s="94" t="s">
        <v>1015</v>
      </c>
      <c r="BA96" s="94" t="s">
        <v>1015</v>
      </c>
      <c r="BB96" s="94" t="s">
        <v>1015</v>
      </c>
      <c r="BC96" s="94" t="s">
        <v>1015</v>
      </c>
      <c r="BD96" s="94" t="s">
        <v>1015</v>
      </c>
      <c r="BE96" s="94" t="s">
        <v>1015</v>
      </c>
      <c r="BF96" s="94" t="s">
        <v>1015</v>
      </c>
      <c r="BG96" s="94" t="s">
        <v>1015</v>
      </c>
      <c r="BH96" s="94" t="s">
        <v>1015</v>
      </c>
      <c r="BI96" s="94" t="s">
        <v>1015</v>
      </c>
      <c r="BJ96" s="94" t="s">
        <v>1015</v>
      </c>
      <c r="BK96" s="94" t="s">
        <v>1015</v>
      </c>
      <c r="BL96" s="94" t="s">
        <v>1015</v>
      </c>
      <c r="BM96" s="94" t="s">
        <v>1015</v>
      </c>
      <c r="BN96" s="94" t="s">
        <v>1015</v>
      </c>
      <c r="BO96" s="94" t="s">
        <v>1015</v>
      </c>
      <c r="BP96" s="94" t="s">
        <v>1015</v>
      </c>
      <c r="BQ96" s="94" t="s">
        <v>1015</v>
      </c>
      <c r="BR96" s="94" t="s">
        <v>1015</v>
      </c>
      <c r="BS96" s="94" t="s">
        <v>1015</v>
      </c>
      <c r="BT96" s="94" t="s">
        <v>1015</v>
      </c>
      <c r="BU96" s="94" t="s">
        <v>1015</v>
      </c>
      <c r="BV96" s="94" t="s">
        <v>1015</v>
      </c>
      <c r="BW96" s="94" t="s">
        <v>1015</v>
      </c>
      <c r="BX96" s="94" t="s">
        <v>1015</v>
      </c>
      <c r="BY96" s="94" t="s">
        <v>1015</v>
      </c>
      <c r="BZ96" s="94" t="s">
        <v>1015</v>
      </c>
      <c r="CA96" s="94" t="s">
        <v>1015</v>
      </c>
      <c r="CB96" s="94" t="s">
        <v>1015</v>
      </c>
      <c r="CC96" s="94">
        <v>0.13</v>
      </c>
      <c r="CD96" s="94" t="s">
        <v>1015</v>
      </c>
      <c r="CE96" s="94" t="s">
        <v>1015</v>
      </c>
      <c r="CF96" s="94" t="s">
        <v>1015</v>
      </c>
      <c r="CG96" s="94" t="s">
        <v>1015</v>
      </c>
      <c r="CH96" s="94" t="s">
        <v>1015</v>
      </c>
      <c r="CI96" s="94" t="s">
        <v>1015</v>
      </c>
      <c r="CJ96" s="94" t="s">
        <v>1015</v>
      </c>
      <c r="CK96" s="94" t="s">
        <v>1015</v>
      </c>
      <c r="CL96" s="94" t="s">
        <v>1015</v>
      </c>
      <c r="CM96" s="94" t="s">
        <v>1015</v>
      </c>
      <c r="CN96" s="94" t="s">
        <v>1015</v>
      </c>
      <c r="CO96" s="94" t="s">
        <v>1015</v>
      </c>
      <c r="CP96" s="94" t="s">
        <v>1015</v>
      </c>
      <c r="CQ96" s="94"/>
      <c r="CR96" s="94"/>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row>
    <row r="97" spans="1:1036" s="4" customFormat="1">
      <c r="A97" s="95"/>
      <c r="B97" s="8" t="s">
        <v>47</v>
      </c>
      <c r="C97" s="92" t="s">
        <v>25</v>
      </c>
      <c r="D97" s="94" t="s">
        <v>1015</v>
      </c>
      <c r="E97" s="94" t="s">
        <v>1015</v>
      </c>
      <c r="F97" s="94" t="s">
        <v>1015</v>
      </c>
      <c r="G97" s="94" t="s">
        <v>1015</v>
      </c>
      <c r="H97" s="94">
        <v>0.34</v>
      </c>
      <c r="I97" s="94" t="s">
        <v>1015</v>
      </c>
      <c r="J97" s="94" t="s">
        <v>1015</v>
      </c>
      <c r="K97" s="94" t="s">
        <v>1015</v>
      </c>
      <c r="L97" s="94" t="s">
        <v>1015</v>
      </c>
      <c r="M97" s="94" t="s">
        <v>1015</v>
      </c>
      <c r="N97" s="94">
        <v>0.1</v>
      </c>
      <c r="O97" s="94">
        <v>0.1</v>
      </c>
      <c r="P97" s="94" t="s">
        <v>1015</v>
      </c>
      <c r="Q97" s="94">
        <v>0.44</v>
      </c>
      <c r="R97" s="94" t="s">
        <v>1015</v>
      </c>
      <c r="S97" s="94" t="s">
        <v>1015</v>
      </c>
      <c r="T97" s="94" t="s">
        <v>1015</v>
      </c>
      <c r="U97" s="94">
        <v>0.1</v>
      </c>
      <c r="V97" s="94" t="s">
        <v>1015</v>
      </c>
      <c r="W97" s="94" t="s">
        <v>1015</v>
      </c>
      <c r="X97" s="94" t="s">
        <v>1015</v>
      </c>
      <c r="Y97" s="94" t="s">
        <v>1015</v>
      </c>
      <c r="Z97" s="94" t="s">
        <v>1015</v>
      </c>
      <c r="AA97" s="94" t="s">
        <v>1015</v>
      </c>
      <c r="AB97" s="94" t="s">
        <v>1015</v>
      </c>
      <c r="AC97" s="94" t="s">
        <v>1015</v>
      </c>
      <c r="AD97" s="94" t="s">
        <v>1015</v>
      </c>
      <c r="AE97" s="94" t="s">
        <v>1015</v>
      </c>
      <c r="AF97" s="94" t="s">
        <v>1015</v>
      </c>
      <c r="AG97" s="94" t="s">
        <v>1015</v>
      </c>
      <c r="AH97" s="94" t="s">
        <v>1023</v>
      </c>
      <c r="AI97" s="94" t="s">
        <v>1015</v>
      </c>
      <c r="AJ97" s="94" t="s">
        <v>1015</v>
      </c>
      <c r="AK97" s="94" t="s">
        <v>1015</v>
      </c>
      <c r="AL97" s="94" t="s">
        <v>1015</v>
      </c>
      <c r="AM97" s="94" t="s">
        <v>1015</v>
      </c>
      <c r="AN97" s="94" t="s">
        <v>1015</v>
      </c>
      <c r="AO97" s="94" t="s">
        <v>1015</v>
      </c>
      <c r="AP97" s="94" t="s">
        <v>1015</v>
      </c>
      <c r="AQ97" s="94" t="s">
        <v>1015</v>
      </c>
      <c r="AR97" s="94" t="s">
        <v>1015</v>
      </c>
      <c r="AS97" s="94" t="s">
        <v>1015</v>
      </c>
      <c r="AT97" s="94" t="s">
        <v>1015</v>
      </c>
      <c r="AU97" s="94" t="s">
        <v>1015</v>
      </c>
      <c r="AV97" s="94" t="s">
        <v>1015</v>
      </c>
      <c r="AW97" s="94" t="s">
        <v>1015</v>
      </c>
      <c r="AX97" s="94" t="s">
        <v>1015</v>
      </c>
      <c r="AY97" s="94" t="s">
        <v>1015</v>
      </c>
      <c r="AZ97" s="94">
        <v>0.27</v>
      </c>
      <c r="BA97" s="94" t="s">
        <v>1015</v>
      </c>
      <c r="BB97" s="94" t="s">
        <v>1015</v>
      </c>
      <c r="BC97" s="94" t="s">
        <v>1015</v>
      </c>
      <c r="BD97" s="94" t="s">
        <v>1015</v>
      </c>
      <c r="BE97" s="94" t="s">
        <v>1015</v>
      </c>
      <c r="BF97" s="94" t="s">
        <v>1015</v>
      </c>
      <c r="BG97" s="94" t="s">
        <v>1015</v>
      </c>
      <c r="BH97" s="94" t="s">
        <v>1015</v>
      </c>
      <c r="BI97" s="94" t="s">
        <v>1015</v>
      </c>
      <c r="BJ97" s="94" t="s">
        <v>1015</v>
      </c>
      <c r="BK97" s="94" t="s">
        <v>1015</v>
      </c>
      <c r="BL97" s="94" t="s">
        <v>1015</v>
      </c>
      <c r="BM97" s="94" t="s">
        <v>1015</v>
      </c>
      <c r="BN97" s="94" t="s">
        <v>1015</v>
      </c>
      <c r="BO97" s="94" t="s">
        <v>1015</v>
      </c>
      <c r="BP97" s="94" t="s">
        <v>1015</v>
      </c>
      <c r="BQ97" s="94" t="s">
        <v>1015</v>
      </c>
      <c r="BR97" s="94" t="s">
        <v>1015</v>
      </c>
      <c r="BS97" s="94" t="s">
        <v>1015</v>
      </c>
      <c r="BT97" s="94" t="s">
        <v>1015</v>
      </c>
      <c r="BU97" s="94" t="s">
        <v>1015</v>
      </c>
      <c r="BV97" s="94" t="s">
        <v>1015</v>
      </c>
      <c r="BW97" s="94" t="s">
        <v>1015</v>
      </c>
      <c r="BX97" s="94" t="s">
        <v>1015</v>
      </c>
      <c r="BY97" s="94">
        <v>0.15</v>
      </c>
      <c r="BZ97" s="94" t="s">
        <v>1015</v>
      </c>
      <c r="CA97" s="94" t="s">
        <v>1015</v>
      </c>
      <c r="CB97" s="94" t="s">
        <v>1015</v>
      </c>
      <c r="CC97" s="94" t="s">
        <v>1015</v>
      </c>
      <c r="CD97" s="94" t="s">
        <v>1015</v>
      </c>
      <c r="CE97" s="94" t="s">
        <v>1015</v>
      </c>
      <c r="CF97" s="94" t="s">
        <v>1015</v>
      </c>
      <c r="CG97" s="94" t="s">
        <v>1015</v>
      </c>
      <c r="CH97" s="94" t="s">
        <v>1015</v>
      </c>
      <c r="CI97" s="94" t="s">
        <v>1015</v>
      </c>
      <c r="CJ97" s="94" t="s">
        <v>1015</v>
      </c>
      <c r="CK97" s="94" t="s">
        <v>1015</v>
      </c>
      <c r="CL97" s="94" t="s">
        <v>1015</v>
      </c>
      <c r="CM97" s="94" t="s">
        <v>1015</v>
      </c>
      <c r="CN97" s="94" t="s">
        <v>1015</v>
      </c>
      <c r="CO97" s="94" t="s">
        <v>1015</v>
      </c>
      <c r="CP97" s="94" t="s">
        <v>1015</v>
      </c>
      <c r="CQ97" s="94"/>
      <c r="CR97" s="94"/>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row>
    <row r="98" spans="1:1036" s="4" customFormat="1">
      <c r="A98" s="95"/>
      <c r="B98" s="8" t="s">
        <v>110</v>
      </c>
      <c r="C98" s="92" t="s">
        <v>25</v>
      </c>
      <c r="D98" s="84">
        <v>1.0999999999999999E-2</v>
      </c>
      <c r="E98" s="84">
        <v>1.4E-2</v>
      </c>
      <c r="F98" s="84" t="s">
        <v>996</v>
      </c>
      <c r="G98" s="84" t="s">
        <v>996</v>
      </c>
      <c r="H98" s="84">
        <v>2.5999999999999999E-2</v>
      </c>
      <c r="I98" s="84">
        <v>6.9000000000000006E-2</v>
      </c>
      <c r="J98" s="84">
        <v>1.7000000000000001E-2</v>
      </c>
      <c r="K98" s="84">
        <v>1.2E-2</v>
      </c>
      <c r="L98" s="84" t="s">
        <v>996</v>
      </c>
      <c r="M98" s="84">
        <v>0.01</v>
      </c>
      <c r="N98" s="84" t="s">
        <v>996</v>
      </c>
      <c r="O98" s="84">
        <v>2.4E-2</v>
      </c>
      <c r="P98" s="84">
        <v>1.6E-2</v>
      </c>
      <c r="Q98" s="84">
        <v>0.03</v>
      </c>
      <c r="R98" s="84">
        <v>1.9E-2</v>
      </c>
      <c r="S98" s="84">
        <v>1.2999999999999999E-2</v>
      </c>
      <c r="T98" s="84" t="s">
        <v>996</v>
      </c>
      <c r="U98" s="84">
        <v>1.7999999999999999E-2</v>
      </c>
      <c r="V98" s="84">
        <v>1.6E-2</v>
      </c>
      <c r="W98" s="84">
        <v>2.1000000000000001E-2</v>
      </c>
      <c r="X98" s="84">
        <v>2.9000000000000001E-2</v>
      </c>
      <c r="Y98" s="84">
        <v>1.2E-2</v>
      </c>
      <c r="Z98" s="84">
        <v>1.0999999999999999E-2</v>
      </c>
      <c r="AA98" s="84">
        <v>5.1999999999999998E-2</v>
      </c>
      <c r="AB98" s="84">
        <v>5.1999999999999998E-2</v>
      </c>
      <c r="AC98" s="84">
        <v>0.03</v>
      </c>
      <c r="AD98" s="84" t="s">
        <v>1322</v>
      </c>
      <c r="AE98" s="84">
        <v>1.4999999999999999E-2</v>
      </c>
      <c r="AF98" s="84">
        <v>0.03</v>
      </c>
      <c r="AG98" s="84">
        <v>4.7E-2</v>
      </c>
      <c r="AH98" s="84">
        <v>0.05</v>
      </c>
      <c r="AI98" s="84">
        <v>3.4000000000000002E-2</v>
      </c>
      <c r="AJ98" s="84">
        <v>2.3E-2</v>
      </c>
      <c r="AK98" s="84">
        <v>1.7000000000000001E-2</v>
      </c>
      <c r="AL98" s="84">
        <v>2.5999999999999999E-2</v>
      </c>
      <c r="AM98" s="84">
        <v>4.8000000000000001E-2</v>
      </c>
      <c r="AN98" s="84">
        <v>1.4999999999999999E-2</v>
      </c>
      <c r="AO98" s="84">
        <v>1.2E-2</v>
      </c>
      <c r="AP98" s="84" t="s">
        <v>996</v>
      </c>
      <c r="AQ98" s="84">
        <v>1.6E-2</v>
      </c>
      <c r="AR98" s="84" t="s">
        <v>996</v>
      </c>
      <c r="AS98" s="84" t="s">
        <v>996</v>
      </c>
      <c r="AT98" s="84">
        <v>1.2999999999999999E-2</v>
      </c>
      <c r="AU98" s="84">
        <v>1.7000000000000001E-2</v>
      </c>
      <c r="AV98" s="84">
        <v>2.1000000000000001E-2</v>
      </c>
      <c r="AW98" s="84">
        <v>1.2E-2</v>
      </c>
      <c r="AX98" s="84">
        <v>4.8000000000000001E-2</v>
      </c>
      <c r="AY98" s="84">
        <v>3.4000000000000002E-2</v>
      </c>
      <c r="AZ98" s="84">
        <v>2.8000000000000001E-2</v>
      </c>
      <c r="BA98" s="84">
        <v>1.2E-2</v>
      </c>
      <c r="BB98" s="84">
        <v>1.4999999999999999E-2</v>
      </c>
      <c r="BC98" s="84">
        <v>1.4999999999999999E-2</v>
      </c>
      <c r="BD98" s="84">
        <v>1.6E-2</v>
      </c>
      <c r="BE98" s="84">
        <v>0.04</v>
      </c>
      <c r="BF98" s="84">
        <v>1.6E-2</v>
      </c>
      <c r="BG98" s="84">
        <v>1.6E-2</v>
      </c>
      <c r="BH98" s="84">
        <v>1.7000000000000001E-2</v>
      </c>
      <c r="BI98" s="84">
        <v>1.4E-2</v>
      </c>
      <c r="BJ98" s="84">
        <v>0.05</v>
      </c>
      <c r="BK98" s="84">
        <v>1.9E-2</v>
      </c>
      <c r="BL98" s="84">
        <v>3.7999999999999999E-2</v>
      </c>
      <c r="BM98" s="84">
        <v>0.04</v>
      </c>
      <c r="BN98" s="84">
        <v>1.4E-2</v>
      </c>
      <c r="BO98" s="84">
        <v>0.1</v>
      </c>
      <c r="BP98" s="84">
        <v>3.3000000000000002E-2</v>
      </c>
      <c r="BQ98" s="84">
        <v>2.9000000000000001E-2</v>
      </c>
      <c r="BR98" s="84">
        <v>2.5999999999999999E-2</v>
      </c>
      <c r="BS98" s="84">
        <v>1.4E-2</v>
      </c>
      <c r="BT98" s="84" t="s">
        <v>996</v>
      </c>
      <c r="BU98" s="84">
        <v>4.2999999999999997E-2</v>
      </c>
      <c r="BV98" s="84">
        <v>4.1000000000000002E-2</v>
      </c>
      <c r="BW98" s="84" t="s">
        <v>996</v>
      </c>
      <c r="BX98" s="84">
        <v>2.5999999999999999E-2</v>
      </c>
      <c r="BY98" s="84">
        <v>1.2E-2</v>
      </c>
      <c r="BZ98" s="84">
        <v>3.1E-2</v>
      </c>
      <c r="CA98" s="84">
        <v>0.04</v>
      </c>
      <c r="CB98" s="84">
        <v>2.3E-2</v>
      </c>
      <c r="CC98" s="84">
        <v>5.0999999999999997E-2</v>
      </c>
      <c r="CD98" s="84">
        <v>3.9E-2</v>
      </c>
      <c r="CE98" s="84">
        <v>3.1E-2</v>
      </c>
      <c r="CF98" s="84">
        <v>1.9E-2</v>
      </c>
      <c r="CG98" s="84">
        <v>2.8000000000000001E-2</v>
      </c>
      <c r="CH98" s="84">
        <v>1.2E-2</v>
      </c>
      <c r="CI98" s="84">
        <v>3.2000000000000001E-2</v>
      </c>
      <c r="CJ98" s="84">
        <v>1.4E-2</v>
      </c>
      <c r="CK98" s="84">
        <v>1.4E-2</v>
      </c>
      <c r="CL98" s="84">
        <v>1.7999999999999999E-2</v>
      </c>
      <c r="CM98" s="84">
        <v>1.4E-2</v>
      </c>
      <c r="CN98" s="84">
        <v>5.0999999999999997E-2</v>
      </c>
      <c r="CO98" s="84">
        <v>2.5000000000000001E-2</v>
      </c>
      <c r="CP98" s="84">
        <v>0.04</v>
      </c>
      <c r="CQ98" s="84"/>
      <c r="CR98" s="84"/>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row>
    <row r="99" spans="1:1036" s="4" customFormat="1">
      <c r="A99" s="95"/>
      <c r="B99" s="8" t="s">
        <v>48</v>
      </c>
      <c r="C99" s="92" t="s">
        <v>25</v>
      </c>
      <c r="D99" s="94" t="s">
        <v>994</v>
      </c>
      <c r="E99" s="94" t="s">
        <v>994</v>
      </c>
      <c r="F99" s="94" t="s">
        <v>994</v>
      </c>
      <c r="G99" s="94" t="s">
        <v>994</v>
      </c>
      <c r="H99" s="94">
        <v>0.78</v>
      </c>
      <c r="I99" s="94" t="s">
        <v>994</v>
      </c>
      <c r="J99" s="94" t="s">
        <v>994</v>
      </c>
      <c r="K99" s="94">
        <v>0.21</v>
      </c>
      <c r="L99" s="94" t="s">
        <v>994</v>
      </c>
      <c r="M99" s="94" t="s">
        <v>994</v>
      </c>
      <c r="N99" s="94" t="s">
        <v>994</v>
      </c>
      <c r="O99" s="94">
        <v>0.32</v>
      </c>
      <c r="P99" s="94" t="s">
        <v>994</v>
      </c>
      <c r="Q99" s="94">
        <v>1.3</v>
      </c>
      <c r="R99" s="94" t="s">
        <v>994</v>
      </c>
      <c r="S99" s="94">
        <v>0.24</v>
      </c>
      <c r="T99" s="94" t="s">
        <v>994</v>
      </c>
      <c r="U99" s="94">
        <v>0.63</v>
      </c>
      <c r="V99" s="94" t="s">
        <v>994</v>
      </c>
      <c r="W99" s="94" t="s">
        <v>994</v>
      </c>
      <c r="X99" s="94">
        <v>0.38</v>
      </c>
      <c r="Y99" s="94" t="s">
        <v>994</v>
      </c>
      <c r="Z99" s="94" t="s">
        <v>994</v>
      </c>
      <c r="AA99" s="94" t="s">
        <v>994</v>
      </c>
      <c r="AB99" s="94" t="s">
        <v>994</v>
      </c>
      <c r="AC99" s="94" t="s">
        <v>994</v>
      </c>
      <c r="AD99" s="94" t="s">
        <v>994</v>
      </c>
      <c r="AE99" s="94" t="s">
        <v>994</v>
      </c>
      <c r="AF99" s="94" t="s">
        <v>994</v>
      </c>
      <c r="AG99" s="94" t="s">
        <v>994</v>
      </c>
      <c r="AH99" s="94" t="s">
        <v>1657</v>
      </c>
      <c r="AI99" s="94" t="s">
        <v>994</v>
      </c>
      <c r="AJ99" s="94" t="s">
        <v>994</v>
      </c>
      <c r="AK99" s="94" t="s">
        <v>994</v>
      </c>
      <c r="AL99" s="94">
        <v>0.33</v>
      </c>
      <c r="AM99" s="94" t="s">
        <v>994</v>
      </c>
      <c r="AN99" s="94" t="s">
        <v>994</v>
      </c>
      <c r="AO99" s="94" t="s">
        <v>994</v>
      </c>
      <c r="AP99" s="94" t="s">
        <v>994</v>
      </c>
      <c r="AQ99" s="94" t="s">
        <v>994</v>
      </c>
      <c r="AR99" s="94" t="s">
        <v>994</v>
      </c>
      <c r="AS99" s="94" t="s">
        <v>994</v>
      </c>
      <c r="AT99" s="94" t="s">
        <v>994</v>
      </c>
      <c r="AU99" s="94" t="s">
        <v>994</v>
      </c>
      <c r="AV99" s="94" t="s">
        <v>994</v>
      </c>
      <c r="AW99" s="94" t="s">
        <v>994</v>
      </c>
      <c r="AX99" s="94" t="s">
        <v>994</v>
      </c>
      <c r="AY99" s="94" t="s">
        <v>994</v>
      </c>
      <c r="AZ99" s="94" t="s">
        <v>994</v>
      </c>
      <c r="BA99" s="94" t="s">
        <v>994</v>
      </c>
      <c r="BB99" s="94" t="s">
        <v>994</v>
      </c>
      <c r="BC99" s="94" t="s">
        <v>994</v>
      </c>
      <c r="BD99" s="94" t="s">
        <v>994</v>
      </c>
      <c r="BE99" s="94" t="s">
        <v>994</v>
      </c>
      <c r="BF99" s="94" t="s">
        <v>994</v>
      </c>
      <c r="BG99" s="94" t="s">
        <v>994</v>
      </c>
      <c r="BH99" s="94" t="s">
        <v>994</v>
      </c>
      <c r="BI99" s="94" t="s">
        <v>994</v>
      </c>
      <c r="BJ99" s="94" t="s">
        <v>994</v>
      </c>
      <c r="BK99" s="94" t="s">
        <v>994</v>
      </c>
      <c r="BL99" s="94" t="s">
        <v>994</v>
      </c>
      <c r="BM99" s="94" t="s">
        <v>994</v>
      </c>
      <c r="BN99" s="94" t="s">
        <v>994</v>
      </c>
      <c r="BO99" s="94" t="s">
        <v>994</v>
      </c>
      <c r="BP99" s="94" t="s">
        <v>994</v>
      </c>
      <c r="BQ99" s="94" t="s">
        <v>994</v>
      </c>
      <c r="BR99" s="94" t="s">
        <v>994</v>
      </c>
      <c r="BS99" s="94" t="s">
        <v>994</v>
      </c>
      <c r="BT99" s="94" t="s">
        <v>994</v>
      </c>
      <c r="BU99" s="94" t="s">
        <v>994</v>
      </c>
      <c r="BV99" s="94" t="s">
        <v>994</v>
      </c>
      <c r="BW99" s="94" t="s">
        <v>994</v>
      </c>
      <c r="BX99" s="94" t="s">
        <v>994</v>
      </c>
      <c r="BY99" s="94">
        <v>0.25</v>
      </c>
      <c r="BZ99" s="94" t="s">
        <v>994</v>
      </c>
      <c r="CA99" s="94" t="s">
        <v>994</v>
      </c>
      <c r="CB99" s="94" t="s">
        <v>994</v>
      </c>
      <c r="CC99" s="94" t="s">
        <v>994</v>
      </c>
      <c r="CD99" s="94" t="s">
        <v>994</v>
      </c>
      <c r="CE99" s="94" t="s">
        <v>994</v>
      </c>
      <c r="CF99" s="94" t="s">
        <v>994</v>
      </c>
      <c r="CG99" s="94" t="s">
        <v>994</v>
      </c>
      <c r="CH99" s="94" t="s">
        <v>994</v>
      </c>
      <c r="CI99" s="94" t="s">
        <v>994</v>
      </c>
      <c r="CJ99" s="94" t="s">
        <v>994</v>
      </c>
      <c r="CK99" s="94" t="s">
        <v>994</v>
      </c>
      <c r="CL99" s="94" t="s">
        <v>994</v>
      </c>
      <c r="CM99" s="94" t="s">
        <v>994</v>
      </c>
      <c r="CN99" s="94" t="s">
        <v>994</v>
      </c>
      <c r="CO99" s="94" t="s">
        <v>994</v>
      </c>
      <c r="CP99" s="94" t="s">
        <v>994</v>
      </c>
      <c r="CQ99" s="94"/>
      <c r="CR99" s="94"/>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row>
    <row r="100" spans="1:1036" s="4" customFormat="1">
      <c r="A100" s="95" t="s">
        <v>111</v>
      </c>
      <c r="B100" s="8" t="s">
        <v>112</v>
      </c>
      <c r="C100" s="92" t="s">
        <v>25</v>
      </c>
      <c r="D100" s="83" t="s">
        <v>1009</v>
      </c>
      <c r="E100" s="83" t="s">
        <v>1009</v>
      </c>
      <c r="F100" s="83" t="s">
        <v>1009</v>
      </c>
      <c r="G100" s="83" t="s">
        <v>1009</v>
      </c>
      <c r="H100" s="83" t="s">
        <v>1009</v>
      </c>
      <c r="I100" s="83" t="s">
        <v>1009</v>
      </c>
      <c r="J100" s="83" t="s">
        <v>1009</v>
      </c>
      <c r="K100" s="83" t="s">
        <v>1009</v>
      </c>
      <c r="L100" s="83" t="s">
        <v>1009</v>
      </c>
      <c r="M100" s="83" t="s">
        <v>1009</v>
      </c>
      <c r="N100" s="83" t="s">
        <v>1009</v>
      </c>
      <c r="O100" s="83" t="s">
        <v>1009</v>
      </c>
      <c r="P100" s="83" t="s">
        <v>1009</v>
      </c>
      <c r="Q100" s="83" t="s">
        <v>1009</v>
      </c>
      <c r="R100" s="83" t="s">
        <v>1009</v>
      </c>
      <c r="S100" s="83" t="s">
        <v>1009</v>
      </c>
      <c r="T100" s="83" t="s">
        <v>1009</v>
      </c>
      <c r="U100" s="83" t="s">
        <v>1009</v>
      </c>
      <c r="V100" s="83" t="s">
        <v>1009</v>
      </c>
      <c r="W100" s="83" t="s">
        <v>1009</v>
      </c>
      <c r="X100" s="83" t="s">
        <v>1009</v>
      </c>
      <c r="Y100" s="83" t="s">
        <v>1009</v>
      </c>
      <c r="Z100" s="83" t="s">
        <v>1009</v>
      </c>
      <c r="AA100" s="83" t="s">
        <v>1009</v>
      </c>
      <c r="AB100" s="83" t="s">
        <v>1009</v>
      </c>
      <c r="AC100" s="83" t="s">
        <v>1009</v>
      </c>
      <c r="AD100" s="83" t="s">
        <v>1009</v>
      </c>
      <c r="AE100" s="83" t="s">
        <v>1009</v>
      </c>
      <c r="AF100" s="83" t="s">
        <v>1009</v>
      </c>
      <c r="AG100" s="83" t="s">
        <v>1009</v>
      </c>
      <c r="AH100" s="83" t="s">
        <v>1009</v>
      </c>
      <c r="AI100" s="83" t="s">
        <v>1009</v>
      </c>
      <c r="AJ100" s="83" t="s">
        <v>1009</v>
      </c>
      <c r="AK100" s="83" t="s">
        <v>1009</v>
      </c>
      <c r="AL100" s="83" t="s">
        <v>1009</v>
      </c>
      <c r="AM100" s="83" t="s">
        <v>1009</v>
      </c>
      <c r="AN100" s="83" t="s">
        <v>1009</v>
      </c>
      <c r="AO100" s="83" t="s">
        <v>1009</v>
      </c>
      <c r="AP100" s="83" t="s">
        <v>1009</v>
      </c>
      <c r="AQ100" s="83" t="s">
        <v>1009</v>
      </c>
      <c r="AR100" s="83" t="s">
        <v>1009</v>
      </c>
      <c r="AS100" s="83" t="s">
        <v>1009</v>
      </c>
      <c r="AT100" s="83" t="s">
        <v>1009</v>
      </c>
      <c r="AU100" s="83" t="s">
        <v>1009</v>
      </c>
      <c r="AV100" s="83" t="s">
        <v>1009</v>
      </c>
      <c r="AW100" s="83" t="s">
        <v>1009</v>
      </c>
      <c r="AX100" s="83" t="s">
        <v>1009</v>
      </c>
      <c r="AY100" s="83" t="s">
        <v>1009</v>
      </c>
      <c r="AZ100" s="83" t="s">
        <v>1009</v>
      </c>
      <c r="BA100" s="83" t="s">
        <v>1009</v>
      </c>
      <c r="BB100" s="83" t="s">
        <v>1009</v>
      </c>
      <c r="BC100" s="83" t="s">
        <v>1009</v>
      </c>
      <c r="BD100" s="83" t="s">
        <v>1009</v>
      </c>
      <c r="BE100" s="83" t="s">
        <v>1009</v>
      </c>
      <c r="BF100" s="83" t="s">
        <v>1009</v>
      </c>
      <c r="BG100" s="83" t="s">
        <v>1009</v>
      </c>
      <c r="BH100" s="83" t="s">
        <v>1009</v>
      </c>
      <c r="BI100" s="83" t="s">
        <v>1009</v>
      </c>
      <c r="BJ100" s="83" t="s">
        <v>1009</v>
      </c>
      <c r="BK100" s="83" t="s">
        <v>1009</v>
      </c>
      <c r="BL100" s="83" t="s">
        <v>1009</v>
      </c>
      <c r="BM100" s="83" t="s">
        <v>1009</v>
      </c>
      <c r="BN100" s="83">
        <v>6.21</v>
      </c>
      <c r="BO100" s="83" t="s">
        <v>1009</v>
      </c>
      <c r="BP100" s="83" t="s">
        <v>1009</v>
      </c>
      <c r="BQ100" s="83" t="s">
        <v>1009</v>
      </c>
      <c r="BR100" s="83" t="s">
        <v>1009</v>
      </c>
      <c r="BS100" s="83" t="s">
        <v>1009</v>
      </c>
      <c r="BT100" s="83" t="s">
        <v>1009</v>
      </c>
      <c r="BU100" s="83" t="s">
        <v>1009</v>
      </c>
      <c r="BV100" s="83" t="s">
        <v>1009</v>
      </c>
      <c r="BW100" s="83" t="s">
        <v>1009</v>
      </c>
      <c r="BX100" s="83" t="s">
        <v>1009</v>
      </c>
      <c r="BY100" s="83" t="s">
        <v>1009</v>
      </c>
      <c r="BZ100" s="83" t="s">
        <v>1009</v>
      </c>
      <c r="CA100" s="83" t="s">
        <v>1009</v>
      </c>
      <c r="CB100" s="83" t="s">
        <v>1009</v>
      </c>
      <c r="CC100" s="83" t="s">
        <v>1009</v>
      </c>
      <c r="CD100" s="83" t="s">
        <v>1009</v>
      </c>
      <c r="CE100" s="83">
        <v>36.799999999999997</v>
      </c>
      <c r="CF100" s="83" t="s">
        <v>1009</v>
      </c>
      <c r="CG100" s="83" t="s">
        <v>1009</v>
      </c>
      <c r="CH100" s="83" t="s">
        <v>1009</v>
      </c>
      <c r="CI100" s="83" t="s">
        <v>1009</v>
      </c>
      <c r="CJ100" s="83" t="s">
        <v>1009</v>
      </c>
      <c r="CK100" s="83" t="s">
        <v>1009</v>
      </c>
      <c r="CL100" s="83" t="s">
        <v>1009</v>
      </c>
      <c r="CM100" s="83" t="s">
        <v>1009</v>
      </c>
      <c r="CN100" s="83" t="s">
        <v>1009</v>
      </c>
      <c r="CO100" s="83" t="s">
        <v>1009</v>
      </c>
      <c r="CP100" s="83" t="s">
        <v>1009</v>
      </c>
      <c r="CQ100" s="83"/>
      <c r="CR100" s="83"/>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row>
    <row r="101" spans="1:1036" s="4" customFormat="1">
      <c r="A101" s="95"/>
      <c r="B101" s="8" t="s">
        <v>113</v>
      </c>
      <c r="C101" s="92" t="s">
        <v>25</v>
      </c>
      <c r="D101" s="94" t="s">
        <v>1007</v>
      </c>
      <c r="E101" s="94" t="s">
        <v>1008</v>
      </c>
      <c r="F101" s="94" t="s">
        <v>1007</v>
      </c>
      <c r="G101" s="94" t="s">
        <v>1007</v>
      </c>
      <c r="H101" s="94" t="s">
        <v>1008</v>
      </c>
      <c r="I101" s="94" t="s">
        <v>1007</v>
      </c>
      <c r="J101" s="94" t="s">
        <v>1007</v>
      </c>
      <c r="K101" s="94" t="s">
        <v>1007</v>
      </c>
      <c r="L101" s="94" t="s">
        <v>1008</v>
      </c>
      <c r="M101" s="94" t="s">
        <v>1007</v>
      </c>
      <c r="N101" s="94" t="s">
        <v>1007</v>
      </c>
      <c r="O101" s="94" t="s">
        <v>1008</v>
      </c>
      <c r="P101" s="94" t="s">
        <v>1008</v>
      </c>
      <c r="Q101" s="94" t="s">
        <v>1008</v>
      </c>
      <c r="R101" s="94" t="s">
        <v>1007</v>
      </c>
      <c r="S101" s="94" t="s">
        <v>1008</v>
      </c>
      <c r="T101" s="94" t="s">
        <v>1007</v>
      </c>
      <c r="U101" s="94" t="s">
        <v>1008</v>
      </c>
      <c r="V101" s="94" t="s">
        <v>1007</v>
      </c>
      <c r="W101" s="94" t="s">
        <v>1007</v>
      </c>
      <c r="X101" s="94" t="s">
        <v>1007</v>
      </c>
      <c r="Y101" s="94" t="s">
        <v>1007</v>
      </c>
      <c r="Z101" s="94" t="s">
        <v>1007</v>
      </c>
      <c r="AA101" s="94" t="s">
        <v>1007</v>
      </c>
      <c r="AB101" s="94" t="s">
        <v>1008</v>
      </c>
      <c r="AC101" s="94" t="s">
        <v>1007</v>
      </c>
      <c r="AD101" s="94" t="s">
        <v>1007</v>
      </c>
      <c r="AE101" s="94" t="s">
        <v>1007</v>
      </c>
      <c r="AF101" s="94" t="s">
        <v>1007</v>
      </c>
      <c r="AG101" s="94" t="s">
        <v>1007</v>
      </c>
      <c r="AH101" s="94" t="s">
        <v>1656</v>
      </c>
      <c r="AI101" s="94" t="s">
        <v>1007</v>
      </c>
      <c r="AJ101" s="94" t="s">
        <v>1008</v>
      </c>
      <c r="AK101" s="94" t="s">
        <v>1007</v>
      </c>
      <c r="AL101" s="94" t="s">
        <v>1008</v>
      </c>
      <c r="AM101" s="94" t="s">
        <v>1007</v>
      </c>
      <c r="AN101" s="94" t="s">
        <v>1007</v>
      </c>
      <c r="AO101" s="94" t="s">
        <v>1007</v>
      </c>
      <c r="AP101" s="94" t="s">
        <v>1008</v>
      </c>
      <c r="AQ101" s="94" t="s">
        <v>1007</v>
      </c>
      <c r="AR101" s="94" t="s">
        <v>1007</v>
      </c>
      <c r="AS101" s="94" t="s">
        <v>1007</v>
      </c>
      <c r="AT101" s="94" t="s">
        <v>1007</v>
      </c>
      <c r="AU101" s="94" t="s">
        <v>1007</v>
      </c>
      <c r="AV101" s="94" t="s">
        <v>1007</v>
      </c>
      <c r="AW101" s="94" t="s">
        <v>1008</v>
      </c>
      <c r="AX101" s="94" t="s">
        <v>1008</v>
      </c>
      <c r="AY101" s="94" t="s">
        <v>1008</v>
      </c>
      <c r="AZ101" s="94" t="s">
        <v>1008</v>
      </c>
      <c r="BA101" s="94" t="s">
        <v>1007</v>
      </c>
      <c r="BB101" s="94" t="s">
        <v>1007</v>
      </c>
      <c r="BC101" s="94" t="s">
        <v>1007</v>
      </c>
      <c r="BD101" s="94" t="s">
        <v>1007</v>
      </c>
      <c r="BE101" s="94" t="s">
        <v>1007</v>
      </c>
      <c r="BF101" s="94" t="s">
        <v>1008</v>
      </c>
      <c r="BG101" s="94" t="s">
        <v>1007</v>
      </c>
      <c r="BH101" s="94" t="s">
        <v>1007</v>
      </c>
      <c r="BI101" s="94" t="s">
        <v>1007</v>
      </c>
      <c r="BJ101" s="94" t="s">
        <v>1008</v>
      </c>
      <c r="BK101" s="94" t="s">
        <v>1007</v>
      </c>
      <c r="BL101" s="94" t="s">
        <v>1007</v>
      </c>
      <c r="BM101" s="94" t="s">
        <v>1007</v>
      </c>
      <c r="BN101" s="94" t="s">
        <v>1007</v>
      </c>
      <c r="BO101" s="94" t="s">
        <v>1007</v>
      </c>
      <c r="BP101" s="94" t="s">
        <v>1008</v>
      </c>
      <c r="BQ101" s="94" t="s">
        <v>1008</v>
      </c>
      <c r="BR101" s="94" t="s">
        <v>1008</v>
      </c>
      <c r="BS101" s="94" t="s">
        <v>1008</v>
      </c>
      <c r="BT101" s="94" t="s">
        <v>1007</v>
      </c>
      <c r="BU101" s="94" t="s">
        <v>1007</v>
      </c>
      <c r="BV101" s="94" t="s">
        <v>1026</v>
      </c>
      <c r="BW101" s="94" t="s">
        <v>1007</v>
      </c>
      <c r="BX101" s="94" t="s">
        <v>1007</v>
      </c>
      <c r="BY101" s="94" t="s">
        <v>1008</v>
      </c>
      <c r="BZ101" s="94" t="s">
        <v>1007</v>
      </c>
      <c r="CA101" s="94" t="s">
        <v>1008</v>
      </c>
      <c r="CB101" s="94" t="s">
        <v>1007</v>
      </c>
      <c r="CC101" s="94" t="s">
        <v>1007</v>
      </c>
      <c r="CD101" s="94" t="s">
        <v>1007</v>
      </c>
      <c r="CE101" s="94" t="s">
        <v>1007</v>
      </c>
      <c r="CF101" s="94" t="s">
        <v>1007</v>
      </c>
      <c r="CG101" s="94" t="s">
        <v>1007</v>
      </c>
      <c r="CH101" s="94" t="s">
        <v>1007</v>
      </c>
      <c r="CI101" s="94" t="s">
        <v>1007</v>
      </c>
      <c r="CJ101" s="94" t="s">
        <v>1008</v>
      </c>
      <c r="CK101" s="94" t="s">
        <v>1008</v>
      </c>
      <c r="CL101" s="94" t="s">
        <v>1007</v>
      </c>
      <c r="CM101" s="94" t="s">
        <v>1007</v>
      </c>
      <c r="CN101" s="94" t="s">
        <v>1008</v>
      </c>
      <c r="CO101" s="94" t="s">
        <v>1007</v>
      </c>
      <c r="CP101" s="94" t="s">
        <v>1007</v>
      </c>
      <c r="CQ101" s="94"/>
      <c r="CR101" s="94"/>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row>
    <row r="102" spans="1:1036" s="4" customFormat="1">
      <c r="A102" s="95"/>
      <c r="B102" s="8" t="s">
        <v>114</v>
      </c>
      <c r="C102" s="92" t="s">
        <v>25</v>
      </c>
      <c r="D102" s="19">
        <v>120</v>
      </c>
      <c r="E102" s="19">
        <v>99</v>
      </c>
      <c r="F102" s="19">
        <v>110</v>
      </c>
      <c r="G102" s="19">
        <v>69</v>
      </c>
      <c r="H102" s="19">
        <v>100</v>
      </c>
      <c r="I102" s="19">
        <v>53</v>
      </c>
      <c r="J102" s="19">
        <v>140</v>
      </c>
      <c r="K102" s="19">
        <v>91</v>
      </c>
      <c r="L102" s="19">
        <v>120</v>
      </c>
      <c r="M102" s="19">
        <v>110</v>
      </c>
      <c r="N102" s="19">
        <v>54</v>
      </c>
      <c r="O102" s="19">
        <v>76</v>
      </c>
      <c r="P102" s="19">
        <v>69</v>
      </c>
      <c r="Q102" s="19">
        <v>130</v>
      </c>
      <c r="R102" s="19">
        <v>65</v>
      </c>
      <c r="S102" s="19">
        <v>60</v>
      </c>
      <c r="T102" s="19">
        <v>53</v>
      </c>
      <c r="U102" s="19">
        <v>120</v>
      </c>
      <c r="V102" s="19">
        <v>73</v>
      </c>
      <c r="W102" s="19">
        <v>70</v>
      </c>
      <c r="X102" s="19">
        <v>150</v>
      </c>
      <c r="Y102" s="19">
        <v>59</v>
      </c>
      <c r="Z102" s="19">
        <v>290</v>
      </c>
      <c r="AA102" s="19">
        <v>220</v>
      </c>
      <c r="AB102" s="19">
        <v>290</v>
      </c>
      <c r="AC102" s="19">
        <v>52</v>
      </c>
      <c r="AD102" s="19">
        <v>72</v>
      </c>
      <c r="AE102" s="19">
        <v>53</v>
      </c>
      <c r="AF102" s="19">
        <v>94</v>
      </c>
      <c r="AG102" s="19">
        <v>220</v>
      </c>
      <c r="AH102" s="19">
        <v>400</v>
      </c>
      <c r="AI102" s="19">
        <v>170</v>
      </c>
      <c r="AJ102" s="19">
        <v>150</v>
      </c>
      <c r="AK102" s="19">
        <v>90</v>
      </c>
      <c r="AL102" s="19">
        <v>280</v>
      </c>
      <c r="AM102" s="19">
        <v>720</v>
      </c>
      <c r="AN102" s="19" t="s">
        <v>175</v>
      </c>
      <c r="AO102" s="19" t="s">
        <v>175</v>
      </c>
      <c r="AP102" s="19">
        <v>110</v>
      </c>
      <c r="AQ102" s="19">
        <v>52</v>
      </c>
      <c r="AR102" s="19">
        <v>270</v>
      </c>
      <c r="AS102" s="19" t="s">
        <v>175</v>
      </c>
      <c r="AT102" s="19">
        <v>60</v>
      </c>
      <c r="AU102" s="19">
        <v>61</v>
      </c>
      <c r="AV102" s="19">
        <v>130</v>
      </c>
      <c r="AW102" s="19" t="s">
        <v>201</v>
      </c>
      <c r="AX102" s="19">
        <v>440</v>
      </c>
      <c r="AY102" s="19">
        <v>260</v>
      </c>
      <c r="AZ102" s="19">
        <v>290</v>
      </c>
      <c r="BA102" s="19">
        <v>60</v>
      </c>
      <c r="BB102" s="19">
        <v>68</v>
      </c>
      <c r="BC102" s="19">
        <v>74</v>
      </c>
      <c r="BD102" s="19">
        <v>69</v>
      </c>
      <c r="BE102" s="19">
        <v>52</v>
      </c>
      <c r="BF102" s="19">
        <v>72</v>
      </c>
      <c r="BG102" s="19">
        <v>59</v>
      </c>
      <c r="BH102" s="19">
        <v>76</v>
      </c>
      <c r="BI102" s="19">
        <v>52</v>
      </c>
      <c r="BJ102" s="19">
        <v>290</v>
      </c>
      <c r="BK102" s="19">
        <v>89</v>
      </c>
      <c r="BL102" s="19">
        <v>270</v>
      </c>
      <c r="BM102" s="19">
        <v>440</v>
      </c>
      <c r="BN102" s="19">
        <v>89</v>
      </c>
      <c r="BO102" s="19">
        <v>63</v>
      </c>
      <c r="BP102" s="19">
        <v>190</v>
      </c>
      <c r="BQ102" s="19">
        <v>370</v>
      </c>
      <c r="BR102" s="19">
        <v>87</v>
      </c>
      <c r="BS102" s="19" t="s">
        <v>201</v>
      </c>
      <c r="BT102" s="19">
        <v>130</v>
      </c>
      <c r="BU102" s="19">
        <v>180</v>
      </c>
      <c r="BV102" s="19">
        <v>310</v>
      </c>
      <c r="BW102" s="19">
        <v>51</v>
      </c>
      <c r="BX102" s="19">
        <v>340</v>
      </c>
      <c r="BY102" s="19" t="s">
        <v>201</v>
      </c>
      <c r="BZ102" s="19">
        <v>150</v>
      </c>
      <c r="CA102" s="19">
        <v>290</v>
      </c>
      <c r="CB102" s="19">
        <v>130</v>
      </c>
      <c r="CC102" s="19">
        <v>450</v>
      </c>
      <c r="CD102" s="19">
        <v>110</v>
      </c>
      <c r="CE102" s="19">
        <v>180</v>
      </c>
      <c r="CF102" s="19">
        <v>230</v>
      </c>
      <c r="CG102" s="19">
        <v>130</v>
      </c>
      <c r="CH102" s="19">
        <v>51</v>
      </c>
      <c r="CI102" s="19">
        <v>120</v>
      </c>
      <c r="CJ102" s="19">
        <v>62</v>
      </c>
      <c r="CK102" s="19">
        <v>58</v>
      </c>
      <c r="CL102" s="19">
        <v>96</v>
      </c>
      <c r="CM102" s="19">
        <v>74</v>
      </c>
      <c r="CN102" s="19">
        <v>290</v>
      </c>
      <c r="CO102" s="19">
        <v>250</v>
      </c>
      <c r="CP102" s="19">
        <v>310</v>
      </c>
      <c r="CQ102" s="19"/>
      <c r="CR102" s="19"/>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row>
    <row r="103" spans="1:1036" s="4" customFormat="1">
      <c r="A103" s="75"/>
      <c r="B103" s="8" t="s">
        <v>115</v>
      </c>
      <c r="C103" s="92" t="s">
        <v>25</v>
      </c>
      <c r="D103" s="19" t="s">
        <v>174</v>
      </c>
      <c r="E103" s="19" t="s">
        <v>174</v>
      </c>
      <c r="F103" s="19" t="s">
        <v>174</v>
      </c>
      <c r="G103" s="19" t="s">
        <v>174</v>
      </c>
      <c r="H103" s="19">
        <v>2380</v>
      </c>
      <c r="I103" s="19" t="s">
        <v>174</v>
      </c>
      <c r="J103" s="19" t="s">
        <v>174</v>
      </c>
      <c r="K103" s="19" t="s">
        <v>174</v>
      </c>
      <c r="L103" s="19" t="s">
        <v>174</v>
      </c>
      <c r="M103" s="19">
        <v>2050</v>
      </c>
      <c r="N103" s="19" t="s">
        <v>174</v>
      </c>
      <c r="O103" s="19">
        <v>5430</v>
      </c>
      <c r="P103" s="19" t="s">
        <v>174</v>
      </c>
      <c r="Q103" s="19">
        <v>4460</v>
      </c>
      <c r="R103" s="19" t="s">
        <v>174</v>
      </c>
      <c r="S103" s="19" t="s">
        <v>174</v>
      </c>
      <c r="T103" s="19" t="s">
        <v>174</v>
      </c>
      <c r="U103" s="19" t="s">
        <v>174</v>
      </c>
      <c r="V103" s="19" t="s">
        <v>174</v>
      </c>
      <c r="W103" s="19" t="s">
        <v>174</v>
      </c>
      <c r="X103" s="19" t="s">
        <v>174</v>
      </c>
      <c r="Y103" s="19" t="s">
        <v>174</v>
      </c>
      <c r="Z103" s="19" t="s">
        <v>174</v>
      </c>
      <c r="AA103" s="19">
        <v>2050</v>
      </c>
      <c r="AB103" s="19" t="s">
        <v>580</v>
      </c>
      <c r="AC103" s="19" t="s">
        <v>174</v>
      </c>
      <c r="AD103" s="19" t="s">
        <v>174</v>
      </c>
      <c r="AE103" s="19" t="s">
        <v>174</v>
      </c>
      <c r="AF103" s="19">
        <v>2460</v>
      </c>
      <c r="AG103" s="19">
        <v>2040</v>
      </c>
      <c r="AH103" s="19">
        <v>3540</v>
      </c>
      <c r="AI103" s="19" t="s">
        <v>174</v>
      </c>
      <c r="AJ103" s="19">
        <v>2060</v>
      </c>
      <c r="AK103" s="19" t="s">
        <v>174</v>
      </c>
      <c r="AL103" s="19">
        <v>3900</v>
      </c>
      <c r="AM103" s="19">
        <v>2920</v>
      </c>
      <c r="AN103" s="19" t="s">
        <v>174</v>
      </c>
      <c r="AO103" s="19" t="s">
        <v>174</v>
      </c>
      <c r="AP103" s="19" t="s">
        <v>174</v>
      </c>
      <c r="AQ103" s="19" t="s">
        <v>174</v>
      </c>
      <c r="AR103" s="19" t="s">
        <v>174</v>
      </c>
      <c r="AS103" s="19" t="s">
        <v>174</v>
      </c>
      <c r="AT103" s="19" t="s">
        <v>174</v>
      </c>
      <c r="AU103" s="19" t="s">
        <v>174</v>
      </c>
      <c r="AV103" s="19" t="s">
        <v>174</v>
      </c>
      <c r="AW103" s="19" t="s">
        <v>174</v>
      </c>
      <c r="AX103" s="19">
        <v>2400</v>
      </c>
      <c r="AY103" s="19">
        <v>2350</v>
      </c>
      <c r="AZ103" s="19">
        <v>3040</v>
      </c>
      <c r="BA103" s="19" t="s">
        <v>174</v>
      </c>
      <c r="BB103" s="19" t="s">
        <v>174</v>
      </c>
      <c r="BC103" s="19" t="s">
        <v>174</v>
      </c>
      <c r="BD103" s="19" t="s">
        <v>174</v>
      </c>
      <c r="BE103" s="19" t="s">
        <v>580</v>
      </c>
      <c r="BF103" s="19" t="s">
        <v>174</v>
      </c>
      <c r="BG103" s="19" t="s">
        <v>174</v>
      </c>
      <c r="BH103" s="19" t="s">
        <v>174</v>
      </c>
      <c r="BI103" s="19" t="s">
        <v>174</v>
      </c>
      <c r="BJ103" s="19" t="s">
        <v>174</v>
      </c>
      <c r="BK103" s="19" t="s">
        <v>580</v>
      </c>
      <c r="BL103" s="19">
        <v>2590</v>
      </c>
      <c r="BM103" s="19">
        <v>2210</v>
      </c>
      <c r="BN103" s="19" t="s">
        <v>174</v>
      </c>
      <c r="BO103" s="19" t="s">
        <v>580</v>
      </c>
      <c r="BP103" s="19">
        <v>2540</v>
      </c>
      <c r="BQ103" s="19">
        <v>2440</v>
      </c>
      <c r="BR103" s="19" t="s">
        <v>174</v>
      </c>
      <c r="BS103" s="19" t="s">
        <v>174</v>
      </c>
      <c r="BT103" s="19">
        <v>2650</v>
      </c>
      <c r="BU103" s="19" t="s">
        <v>174</v>
      </c>
      <c r="BV103" s="19" t="s">
        <v>580</v>
      </c>
      <c r="BW103" s="19" t="s">
        <v>174</v>
      </c>
      <c r="BX103" s="19">
        <v>2620</v>
      </c>
      <c r="BY103" s="19" t="s">
        <v>174</v>
      </c>
      <c r="BZ103" s="19" t="s">
        <v>580</v>
      </c>
      <c r="CA103" s="19">
        <v>2300</v>
      </c>
      <c r="CB103" s="19" t="s">
        <v>174</v>
      </c>
      <c r="CC103" s="19" t="s">
        <v>580</v>
      </c>
      <c r="CD103" s="19" t="s">
        <v>580</v>
      </c>
      <c r="CE103" s="19">
        <v>23400</v>
      </c>
      <c r="CF103" s="19" t="s">
        <v>174</v>
      </c>
      <c r="CG103" s="19">
        <v>2470</v>
      </c>
      <c r="CH103" s="19" t="s">
        <v>174</v>
      </c>
      <c r="CI103" s="19">
        <v>2510</v>
      </c>
      <c r="CJ103" s="19" t="s">
        <v>174</v>
      </c>
      <c r="CK103" s="19" t="s">
        <v>174</v>
      </c>
      <c r="CL103" s="19" t="s">
        <v>174</v>
      </c>
      <c r="CM103" s="19" t="s">
        <v>174</v>
      </c>
      <c r="CN103" s="19" t="s">
        <v>174</v>
      </c>
      <c r="CO103" s="19" t="s">
        <v>174</v>
      </c>
      <c r="CP103" s="19">
        <v>2380</v>
      </c>
      <c r="CQ103" s="19"/>
      <c r="CR103" s="19"/>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row>
    <row r="104" spans="1:1036" s="4" customFormat="1">
      <c r="A104" s="95" t="s">
        <v>116</v>
      </c>
      <c r="B104" s="8" t="s">
        <v>117</v>
      </c>
      <c r="C104" s="92" t="s">
        <v>25</v>
      </c>
      <c r="D104" s="83">
        <v>31.8</v>
      </c>
      <c r="E104" s="83">
        <v>29.9</v>
      </c>
      <c r="F104" s="83">
        <v>12.5</v>
      </c>
      <c r="G104" s="83">
        <v>11.7</v>
      </c>
      <c r="H104" s="83">
        <v>299</v>
      </c>
      <c r="I104" s="83">
        <v>19.8</v>
      </c>
      <c r="J104" s="83" t="s">
        <v>1654</v>
      </c>
      <c r="K104" s="83">
        <v>24.5</v>
      </c>
      <c r="L104" s="83" t="s">
        <v>1655</v>
      </c>
      <c r="M104" s="83">
        <v>24.2</v>
      </c>
      <c r="N104" s="83">
        <v>13.8</v>
      </c>
      <c r="O104" s="83">
        <v>27.6</v>
      </c>
      <c r="P104" s="83">
        <v>25.1</v>
      </c>
      <c r="Q104" s="83">
        <v>63.4</v>
      </c>
      <c r="R104" s="83">
        <v>70.400000000000006</v>
      </c>
      <c r="S104" s="83">
        <v>23.5</v>
      </c>
      <c r="T104" s="83">
        <v>10.199999999999999</v>
      </c>
      <c r="U104" s="83">
        <v>40.4</v>
      </c>
      <c r="V104" s="83">
        <v>17.600000000000001</v>
      </c>
      <c r="W104" s="83">
        <v>47.5</v>
      </c>
      <c r="X104" s="83">
        <v>21.7</v>
      </c>
      <c r="Y104" s="83">
        <v>18.600000000000001</v>
      </c>
      <c r="Z104" s="83">
        <v>14.4</v>
      </c>
      <c r="AA104" s="83">
        <v>130</v>
      </c>
      <c r="AB104" s="83">
        <v>182</v>
      </c>
      <c r="AC104" s="83">
        <v>18</v>
      </c>
      <c r="AD104" s="83" t="s">
        <v>1654</v>
      </c>
      <c r="AE104" s="83">
        <v>15</v>
      </c>
      <c r="AF104" s="83">
        <v>93.5</v>
      </c>
      <c r="AG104" s="83">
        <v>269</v>
      </c>
      <c r="AH104" s="83">
        <v>161</v>
      </c>
      <c r="AI104" s="83">
        <v>45.2</v>
      </c>
      <c r="AJ104" s="83">
        <v>107</v>
      </c>
      <c r="AK104" s="83">
        <v>49.8</v>
      </c>
      <c r="AL104" s="83">
        <v>38.4</v>
      </c>
      <c r="AM104" s="83">
        <v>599</v>
      </c>
      <c r="AN104" s="83">
        <v>26.2</v>
      </c>
      <c r="AO104" s="83">
        <v>15.7</v>
      </c>
      <c r="AP104" s="83">
        <v>12</v>
      </c>
      <c r="AQ104" s="83">
        <v>18.399999999999999</v>
      </c>
      <c r="AR104" s="83">
        <v>27.5</v>
      </c>
      <c r="AS104" s="83">
        <v>14.7</v>
      </c>
      <c r="AT104" s="83">
        <v>17.3</v>
      </c>
      <c r="AU104" s="83">
        <v>28.4</v>
      </c>
      <c r="AV104" s="83">
        <v>52.9</v>
      </c>
      <c r="AW104" s="83">
        <v>13</v>
      </c>
      <c r="AX104" s="83">
        <v>213</v>
      </c>
      <c r="AY104" s="83">
        <v>376</v>
      </c>
      <c r="AZ104" s="83">
        <v>460</v>
      </c>
      <c r="BA104" s="83">
        <v>20.3</v>
      </c>
      <c r="BB104" s="83">
        <v>24.5</v>
      </c>
      <c r="BC104" s="83">
        <v>18.600000000000001</v>
      </c>
      <c r="BD104" s="83">
        <v>19.899999999999999</v>
      </c>
      <c r="BE104" s="83">
        <v>16.399999999999999</v>
      </c>
      <c r="BF104" s="83">
        <v>80.7</v>
      </c>
      <c r="BG104" s="83">
        <v>23.4</v>
      </c>
      <c r="BH104" s="83">
        <v>24.4</v>
      </c>
      <c r="BI104" s="83">
        <v>20</v>
      </c>
      <c r="BJ104" s="83">
        <v>136</v>
      </c>
      <c r="BK104" s="83">
        <v>46.4</v>
      </c>
      <c r="BL104" s="83">
        <v>153</v>
      </c>
      <c r="BM104" s="83">
        <v>137</v>
      </c>
      <c r="BN104" s="83">
        <v>29.1</v>
      </c>
      <c r="BO104" s="83">
        <v>55.2</v>
      </c>
      <c r="BP104" s="83">
        <v>86.7</v>
      </c>
      <c r="BQ104" s="83">
        <v>426</v>
      </c>
      <c r="BR104" s="83">
        <v>86.8</v>
      </c>
      <c r="BS104" s="83">
        <v>31.4</v>
      </c>
      <c r="BT104" s="83">
        <v>50.3</v>
      </c>
      <c r="BU104" s="83">
        <v>168</v>
      </c>
      <c r="BV104" s="83">
        <v>319</v>
      </c>
      <c r="BW104" s="83">
        <v>16.3</v>
      </c>
      <c r="BX104" s="83">
        <v>615</v>
      </c>
      <c r="BY104" s="83">
        <v>26.1</v>
      </c>
      <c r="BZ104" s="83">
        <v>105</v>
      </c>
      <c r="CA104" s="83">
        <v>427</v>
      </c>
      <c r="CB104" s="83">
        <v>44.5</v>
      </c>
      <c r="CC104" s="83">
        <v>362</v>
      </c>
      <c r="CD104" s="83">
        <v>185</v>
      </c>
      <c r="CE104" s="83">
        <v>565</v>
      </c>
      <c r="CF104" s="83">
        <v>29.8</v>
      </c>
      <c r="CG104" s="83">
        <v>68</v>
      </c>
      <c r="CH104" s="83">
        <v>29.1</v>
      </c>
      <c r="CI104" s="83">
        <v>240</v>
      </c>
      <c r="CJ104" s="83">
        <v>34.799999999999997</v>
      </c>
      <c r="CK104" s="83">
        <v>26.4</v>
      </c>
      <c r="CL104" s="83">
        <v>23</v>
      </c>
      <c r="CM104" s="83">
        <v>32.9</v>
      </c>
      <c r="CN104" s="83">
        <v>332</v>
      </c>
      <c r="CO104" s="83">
        <v>73.5</v>
      </c>
      <c r="CP104" s="83">
        <v>235</v>
      </c>
      <c r="CQ104" s="83"/>
      <c r="CR104" s="83"/>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row>
    <row r="105" spans="1:1036" s="4" customFormat="1">
      <c r="A105" s="95"/>
      <c r="B105" s="8" t="s">
        <v>118</v>
      </c>
      <c r="C105" s="92" t="s">
        <v>25</v>
      </c>
      <c r="D105" s="83">
        <v>110</v>
      </c>
      <c r="E105" s="83">
        <v>139</v>
      </c>
      <c r="F105" s="83" t="s">
        <v>999</v>
      </c>
      <c r="G105" s="83">
        <v>168</v>
      </c>
      <c r="H105" s="83">
        <v>486</v>
      </c>
      <c r="I105" s="83">
        <v>66.900000000000006</v>
      </c>
      <c r="J105" s="83" t="s">
        <v>1000</v>
      </c>
      <c r="K105" s="83" t="s">
        <v>1000</v>
      </c>
      <c r="L105" s="83" t="s">
        <v>1650</v>
      </c>
      <c r="M105" s="83" t="s">
        <v>1653</v>
      </c>
      <c r="N105" s="83" t="s">
        <v>1000</v>
      </c>
      <c r="O105" s="83" t="s">
        <v>1652</v>
      </c>
      <c r="P105" s="83" t="s">
        <v>1327</v>
      </c>
      <c r="Q105" s="83" t="s">
        <v>1651</v>
      </c>
      <c r="R105" s="83">
        <v>241</v>
      </c>
      <c r="S105" s="83">
        <v>264</v>
      </c>
      <c r="T105" s="83" t="s">
        <v>1000</v>
      </c>
      <c r="U105" s="83">
        <v>242</v>
      </c>
      <c r="V105" s="83">
        <v>68.400000000000006</v>
      </c>
      <c r="W105" s="83">
        <v>153</v>
      </c>
      <c r="X105" s="83">
        <v>73.900000000000006</v>
      </c>
      <c r="Y105" s="83">
        <v>59.7</v>
      </c>
      <c r="Z105" s="83">
        <v>125</v>
      </c>
      <c r="AA105" s="83">
        <v>313</v>
      </c>
      <c r="AB105" s="83" t="s">
        <v>1326</v>
      </c>
      <c r="AC105" s="83">
        <v>60.6</v>
      </c>
      <c r="AD105" s="83" t="s">
        <v>1000</v>
      </c>
      <c r="AE105" s="83">
        <v>71.2</v>
      </c>
      <c r="AF105" s="83">
        <v>733</v>
      </c>
      <c r="AG105" s="83">
        <v>423</v>
      </c>
      <c r="AH105" s="83">
        <v>512</v>
      </c>
      <c r="AI105" s="83">
        <v>178</v>
      </c>
      <c r="AJ105" s="83">
        <v>358</v>
      </c>
      <c r="AK105" s="83">
        <v>118</v>
      </c>
      <c r="AL105" s="83">
        <v>133</v>
      </c>
      <c r="AM105" s="83">
        <v>406</v>
      </c>
      <c r="AN105" s="83">
        <v>112</v>
      </c>
      <c r="AO105" s="83">
        <v>125</v>
      </c>
      <c r="AP105" s="83" t="s">
        <v>1326</v>
      </c>
      <c r="AQ105" s="83">
        <v>54.1</v>
      </c>
      <c r="AR105" s="83">
        <v>62.7</v>
      </c>
      <c r="AS105" s="83" t="s">
        <v>1000</v>
      </c>
      <c r="AT105" s="83" t="s">
        <v>1000</v>
      </c>
      <c r="AU105" s="83">
        <v>112</v>
      </c>
      <c r="AV105" s="83">
        <v>217</v>
      </c>
      <c r="AW105" s="83" t="s">
        <v>1002</v>
      </c>
      <c r="AX105" s="83" t="s">
        <v>1650</v>
      </c>
      <c r="AY105" s="83">
        <v>590</v>
      </c>
      <c r="AZ105" s="83">
        <v>472</v>
      </c>
      <c r="BA105" s="83" t="s">
        <v>1005</v>
      </c>
      <c r="BB105" s="83">
        <v>51.4</v>
      </c>
      <c r="BC105" s="83" t="s">
        <v>999</v>
      </c>
      <c r="BD105" s="83" t="s">
        <v>999</v>
      </c>
      <c r="BE105" s="83">
        <v>65.900000000000006</v>
      </c>
      <c r="BF105" s="83">
        <v>69.400000000000006</v>
      </c>
      <c r="BG105" s="83" t="s">
        <v>1000</v>
      </c>
      <c r="BH105" s="83" t="s">
        <v>1000</v>
      </c>
      <c r="BI105" s="83" t="s">
        <v>1000</v>
      </c>
      <c r="BJ105" s="83">
        <v>201</v>
      </c>
      <c r="BK105" s="83">
        <v>86.8</v>
      </c>
      <c r="BL105" s="83">
        <v>241</v>
      </c>
      <c r="BM105" s="83">
        <v>196</v>
      </c>
      <c r="BN105" s="83">
        <v>184</v>
      </c>
      <c r="BO105" s="83">
        <v>105</v>
      </c>
      <c r="BP105" s="83">
        <v>279</v>
      </c>
      <c r="BQ105" s="83">
        <v>225</v>
      </c>
      <c r="BR105" s="83">
        <v>309</v>
      </c>
      <c r="BS105" s="83">
        <v>262</v>
      </c>
      <c r="BT105" s="83">
        <v>277</v>
      </c>
      <c r="BU105" s="83">
        <v>396</v>
      </c>
      <c r="BV105" s="83" t="s">
        <v>1001</v>
      </c>
      <c r="BW105" s="83">
        <v>109</v>
      </c>
      <c r="BX105" s="83">
        <v>173</v>
      </c>
      <c r="BY105" s="83">
        <v>159</v>
      </c>
      <c r="BZ105" s="83">
        <v>417</v>
      </c>
      <c r="CA105" s="83">
        <v>267</v>
      </c>
      <c r="CB105" s="83">
        <v>353</v>
      </c>
      <c r="CC105" s="83">
        <v>423</v>
      </c>
      <c r="CD105" s="83">
        <v>408</v>
      </c>
      <c r="CE105" s="83">
        <v>14900</v>
      </c>
      <c r="CF105" s="83" t="s">
        <v>1000</v>
      </c>
      <c r="CG105" s="83">
        <v>430</v>
      </c>
      <c r="CH105" s="83">
        <v>151</v>
      </c>
      <c r="CI105" s="83">
        <v>359</v>
      </c>
      <c r="CJ105" s="83">
        <v>229</v>
      </c>
      <c r="CK105" s="83">
        <v>132</v>
      </c>
      <c r="CL105" s="83">
        <v>142</v>
      </c>
      <c r="CM105" s="83">
        <v>71.3</v>
      </c>
      <c r="CN105" s="83">
        <v>286</v>
      </c>
      <c r="CO105" s="83">
        <v>346</v>
      </c>
      <c r="CP105" s="83">
        <v>371</v>
      </c>
      <c r="CQ105" s="83"/>
      <c r="CR105" s="83"/>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row>
    <row r="106" spans="1:1036" s="4" customFormat="1">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row>
    <row r="107" spans="1:1036" s="4" customFormat="1" hidden="1">
      <c r="A107" s="75"/>
      <c r="B107" s="8" t="s">
        <v>23</v>
      </c>
      <c r="C107" s="92"/>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row>
    <row r="108" spans="1:1036" s="4" customFormat="1"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3"/>
      <c r="AIB108" s="23"/>
      <c r="AIC108" s="23"/>
      <c r="AID108" s="23"/>
      <c r="AIE108" s="23"/>
      <c r="AIF108" s="23"/>
      <c r="AIG108" s="23"/>
      <c r="AIH108" s="23"/>
      <c r="AII108" s="23"/>
      <c r="AIJ108" s="23"/>
      <c r="AIK108" s="23"/>
      <c r="AIL108" s="23"/>
      <c r="AIM108" s="23"/>
      <c r="AIN108" s="23"/>
      <c r="AIO108" s="23"/>
      <c r="AIP108" s="23"/>
      <c r="AIQ108" s="23"/>
      <c r="AIR108" s="23"/>
      <c r="AIS108" s="23"/>
      <c r="AIT108" s="23"/>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row>
    <row r="109" spans="1:1036" s="4" customFormat="1">
      <c r="A109" s="112"/>
      <c r="B109" s="111" t="s">
        <v>122</v>
      </c>
      <c r="C109" s="108" t="s">
        <v>121</v>
      </c>
      <c r="D109" s="108">
        <v>41.4</v>
      </c>
      <c r="E109" s="108">
        <v>6.4</v>
      </c>
      <c r="F109" s="108">
        <v>27.2</v>
      </c>
      <c r="G109" s="108">
        <v>31.1</v>
      </c>
      <c r="H109" s="108">
        <v>9.8000000000000007</v>
      </c>
      <c r="I109" s="108">
        <v>26.6</v>
      </c>
      <c r="J109" s="108">
        <v>39.4</v>
      </c>
      <c r="K109" s="108">
        <v>7.8</v>
      </c>
      <c r="L109" s="108">
        <v>17.8</v>
      </c>
      <c r="M109" s="108">
        <v>16.2</v>
      </c>
      <c r="N109" s="108">
        <v>6.96</v>
      </c>
      <c r="O109" s="108">
        <v>42.7</v>
      </c>
      <c r="P109" s="108">
        <v>43.4</v>
      </c>
      <c r="Q109" s="108">
        <v>81.5</v>
      </c>
      <c r="R109" s="108">
        <v>360</v>
      </c>
      <c r="S109" s="108">
        <v>34.700000000000003</v>
      </c>
      <c r="T109" s="108" t="s">
        <v>1642</v>
      </c>
      <c r="U109" s="108">
        <v>59.1</v>
      </c>
      <c r="V109" s="108">
        <v>17.7</v>
      </c>
      <c r="W109" s="108">
        <v>96.5</v>
      </c>
      <c r="X109" s="108">
        <v>6.08</v>
      </c>
      <c r="Y109" s="108">
        <v>2.46</v>
      </c>
      <c r="Z109" s="108">
        <v>34.700000000000003</v>
      </c>
      <c r="AA109" s="108">
        <v>17.5</v>
      </c>
      <c r="AB109" s="108">
        <v>52.1</v>
      </c>
      <c r="AC109" s="108">
        <v>1.8</v>
      </c>
      <c r="AD109" s="108">
        <v>0.72</v>
      </c>
      <c r="AE109" s="108">
        <v>3.25</v>
      </c>
      <c r="AF109" s="108">
        <v>0.27</v>
      </c>
      <c r="AG109" s="108">
        <v>35</v>
      </c>
      <c r="AH109" s="108">
        <v>37</v>
      </c>
      <c r="AI109" s="108">
        <v>45.3</v>
      </c>
      <c r="AJ109" s="108" t="s">
        <v>1642</v>
      </c>
      <c r="AK109" s="108">
        <v>52.7</v>
      </c>
      <c r="AL109" s="108">
        <v>82</v>
      </c>
      <c r="AM109" s="108" t="s">
        <v>1642</v>
      </c>
      <c r="AN109" s="108">
        <v>6.19</v>
      </c>
      <c r="AO109" s="108">
        <v>11.8</v>
      </c>
      <c r="AP109" s="108">
        <v>0.47</v>
      </c>
      <c r="AQ109" s="108">
        <v>1.28</v>
      </c>
      <c r="AR109" s="108">
        <v>0.41</v>
      </c>
      <c r="AS109" s="108">
        <v>0.37</v>
      </c>
      <c r="AT109" s="108" t="s">
        <v>1026</v>
      </c>
      <c r="AU109" s="108">
        <v>26.2</v>
      </c>
      <c r="AV109" s="108">
        <v>6.88</v>
      </c>
      <c r="AW109" s="108">
        <v>0.51</v>
      </c>
      <c r="AX109" s="108">
        <v>133</v>
      </c>
      <c r="AY109" s="108">
        <v>46.6</v>
      </c>
      <c r="AZ109" s="108">
        <v>17.100000000000001</v>
      </c>
      <c r="BA109" s="108">
        <v>4.5199999999999996</v>
      </c>
      <c r="BB109" s="108">
        <v>52.1</v>
      </c>
      <c r="BC109" s="108">
        <v>7.01</v>
      </c>
      <c r="BD109" s="108">
        <v>9.02</v>
      </c>
      <c r="BE109" s="108">
        <v>69.5</v>
      </c>
      <c r="BF109" s="108">
        <v>5.88</v>
      </c>
      <c r="BG109" s="108" t="s">
        <v>1642</v>
      </c>
      <c r="BH109" s="108">
        <v>1</v>
      </c>
      <c r="BI109" s="108">
        <v>4.6500000000000004</v>
      </c>
      <c r="BJ109" s="108">
        <v>156</v>
      </c>
      <c r="BK109" s="108">
        <v>0.62</v>
      </c>
      <c r="BL109" s="108">
        <v>35.6</v>
      </c>
      <c r="BM109" s="108">
        <v>50.4</v>
      </c>
      <c r="BN109" s="108">
        <v>1.76</v>
      </c>
      <c r="BO109" s="108">
        <v>3.5</v>
      </c>
      <c r="BP109" s="108">
        <v>17.5</v>
      </c>
      <c r="BQ109" s="108">
        <v>139</v>
      </c>
      <c r="BR109" s="108">
        <v>9</v>
      </c>
      <c r="BS109" s="108" t="s">
        <v>1649</v>
      </c>
      <c r="BT109" s="108" t="s">
        <v>1648</v>
      </c>
      <c r="BU109" s="108">
        <v>20</v>
      </c>
      <c r="BV109" s="108">
        <v>59.2</v>
      </c>
      <c r="BW109" s="108">
        <v>10.6</v>
      </c>
      <c r="BX109" s="108">
        <v>14</v>
      </c>
      <c r="BY109" s="108">
        <v>10.5</v>
      </c>
      <c r="BZ109" s="108">
        <v>16.5</v>
      </c>
      <c r="CA109" s="108">
        <v>27.8</v>
      </c>
      <c r="CB109" s="108">
        <v>35.5</v>
      </c>
      <c r="CC109" s="108" t="s">
        <v>1642</v>
      </c>
      <c r="CD109" s="108">
        <v>77.7</v>
      </c>
      <c r="CE109" s="108">
        <v>72.599999999999994</v>
      </c>
      <c r="CF109" s="108" t="s">
        <v>1642</v>
      </c>
      <c r="CG109" s="108">
        <v>31.7</v>
      </c>
      <c r="CH109" s="108">
        <v>14.4</v>
      </c>
      <c r="CI109" s="108">
        <v>17.3</v>
      </c>
      <c r="CJ109" s="108">
        <v>50.4</v>
      </c>
      <c r="CK109" s="108">
        <v>32.200000000000003</v>
      </c>
      <c r="CL109" s="108">
        <v>19.600000000000001</v>
      </c>
      <c r="CM109" s="108">
        <v>17.2</v>
      </c>
      <c r="CN109" s="108">
        <v>68.900000000000006</v>
      </c>
      <c r="CO109" s="108">
        <v>52.8</v>
      </c>
      <c r="CP109" s="108">
        <v>82.5</v>
      </c>
      <c r="CQ109" s="108"/>
      <c r="CR109" s="108"/>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c r="DT109" s="110"/>
      <c r="DU109" s="110"/>
      <c r="DV109" s="110"/>
      <c r="DW109" s="110"/>
      <c r="DX109" s="110"/>
      <c r="DY109" s="110"/>
      <c r="DZ109" s="110"/>
      <c r="EA109" s="110"/>
      <c r="EB109" s="110"/>
      <c r="EC109" s="110"/>
      <c r="ED109" s="110"/>
      <c r="EE109" s="110"/>
      <c r="EF109" s="110"/>
      <c r="EG109" s="110"/>
      <c r="EH109" s="110"/>
      <c r="EI109" s="110"/>
      <c r="EJ109" s="110"/>
      <c r="EK109" s="110"/>
      <c r="EL109" s="110"/>
      <c r="EM109" s="110"/>
      <c r="EN109" s="110"/>
      <c r="EO109" s="110"/>
      <c r="EP109" s="110"/>
      <c r="EQ109" s="110"/>
      <c r="ER109" s="110"/>
      <c r="ES109" s="110"/>
      <c r="ET109" s="110"/>
      <c r="EU109" s="110"/>
      <c r="EV109" s="110"/>
      <c r="EW109" s="110"/>
      <c r="EX109" s="110"/>
      <c r="EY109" s="110"/>
      <c r="EZ109" s="110"/>
      <c r="FA109" s="110"/>
      <c r="FB109" s="110"/>
      <c r="FC109" s="110"/>
      <c r="FD109" s="110"/>
      <c r="FE109" s="110"/>
      <c r="FF109" s="110"/>
      <c r="FG109" s="110"/>
      <c r="FH109" s="110"/>
      <c r="FI109" s="110"/>
      <c r="FJ109" s="110"/>
      <c r="FK109" s="110"/>
      <c r="FL109" s="110"/>
      <c r="FM109" s="110"/>
      <c r="FN109" s="110"/>
      <c r="FO109" s="110"/>
      <c r="FP109" s="110"/>
      <c r="FQ109" s="110"/>
      <c r="FR109" s="110"/>
      <c r="FS109" s="110"/>
      <c r="FT109" s="110"/>
      <c r="FU109" s="110"/>
      <c r="FV109" s="110"/>
      <c r="FW109" s="110"/>
      <c r="FX109" s="110"/>
      <c r="FY109" s="110"/>
      <c r="FZ109" s="110"/>
      <c r="GA109" s="110"/>
      <c r="GB109" s="110"/>
      <c r="GC109" s="110"/>
      <c r="GD109" s="110"/>
      <c r="GE109" s="110"/>
      <c r="GF109" s="110"/>
      <c r="GG109" s="110"/>
      <c r="GH109" s="110"/>
      <c r="GI109" s="110"/>
      <c r="GJ109" s="110"/>
      <c r="GK109" s="110"/>
      <c r="GL109" s="110"/>
      <c r="GM109" s="110"/>
      <c r="GN109" s="110"/>
      <c r="GO109" s="110"/>
      <c r="GP109" s="110"/>
      <c r="GQ109" s="110"/>
      <c r="GR109" s="110"/>
      <c r="GS109" s="110"/>
      <c r="GT109" s="110"/>
      <c r="GU109" s="110"/>
      <c r="GV109" s="110"/>
      <c r="GW109" s="110"/>
      <c r="GX109" s="110"/>
      <c r="GY109" s="110"/>
      <c r="GZ109" s="110"/>
      <c r="HA109" s="110"/>
      <c r="HB109" s="110"/>
      <c r="HC109" s="110"/>
      <c r="HD109" s="110"/>
      <c r="HE109" s="110"/>
      <c r="HF109" s="110"/>
      <c r="HG109" s="110"/>
      <c r="HH109" s="110"/>
      <c r="HI109" s="110"/>
      <c r="HJ109" s="110"/>
      <c r="HK109" s="110"/>
      <c r="HL109" s="110"/>
      <c r="HM109" s="110"/>
      <c r="HN109" s="110"/>
      <c r="HO109" s="110"/>
      <c r="HP109" s="110"/>
      <c r="HQ109" s="110"/>
      <c r="HR109" s="110"/>
      <c r="HS109" s="110"/>
      <c r="HT109" s="110"/>
      <c r="HU109" s="110"/>
      <c r="HV109" s="110"/>
      <c r="HW109" s="110"/>
      <c r="HX109" s="110"/>
      <c r="HY109" s="110"/>
      <c r="HZ109" s="110"/>
      <c r="IA109" s="110"/>
      <c r="IB109" s="110"/>
      <c r="IC109" s="110"/>
      <c r="ID109" s="110"/>
      <c r="IE109" s="110"/>
      <c r="IF109" s="110"/>
      <c r="IG109" s="110"/>
      <c r="IH109" s="110"/>
      <c r="II109" s="110"/>
      <c r="IJ109" s="110"/>
      <c r="IK109" s="110"/>
      <c r="IL109" s="110"/>
      <c r="IM109" s="110"/>
      <c r="IN109" s="110"/>
      <c r="IO109" s="110"/>
      <c r="IP109" s="110"/>
      <c r="IQ109" s="110"/>
      <c r="IR109" s="110"/>
      <c r="IS109" s="110"/>
      <c r="IT109" s="110"/>
      <c r="IU109" s="110"/>
      <c r="IV109" s="110"/>
      <c r="IW109" s="110"/>
      <c r="IX109" s="110"/>
      <c r="IY109" s="110"/>
      <c r="IZ109" s="110"/>
      <c r="JA109" s="110"/>
      <c r="JB109" s="110"/>
      <c r="JC109" s="110"/>
      <c r="JD109" s="110"/>
      <c r="JE109" s="110"/>
      <c r="JF109" s="110"/>
      <c r="JG109" s="110"/>
      <c r="JH109" s="110"/>
      <c r="JI109" s="110"/>
      <c r="JJ109" s="110"/>
      <c r="JK109" s="110"/>
      <c r="JL109" s="110"/>
      <c r="JM109" s="110"/>
      <c r="JN109" s="110"/>
      <c r="JO109" s="110"/>
      <c r="JP109" s="110"/>
      <c r="JQ109" s="110"/>
      <c r="JR109" s="110"/>
      <c r="JS109" s="110"/>
      <c r="JT109" s="110"/>
      <c r="JU109" s="110"/>
      <c r="JV109" s="110"/>
      <c r="JW109" s="110"/>
      <c r="JX109" s="110"/>
      <c r="JY109" s="110"/>
      <c r="JZ109" s="110"/>
      <c r="KA109" s="110"/>
      <c r="KB109" s="110"/>
      <c r="KC109" s="110"/>
      <c r="KD109" s="110"/>
      <c r="KE109" s="110"/>
      <c r="KF109" s="110"/>
      <c r="KG109" s="110"/>
      <c r="KH109" s="110"/>
      <c r="KI109" s="110"/>
      <c r="KJ109" s="110"/>
      <c r="KK109" s="110"/>
      <c r="KL109" s="110"/>
      <c r="KM109" s="110"/>
      <c r="KN109" s="110"/>
      <c r="KO109" s="110"/>
      <c r="KP109" s="110"/>
      <c r="KQ109" s="110"/>
      <c r="KR109" s="110"/>
      <c r="KS109" s="110"/>
      <c r="KT109" s="110"/>
      <c r="KU109" s="110"/>
      <c r="KV109" s="110"/>
      <c r="KW109" s="110"/>
      <c r="KX109" s="110"/>
      <c r="KY109" s="110"/>
      <c r="KZ109" s="110"/>
      <c r="LA109" s="110"/>
      <c r="LB109" s="110"/>
      <c r="LC109" s="110"/>
      <c r="LD109" s="110"/>
      <c r="LE109" s="110"/>
      <c r="LF109" s="110"/>
      <c r="LG109" s="110"/>
      <c r="LH109" s="110"/>
      <c r="LI109" s="110"/>
      <c r="LJ109" s="110"/>
      <c r="LK109" s="110"/>
      <c r="LL109" s="110"/>
      <c r="LM109" s="110"/>
      <c r="LN109" s="110"/>
      <c r="LO109" s="110"/>
      <c r="LP109" s="110"/>
      <c r="LQ109" s="110"/>
      <c r="LR109" s="110"/>
      <c r="LS109" s="110"/>
      <c r="LT109" s="110"/>
      <c r="LU109" s="110"/>
      <c r="LV109" s="110"/>
      <c r="LW109" s="110"/>
      <c r="LX109" s="110"/>
      <c r="LY109" s="110"/>
      <c r="LZ109" s="110"/>
      <c r="MA109" s="110"/>
      <c r="MB109" s="110"/>
      <c r="MC109" s="110"/>
      <c r="MD109" s="110"/>
      <c r="ME109" s="110"/>
      <c r="MF109" s="110"/>
      <c r="MG109" s="110"/>
      <c r="MH109" s="110"/>
      <c r="MI109" s="110"/>
      <c r="MJ109" s="110"/>
      <c r="MK109" s="110"/>
      <c r="ML109" s="110"/>
      <c r="MM109" s="110"/>
      <c r="MN109" s="110"/>
      <c r="MO109" s="110"/>
      <c r="MP109" s="110"/>
      <c r="MQ109" s="110"/>
      <c r="MR109" s="110"/>
      <c r="MS109" s="110"/>
      <c r="MT109" s="110"/>
      <c r="MU109" s="110"/>
      <c r="MV109" s="110"/>
      <c r="MW109" s="110"/>
      <c r="MX109" s="110"/>
      <c r="MY109" s="110"/>
      <c r="MZ109" s="110"/>
      <c r="NA109" s="110"/>
      <c r="NB109" s="110"/>
      <c r="NC109" s="110"/>
      <c r="ND109" s="110"/>
      <c r="NE109" s="110"/>
      <c r="NF109" s="110"/>
      <c r="NG109" s="110"/>
      <c r="NH109" s="110"/>
      <c r="NI109" s="110"/>
      <c r="NJ109" s="110"/>
      <c r="NK109" s="110"/>
      <c r="NL109" s="110"/>
      <c r="NM109" s="110"/>
      <c r="NN109" s="110"/>
      <c r="NO109" s="110"/>
      <c r="NP109" s="110"/>
      <c r="NQ109" s="110"/>
      <c r="NR109" s="110"/>
      <c r="NS109" s="110"/>
      <c r="NT109" s="110"/>
      <c r="NU109" s="110"/>
      <c r="NV109" s="110"/>
      <c r="NW109" s="110"/>
      <c r="NX109" s="110"/>
      <c r="NY109" s="110"/>
      <c r="NZ109" s="110"/>
      <c r="OA109" s="110"/>
      <c r="OB109" s="110"/>
      <c r="OC109" s="110"/>
      <c r="OD109" s="110"/>
      <c r="OE109" s="110"/>
      <c r="OF109" s="110"/>
      <c r="OG109" s="110"/>
      <c r="OH109" s="110"/>
      <c r="OI109" s="110"/>
      <c r="OJ109" s="110"/>
      <c r="OK109" s="110"/>
      <c r="OL109" s="110"/>
      <c r="OM109" s="110"/>
      <c r="ON109" s="110"/>
      <c r="OO109" s="110"/>
      <c r="OP109" s="110"/>
      <c r="OQ109" s="110"/>
      <c r="OR109" s="110"/>
      <c r="OS109" s="110"/>
      <c r="OT109" s="110"/>
      <c r="OU109" s="110"/>
      <c r="OV109" s="110"/>
      <c r="OW109" s="110"/>
      <c r="OX109" s="110"/>
      <c r="OY109" s="110"/>
      <c r="OZ109" s="110"/>
      <c r="PA109" s="110"/>
      <c r="PB109" s="110"/>
      <c r="PC109" s="110"/>
      <c r="PD109" s="110"/>
      <c r="PE109" s="110"/>
      <c r="PF109" s="110"/>
      <c r="PG109" s="110"/>
      <c r="PH109" s="110"/>
      <c r="PI109" s="110"/>
      <c r="PJ109" s="110"/>
      <c r="PK109" s="110"/>
      <c r="PL109" s="110"/>
      <c r="PM109" s="110"/>
      <c r="PN109" s="110"/>
      <c r="PO109" s="110"/>
      <c r="PP109" s="110"/>
      <c r="PQ109" s="110"/>
      <c r="PR109" s="110"/>
      <c r="PS109" s="110"/>
      <c r="PT109" s="110"/>
      <c r="PU109" s="110"/>
      <c r="PV109" s="110"/>
      <c r="PW109" s="110"/>
      <c r="PX109" s="110"/>
      <c r="PY109" s="110"/>
      <c r="PZ109" s="110"/>
      <c r="QA109" s="110"/>
      <c r="QB109" s="110"/>
      <c r="QC109" s="110"/>
      <c r="QD109" s="110"/>
      <c r="QE109" s="110"/>
      <c r="QF109" s="110"/>
      <c r="QG109" s="110"/>
      <c r="QH109" s="110"/>
      <c r="QI109" s="110"/>
      <c r="QJ109" s="110"/>
      <c r="QK109" s="110"/>
      <c r="QL109" s="110"/>
      <c r="QM109" s="110"/>
      <c r="QN109" s="110"/>
      <c r="QO109" s="110"/>
      <c r="QP109" s="110"/>
      <c r="QQ109" s="110"/>
      <c r="QR109" s="110"/>
      <c r="QS109" s="110"/>
      <c r="QT109" s="110"/>
      <c r="QU109" s="110"/>
      <c r="QV109" s="110"/>
      <c r="QW109" s="110"/>
      <c r="QX109" s="110"/>
      <c r="QY109" s="110"/>
      <c r="QZ109" s="110"/>
      <c r="RA109" s="110"/>
      <c r="RB109" s="110"/>
      <c r="RC109" s="110"/>
      <c r="RD109" s="110"/>
      <c r="RE109" s="110"/>
      <c r="RF109" s="110"/>
      <c r="RG109" s="110"/>
      <c r="RH109" s="110"/>
      <c r="RI109" s="110"/>
      <c r="RJ109" s="110"/>
      <c r="RK109" s="110"/>
      <c r="RL109" s="110"/>
      <c r="RM109" s="110"/>
      <c r="RN109" s="110"/>
      <c r="RO109" s="110"/>
      <c r="RP109" s="110"/>
      <c r="RQ109" s="110"/>
      <c r="RR109" s="110"/>
      <c r="RS109" s="110"/>
      <c r="RT109" s="110"/>
      <c r="RU109" s="110"/>
      <c r="RV109" s="110"/>
      <c r="RW109" s="110"/>
      <c r="RX109" s="110"/>
      <c r="RY109" s="110"/>
      <c r="RZ109" s="110"/>
      <c r="SA109" s="110"/>
      <c r="SB109" s="110"/>
      <c r="SC109" s="110"/>
      <c r="SD109" s="110"/>
      <c r="SE109" s="110"/>
      <c r="SF109" s="110"/>
      <c r="SG109" s="110"/>
      <c r="SH109" s="110"/>
      <c r="SI109" s="110"/>
      <c r="SJ109" s="110"/>
      <c r="SK109" s="110"/>
      <c r="SL109" s="110"/>
      <c r="SM109" s="110"/>
      <c r="SN109" s="110"/>
      <c r="SO109" s="110"/>
      <c r="SP109" s="110"/>
      <c r="SQ109" s="110"/>
      <c r="SR109" s="110"/>
      <c r="SS109" s="110"/>
      <c r="ST109" s="110"/>
      <c r="SU109" s="110"/>
      <c r="SV109" s="110"/>
      <c r="SW109" s="110"/>
      <c r="SX109" s="110"/>
      <c r="SY109" s="110"/>
      <c r="SZ109" s="110"/>
      <c r="TA109" s="110"/>
      <c r="TB109" s="110"/>
      <c r="TC109" s="110"/>
      <c r="TD109" s="110"/>
      <c r="TE109" s="110"/>
      <c r="TF109" s="110"/>
      <c r="TG109" s="110"/>
      <c r="TH109" s="110"/>
      <c r="TI109" s="110"/>
      <c r="TJ109" s="110"/>
      <c r="TK109" s="110"/>
      <c r="TL109" s="110"/>
      <c r="TM109" s="110"/>
      <c r="TN109" s="110"/>
      <c r="TO109" s="110"/>
      <c r="TP109" s="110"/>
      <c r="TQ109" s="110"/>
      <c r="TR109" s="110"/>
      <c r="TS109" s="110"/>
      <c r="TT109" s="110"/>
      <c r="TU109" s="110"/>
      <c r="TV109" s="110"/>
      <c r="TW109" s="110"/>
      <c r="TX109" s="110"/>
      <c r="TY109" s="110"/>
      <c r="TZ109" s="110"/>
      <c r="UA109" s="110"/>
      <c r="UB109" s="110"/>
      <c r="UC109" s="110"/>
      <c r="UD109" s="110"/>
      <c r="UE109" s="110"/>
      <c r="UF109" s="110"/>
      <c r="UG109" s="110"/>
      <c r="UH109" s="110"/>
      <c r="UI109" s="110"/>
      <c r="UJ109" s="110"/>
      <c r="UK109" s="110"/>
      <c r="UL109" s="110"/>
      <c r="UM109" s="110"/>
      <c r="UN109" s="110"/>
      <c r="UO109" s="110"/>
      <c r="UP109" s="110"/>
      <c r="UQ109" s="110"/>
      <c r="UR109" s="110"/>
      <c r="US109" s="110"/>
      <c r="UT109" s="110"/>
      <c r="UU109" s="110"/>
      <c r="UV109" s="110"/>
      <c r="UW109" s="110"/>
      <c r="UX109" s="110"/>
      <c r="UY109" s="110"/>
      <c r="UZ109" s="110"/>
      <c r="VA109" s="110"/>
      <c r="VB109" s="110"/>
      <c r="VC109" s="110"/>
      <c r="VD109" s="110"/>
      <c r="VE109" s="110"/>
      <c r="VF109" s="110"/>
      <c r="VG109" s="110"/>
      <c r="VH109" s="110"/>
      <c r="VI109" s="110"/>
      <c r="VJ109" s="110"/>
      <c r="VK109" s="110"/>
      <c r="VL109" s="110"/>
      <c r="VM109" s="110"/>
      <c r="VN109" s="110"/>
      <c r="VO109" s="110"/>
      <c r="VP109" s="110"/>
      <c r="VQ109" s="110"/>
      <c r="VR109" s="110"/>
      <c r="VS109" s="110"/>
      <c r="VT109" s="110"/>
      <c r="VU109" s="110"/>
      <c r="VV109" s="110"/>
      <c r="VW109" s="110"/>
      <c r="VX109" s="110"/>
      <c r="VY109" s="110"/>
      <c r="VZ109" s="110"/>
      <c r="WA109" s="110"/>
      <c r="WB109" s="110"/>
      <c r="WC109" s="110"/>
      <c r="WD109" s="110"/>
      <c r="WE109" s="110"/>
      <c r="WF109" s="110"/>
      <c r="WG109" s="110"/>
      <c r="WH109" s="110"/>
      <c r="WI109" s="110"/>
      <c r="WJ109" s="110"/>
      <c r="WK109" s="110"/>
      <c r="WL109" s="110"/>
      <c r="WM109" s="110"/>
      <c r="WN109" s="110"/>
      <c r="WO109" s="110"/>
      <c r="WP109" s="110"/>
      <c r="WQ109" s="110"/>
      <c r="WR109" s="110"/>
      <c r="WS109" s="110"/>
      <c r="WT109" s="110"/>
      <c r="WU109" s="110"/>
      <c r="WV109" s="110"/>
      <c r="WW109" s="110"/>
      <c r="WX109" s="110"/>
      <c r="WY109" s="110"/>
      <c r="WZ109" s="110"/>
      <c r="XA109" s="110"/>
      <c r="XB109" s="110"/>
      <c r="XC109" s="110"/>
      <c r="XD109" s="110"/>
      <c r="XE109" s="110"/>
      <c r="XF109" s="110"/>
      <c r="XG109" s="110"/>
      <c r="XH109" s="110"/>
      <c r="XI109" s="110"/>
      <c r="XJ109" s="110"/>
      <c r="XK109" s="110"/>
      <c r="XL109" s="110"/>
      <c r="XM109" s="110"/>
      <c r="XN109" s="110"/>
      <c r="XO109" s="110"/>
      <c r="XP109" s="110"/>
      <c r="XQ109" s="110"/>
      <c r="XR109" s="110"/>
      <c r="XS109" s="110"/>
      <c r="XT109" s="110"/>
      <c r="XU109" s="110"/>
      <c r="XV109" s="110"/>
      <c r="XW109" s="110"/>
      <c r="XX109" s="110"/>
      <c r="XY109" s="110"/>
      <c r="XZ109" s="110"/>
      <c r="YA109" s="110"/>
      <c r="YB109" s="110"/>
      <c r="YC109" s="110"/>
      <c r="YD109" s="110"/>
      <c r="YE109" s="110"/>
      <c r="YF109" s="110"/>
      <c r="YG109" s="110"/>
      <c r="YH109" s="110"/>
      <c r="YI109" s="110"/>
      <c r="YJ109" s="110"/>
      <c r="YK109" s="110"/>
      <c r="YL109" s="110"/>
      <c r="YM109" s="110"/>
      <c r="YN109" s="110"/>
      <c r="YO109" s="110"/>
      <c r="YP109" s="110"/>
      <c r="YQ109" s="110"/>
      <c r="YR109" s="110"/>
      <c r="YS109" s="110"/>
      <c r="YT109" s="110"/>
      <c r="YU109" s="110"/>
      <c r="YV109" s="110"/>
      <c r="YW109" s="110"/>
      <c r="YX109" s="110"/>
      <c r="YY109" s="110"/>
      <c r="YZ109" s="110"/>
      <c r="ZA109" s="110"/>
      <c r="ZB109" s="110"/>
      <c r="ZC109" s="110"/>
      <c r="ZD109" s="110"/>
      <c r="ZE109" s="110"/>
      <c r="ZF109" s="110"/>
      <c r="ZG109" s="110"/>
      <c r="ZH109" s="110"/>
      <c r="ZI109" s="110"/>
      <c r="ZJ109" s="110"/>
      <c r="ZK109" s="110"/>
      <c r="ZL109" s="110"/>
      <c r="ZM109" s="110"/>
      <c r="ZN109" s="110"/>
      <c r="ZO109" s="110"/>
      <c r="ZP109" s="110"/>
      <c r="ZQ109" s="110"/>
      <c r="ZR109" s="110"/>
      <c r="ZS109" s="110"/>
      <c r="ZT109" s="110"/>
      <c r="ZU109" s="110"/>
      <c r="ZV109" s="110"/>
      <c r="ZW109" s="110"/>
      <c r="ZX109" s="110"/>
      <c r="ZY109" s="110"/>
      <c r="ZZ109" s="110"/>
      <c r="AAA109" s="110"/>
      <c r="AAB109" s="110"/>
      <c r="AAC109" s="110"/>
      <c r="AAD109" s="110"/>
      <c r="AAE109" s="110"/>
      <c r="AAF109" s="110"/>
      <c r="AAG109" s="110"/>
      <c r="AAH109" s="110"/>
      <c r="AAI109" s="110"/>
      <c r="AAJ109" s="110"/>
      <c r="AAK109" s="110"/>
      <c r="AAL109" s="110"/>
      <c r="AAM109" s="110"/>
      <c r="AAN109" s="110"/>
      <c r="AAO109" s="110"/>
      <c r="AAP109" s="110"/>
      <c r="AAQ109" s="110"/>
      <c r="AAR109" s="110"/>
      <c r="AAS109" s="110"/>
      <c r="AAT109" s="110"/>
      <c r="AAU109" s="110"/>
      <c r="AAV109" s="110"/>
      <c r="AAW109" s="110"/>
      <c r="AAX109" s="110"/>
      <c r="AAY109" s="110"/>
      <c r="AAZ109" s="110"/>
      <c r="ABA109" s="110"/>
      <c r="ABB109" s="110"/>
      <c r="ABC109" s="110"/>
      <c r="ABD109" s="110"/>
      <c r="ABE109" s="110"/>
      <c r="ABF109" s="110"/>
      <c r="ABG109" s="110"/>
      <c r="ABH109" s="110"/>
      <c r="ABI109" s="110"/>
      <c r="ABJ109" s="110"/>
      <c r="ABK109" s="110"/>
      <c r="ABL109" s="110"/>
      <c r="ABM109" s="110"/>
      <c r="ABN109" s="110"/>
      <c r="ABO109" s="110"/>
      <c r="ABP109" s="110"/>
      <c r="ABQ109" s="110"/>
      <c r="ABR109" s="110"/>
      <c r="ABS109" s="110"/>
      <c r="ABT109" s="110"/>
      <c r="ABU109" s="110"/>
      <c r="ABV109" s="110"/>
      <c r="ABW109" s="110"/>
      <c r="ABX109" s="110"/>
      <c r="ABY109" s="110"/>
      <c r="ABZ109" s="110"/>
      <c r="ACA109" s="110"/>
      <c r="ACB109" s="110"/>
      <c r="ACC109" s="110"/>
      <c r="ACD109" s="110"/>
      <c r="ACE109" s="110"/>
      <c r="ACF109" s="110"/>
      <c r="ACG109" s="110"/>
      <c r="ACH109" s="110"/>
      <c r="ACI109" s="110"/>
      <c r="ACJ109" s="110"/>
      <c r="ACK109" s="110"/>
      <c r="ACL109" s="110"/>
      <c r="ACM109" s="110"/>
      <c r="ACN109" s="110"/>
      <c r="ACO109" s="110"/>
      <c r="ACP109" s="110"/>
      <c r="ACQ109" s="110"/>
      <c r="ACR109" s="110"/>
      <c r="ACS109" s="110"/>
      <c r="ACT109" s="110"/>
      <c r="ACU109" s="110"/>
      <c r="ACV109" s="110"/>
      <c r="ACW109" s="110"/>
      <c r="ACX109" s="110"/>
      <c r="ACY109" s="110"/>
      <c r="ACZ109" s="110"/>
      <c r="ADA109" s="110"/>
      <c r="ADB109" s="110"/>
      <c r="ADC109" s="110"/>
      <c r="ADD109" s="110"/>
      <c r="ADE109" s="110"/>
      <c r="ADF109" s="110"/>
      <c r="ADG109" s="110"/>
      <c r="ADH109" s="110"/>
      <c r="ADI109" s="110"/>
      <c r="ADJ109" s="110"/>
      <c r="ADK109" s="110"/>
      <c r="ADL109" s="110"/>
      <c r="ADM109" s="110"/>
      <c r="ADN109" s="110"/>
      <c r="ADO109" s="110"/>
      <c r="ADP109" s="110"/>
      <c r="ADQ109" s="110"/>
      <c r="ADR109" s="110"/>
      <c r="ADS109" s="110"/>
      <c r="ADT109" s="110"/>
      <c r="ADU109" s="110"/>
      <c r="ADV109" s="110"/>
      <c r="ADW109" s="110"/>
      <c r="ADX109" s="110"/>
      <c r="ADY109" s="110"/>
      <c r="ADZ109" s="110"/>
      <c r="AEA109" s="110"/>
      <c r="AEB109" s="110"/>
      <c r="AEC109" s="110"/>
      <c r="AED109" s="110"/>
      <c r="AEE109" s="110"/>
      <c r="AEF109" s="110"/>
      <c r="AEG109" s="110"/>
      <c r="AEH109" s="110"/>
      <c r="AEI109" s="110"/>
      <c r="AEJ109" s="110"/>
      <c r="AEK109" s="110"/>
      <c r="AEL109" s="110"/>
      <c r="AEM109" s="110"/>
      <c r="AEN109" s="110"/>
      <c r="AEO109" s="110"/>
      <c r="AEP109" s="110"/>
      <c r="AEQ109" s="110"/>
      <c r="AER109" s="110"/>
      <c r="AES109" s="110"/>
      <c r="AET109" s="110"/>
      <c r="AEU109" s="110"/>
      <c r="AEV109" s="110"/>
      <c r="AEW109" s="110"/>
      <c r="AEX109" s="110"/>
      <c r="AEY109" s="110"/>
      <c r="AEZ109" s="110"/>
      <c r="AFA109" s="110"/>
      <c r="AFB109" s="110"/>
      <c r="AFC109" s="110"/>
      <c r="AFD109" s="110"/>
      <c r="AFE109" s="110"/>
      <c r="AFF109" s="110"/>
      <c r="AFG109" s="110"/>
      <c r="AFH109" s="110"/>
      <c r="AFI109" s="110"/>
      <c r="AFJ109" s="110"/>
      <c r="AFK109" s="110"/>
      <c r="AFL109" s="110"/>
      <c r="AFM109" s="110"/>
      <c r="AFN109" s="110"/>
      <c r="AFO109" s="110"/>
      <c r="AFP109" s="110"/>
      <c r="AFQ109" s="110"/>
      <c r="AFR109" s="110"/>
      <c r="AFS109" s="110"/>
      <c r="AFT109" s="110"/>
      <c r="AFU109" s="110"/>
      <c r="AFV109" s="110"/>
      <c r="AFW109" s="110"/>
      <c r="AFX109" s="110"/>
      <c r="AFY109" s="110"/>
      <c r="AFZ109" s="110"/>
      <c r="AGA109" s="110"/>
      <c r="AGB109" s="110"/>
      <c r="AGC109" s="110"/>
      <c r="AGD109" s="110"/>
      <c r="AGE109" s="110"/>
      <c r="AGF109" s="110"/>
      <c r="AGG109" s="110"/>
      <c r="AGH109" s="110"/>
      <c r="AGI109" s="110"/>
      <c r="AGJ109" s="110"/>
      <c r="AGK109" s="110"/>
      <c r="AGL109" s="110"/>
      <c r="AGM109" s="110"/>
      <c r="AGN109" s="110"/>
      <c r="AGO109" s="110"/>
      <c r="AGP109" s="110"/>
      <c r="AGQ109" s="110"/>
      <c r="AGR109" s="110"/>
      <c r="AGS109" s="110"/>
      <c r="AGT109" s="110"/>
      <c r="AGU109" s="110"/>
      <c r="AGV109" s="110"/>
      <c r="AGW109" s="110"/>
      <c r="AGX109" s="110"/>
      <c r="AGY109" s="110"/>
      <c r="AGZ109" s="110"/>
      <c r="AHA109" s="110"/>
      <c r="AHB109" s="110"/>
      <c r="AHC109" s="110"/>
      <c r="AHD109" s="110"/>
      <c r="AHE109" s="110"/>
      <c r="AHF109" s="110"/>
      <c r="AHG109" s="110"/>
      <c r="AHH109" s="110"/>
      <c r="AHI109" s="110"/>
      <c r="AHJ109" s="110"/>
      <c r="AHK109" s="110"/>
      <c r="AHL109" s="110"/>
      <c r="AHM109" s="110"/>
      <c r="AHN109" s="110"/>
      <c r="AHO109" s="110"/>
      <c r="AHP109" s="110"/>
      <c r="AHQ109" s="110"/>
      <c r="AHR109" s="110"/>
      <c r="AHS109" s="110"/>
      <c r="AHT109" s="110"/>
      <c r="AHU109" s="110"/>
      <c r="AHV109" s="110"/>
      <c r="AHW109" s="110"/>
      <c r="AHX109" s="110"/>
      <c r="AHY109" s="110"/>
      <c r="AHZ109" s="110"/>
      <c r="AIA109" s="109"/>
      <c r="AIB109" s="109"/>
      <c r="AIC109" s="109"/>
      <c r="AID109" s="109"/>
      <c r="AIE109" s="109"/>
      <c r="AIF109" s="109"/>
      <c r="AIG109" s="109"/>
      <c r="AIH109" s="109"/>
      <c r="AII109" s="109"/>
      <c r="AIJ109" s="109"/>
      <c r="AIK109" s="109"/>
      <c r="AIL109" s="109"/>
      <c r="AIM109" s="109"/>
      <c r="AIN109" s="109"/>
      <c r="AIO109" s="109"/>
      <c r="AIP109" s="109"/>
      <c r="AIQ109" s="109"/>
      <c r="AIR109" s="109"/>
      <c r="AIS109" s="109"/>
      <c r="AIT109" s="109"/>
      <c r="AIU109" s="109"/>
      <c r="AIV109" s="109"/>
      <c r="AIW109" s="109"/>
      <c r="AIX109" s="109"/>
      <c r="AIY109" s="109"/>
      <c r="AIZ109" s="109"/>
      <c r="AJA109" s="109"/>
      <c r="AJB109" s="109"/>
      <c r="AJC109" s="109"/>
      <c r="AJD109" s="109"/>
      <c r="AJE109" s="109"/>
      <c r="AJF109" s="109"/>
      <c r="AJG109" s="109"/>
      <c r="AJH109" s="109"/>
      <c r="AJI109" s="109"/>
      <c r="AJJ109" s="109"/>
      <c r="AJK109" s="109"/>
      <c r="AJL109" s="109"/>
      <c r="AJM109" s="109"/>
      <c r="AJN109" s="109"/>
      <c r="AJO109" s="109"/>
      <c r="AJP109" s="109"/>
      <c r="AJQ109" s="109"/>
      <c r="AJR109" s="109"/>
      <c r="AJS109" s="109"/>
      <c r="AJT109" s="109"/>
      <c r="AJU109" s="109"/>
      <c r="AJV109" s="109"/>
      <c r="AJW109" s="109"/>
      <c r="AJX109" s="109"/>
      <c r="AJY109" s="109"/>
      <c r="AJZ109" s="109"/>
      <c r="AKA109" s="109"/>
      <c r="AKB109" s="109"/>
      <c r="AKC109" s="109"/>
      <c r="AKD109" s="109"/>
      <c r="AKE109" s="109"/>
      <c r="AKF109" s="109"/>
      <c r="AKG109" s="109"/>
      <c r="AKH109" s="109"/>
      <c r="AKI109" s="109"/>
      <c r="AKJ109" s="109"/>
      <c r="AKK109" s="109"/>
      <c r="AKL109" s="109"/>
      <c r="AKM109" s="109"/>
      <c r="AKN109" s="109"/>
      <c r="AKO109" s="109"/>
      <c r="AKP109" s="109"/>
      <c r="AKQ109" s="109"/>
      <c r="AKR109" s="109"/>
      <c r="AKS109" s="109"/>
      <c r="AKT109" s="109"/>
      <c r="AKU109" s="109"/>
      <c r="AKV109" s="109"/>
      <c r="AKW109" s="109"/>
      <c r="AKX109" s="109"/>
      <c r="AKY109" s="109"/>
      <c r="AKZ109" s="109"/>
      <c r="ALA109" s="109"/>
      <c r="ALB109" s="109"/>
      <c r="ALC109" s="109"/>
      <c r="ALD109" s="109"/>
      <c r="ALE109" s="109"/>
      <c r="ALF109" s="109"/>
      <c r="ALG109" s="109"/>
      <c r="ALH109" s="109"/>
      <c r="ALI109" s="109"/>
      <c r="ALJ109" s="109"/>
      <c r="ALK109" s="109"/>
      <c r="ALL109" s="109"/>
      <c r="ALM109" s="109"/>
      <c r="ALN109" s="109"/>
      <c r="ALO109" s="109"/>
      <c r="ALP109" s="109"/>
      <c r="ALQ109" s="109"/>
      <c r="ALR109" s="109"/>
      <c r="ALS109" s="109"/>
      <c r="ALT109" s="109"/>
      <c r="ALU109" s="109"/>
      <c r="ALV109" s="109"/>
      <c r="ALW109" s="109"/>
      <c r="ALX109" s="109"/>
      <c r="ALY109" s="109"/>
      <c r="ALZ109" s="109"/>
      <c r="AMA109" s="109"/>
      <c r="AMB109" s="109"/>
      <c r="AMC109" s="109"/>
      <c r="AMD109" s="109"/>
      <c r="AME109" s="109"/>
      <c r="AMF109" s="109"/>
      <c r="AMG109" s="109"/>
      <c r="AMH109" s="109"/>
      <c r="AMI109" s="109"/>
      <c r="AMJ109" s="109"/>
      <c r="AMK109" s="109"/>
      <c r="AML109" s="109"/>
      <c r="AMM109" s="109"/>
      <c r="AMN109" s="109"/>
      <c r="AMO109" s="109"/>
      <c r="AMP109" s="109"/>
      <c r="AMQ109" s="109"/>
      <c r="AMR109" s="109"/>
    </row>
    <row r="110" spans="1:1036" s="4" customFormat="1" hidden="1">
      <c r="A110" s="75"/>
      <c r="B110" s="8" t="s">
        <v>123</v>
      </c>
      <c r="C110" s="92" t="s">
        <v>121</v>
      </c>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row>
    <row r="111" spans="1:1036" s="4" customFormat="1">
      <c r="A111" s="75"/>
      <c r="B111" s="8" t="s">
        <v>124</v>
      </c>
      <c r="C111" s="92" t="s">
        <v>121</v>
      </c>
      <c r="D111" s="108">
        <v>41.4</v>
      </c>
      <c r="E111" s="108">
        <v>6.4</v>
      </c>
      <c r="F111" s="108">
        <v>27.2</v>
      </c>
      <c r="G111" s="108">
        <v>31.1</v>
      </c>
      <c r="H111" s="108">
        <v>9.8000000000000007</v>
      </c>
      <c r="I111" s="108">
        <v>25.9</v>
      </c>
      <c r="J111" s="108">
        <v>39.4</v>
      </c>
      <c r="K111" s="108">
        <v>7.8</v>
      </c>
      <c r="L111" s="108">
        <v>17.5</v>
      </c>
      <c r="M111" s="108">
        <v>15.3</v>
      </c>
      <c r="N111" s="108">
        <v>1.5</v>
      </c>
      <c r="O111" s="108">
        <v>42.1</v>
      </c>
      <c r="P111" s="108">
        <v>42.6</v>
      </c>
      <c r="Q111" s="108">
        <v>81.099999999999994</v>
      </c>
      <c r="R111" s="108">
        <v>360</v>
      </c>
      <c r="S111" s="108">
        <v>32.700000000000003</v>
      </c>
      <c r="T111" s="108" t="s">
        <v>1642</v>
      </c>
      <c r="U111" s="108">
        <v>59.1</v>
      </c>
      <c r="V111" s="108">
        <v>15.1</v>
      </c>
      <c r="W111" s="108">
        <v>96.2</v>
      </c>
      <c r="X111" s="108">
        <v>5.6</v>
      </c>
      <c r="Y111" s="108" t="s">
        <v>1646</v>
      </c>
      <c r="Z111" s="108">
        <v>34.700000000000003</v>
      </c>
      <c r="AA111" s="108">
        <v>17.5</v>
      </c>
      <c r="AB111" s="108">
        <v>52.1</v>
      </c>
      <c r="AC111" s="108">
        <v>1.3</v>
      </c>
      <c r="AD111" s="108" t="s">
        <v>1646</v>
      </c>
      <c r="AE111" s="108" t="s">
        <v>1646</v>
      </c>
      <c r="AF111" s="108" t="s">
        <v>1646</v>
      </c>
      <c r="AG111" s="108">
        <v>35</v>
      </c>
      <c r="AH111" s="108">
        <v>37</v>
      </c>
      <c r="AI111" s="108">
        <v>45.3</v>
      </c>
      <c r="AJ111" s="108" t="s">
        <v>1642</v>
      </c>
      <c r="AK111" s="108">
        <v>52.3</v>
      </c>
      <c r="AL111" s="108">
        <v>82</v>
      </c>
      <c r="AM111" s="108" t="s">
        <v>1642</v>
      </c>
      <c r="AN111" s="108">
        <v>6.1</v>
      </c>
      <c r="AO111" s="108">
        <v>8.1999999999999993</v>
      </c>
      <c r="AP111" s="108" t="s">
        <v>1647</v>
      </c>
      <c r="AQ111" s="108" t="s">
        <v>1647</v>
      </c>
      <c r="AR111" s="108" t="s">
        <v>1647</v>
      </c>
      <c r="AS111" s="108" t="s">
        <v>1026</v>
      </c>
      <c r="AT111" s="108" t="s">
        <v>1026</v>
      </c>
      <c r="AU111" s="108">
        <v>26.2</v>
      </c>
      <c r="AV111" s="108">
        <v>6.3</v>
      </c>
      <c r="AW111" s="108" t="s">
        <v>1646</v>
      </c>
      <c r="AX111" s="108">
        <v>133</v>
      </c>
      <c r="AY111" s="108">
        <v>46.4</v>
      </c>
      <c r="AZ111" s="108">
        <v>17.100000000000001</v>
      </c>
      <c r="BA111" s="108">
        <v>3.5</v>
      </c>
      <c r="BB111" s="108">
        <v>50.8</v>
      </c>
      <c r="BC111" s="108">
        <v>5.7</v>
      </c>
      <c r="BD111" s="108">
        <v>6.4</v>
      </c>
      <c r="BE111" s="108">
        <v>65.099999999999994</v>
      </c>
      <c r="BF111" s="108">
        <v>4.9000000000000004</v>
      </c>
      <c r="BG111" s="108" t="s">
        <v>1642</v>
      </c>
      <c r="BH111" s="108" t="s">
        <v>1026</v>
      </c>
      <c r="BI111" s="108" t="s">
        <v>1026</v>
      </c>
      <c r="BJ111" s="108">
        <v>156</v>
      </c>
      <c r="BK111" s="108" t="s">
        <v>1645</v>
      </c>
      <c r="BL111" s="108">
        <v>35.5</v>
      </c>
      <c r="BM111" s="108">
        <v>50.3</v>
      </c>
      <c r="BN111" s="108" t="s">
        <v>1644</v>
      </c>
      <c r="BO111" s="108">
        <v>3.5</v>
      </c>
      <c r="BP111" s="108">
        <v>17.5</v>
      </c>
      <c r="BQ111" s="108">
        <v>139</v>
      </c>
      <c r="BR111" s="108">
        <v>9</v>
      </c>
      <c r="BS111" s="108" t="s">
        <v>1018</v>
      </c>
      <c r="BT111" s="108" t="s">
        <v>1643</v>
      </c>
      <c r="BU111" s="108">
        <v>20</v>
      </c>
      <c r="BV111" s="108">
        <v>59.2</v>
      </c>
      <c r="BW111" s="108">
        <v>10.6</v>
      </c>
      <c r="BX111" s="108">
        <v>14</v>
      </c>
      <c r="BY111" s="108">
        <v>10.5</v>
      </c>
      <c r="BZ111" s="108">
        <v>16.5</v>
      </c>
      <c r="CA111" s="108">
        <v>27.8</v>
      </c>
      <c r="CB111" s="108">
        <v>35.5</v>
      </c>
      <c r="CC111" s="108" t="s">
        <v>1642</v>
      </c>
      <c r="CD111" s="108">
        <v>77.400000000000006</v>
      </c>
      <c r="CE111" s="108">
        <v>72.599999999999994</v>
      </c>
      <c r="CF111" s="108" t="s">
        <v>1642</v>
      </c>
      <c r="CG111" s="108">
        <v>31.7</v>
      </c>
      <c r="CH111" s="108">
        <v>14.4</v>
      </c>
      <c r="CI111" s="108">
        <v>17.3</v>
      </c>
      <c r="CJ111" s="108">
        <v>50.4</v>
      </c>
      <c r="CK111" s="108">
        <v>32.200000000000003</v>
      </c>
      <c r="CL111" s="108">
        <v>19.600000000000001</v>
      </c>
      <c r="CM111" s="108">
        <v>17.2</v>
      </c>
      <c r="CN111" s="108">
        <v>68.900000000000006</v>
      </c>
      <c r="CO111" s="108">
        <v>52.8</v>
      </c>
      <c r="CP111" s="108">
        <v>82.5</v>
      </c>
      <c r="CQ111" s="108"/>
      <c r="CR111" s="108"/>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row>
    <row r="112" spans="1:1036" s="4" customFormat="1" hidden="1">
      <c r="A112" s="75"/>
      <c r="B112" s="8" t="s">
        <v>125</v>
      </c>
      <c r="C112" s="92" t="s">
        <v>121</v>
      </c>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row>
    <row r="113" spans="1:1036" s="4" customFormat="1" hidden="1">
      <c r="A113" s="75"/>
      <c r="B113" s="8" t="s">
        <v>126</v>
      </c>
      <c r="C113" s="92" t="s">
        <v>121</v>
      </c>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row>
    <row r="114" spans="1:1036" s="4" customFormat="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row>
    <row r="115" spans="1:1036" s="4" customFormat="1">
      <c r="A115" s="75"/>
      <c r="B115" s="8" t="s">
        <v>23</v>
      </c>
      <c r="C115" s="92"/>
      <c r="D115" s="9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row>
    <row r="116" spans="1:1036" s="4" customFormat="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3"/>
      <c r="AIB116" s="23"/>
      <c r="AIC116" s="23"/>
      <c r="AID116" s="23"/>
      <c r="AIE116" s="23"/>
      <c r="AIF116" s="23"/>
      <c r="AIG116" s="23"/>
      <c r="AIH116" s="23"/>
      <c r="AII116" s="23"/>
      <c r="AIJ116" s="23"/>
      <c r="AIK116" s="23"/>
      <c r="AIL116" s="23"/>
      <c r="AIM116" s="23"/>
      <c r="AIN116" s="23"/>
      <c r="AIO116" s="23"/>
      <c r="AIP116" s="23"/>
      <c r="AIQ116" s="23"/>
      <c r="AIR116" s="23"/>
      <c r="AIS116" s="23"/>
      <c r="AIT116" s="23"/>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row>
    <row r="117" spans="1:1036" s="4" customFormat="1">
      <c r="A117" s="75"/>
      <c r="B117" s="8" t="s">
        <v>129</v>
      </c>
      <c r="C117" s="92" t="s">
        <v>130</v>
      </c>
      <c r="D117" s="94"/>
      <c r="E117" s="94"/>
      <c r="F117" s="94"/>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c r="IR117" s="2"/>
      <c r="IS117" s="2"/>
      <c r="IT117" s="2"/>
      <c r="IU117" s="2"/>
      <c r="IV117" s="2"/>
      <c r="IW117" s="2"/>
      <c r="IX117" s="2"/>
      <c r="IY117" s="2"/>
      <c r="IZ117" s="2"/>
      <c r="JA117" s="2"/>
      <c r="JB117" s="2"/>
      <c r="JC117" s="2"/>
      <c r="JD117" s="2"/>
      <c r="JE117" s="2"/>
      <c r="JF117" s="2"/>
      <c r="JG117" s="2"/>
      <c r="JH117" s="2"/>
      <c r="JI117" s="2"/>
      <c r="JJ117" s="2"/>
      <c r="JK117" s="2"/>
      <c r="JL117" s="2"/>
      <c r="JM117" s="2"/>
      <c r="JN117" s="2"/>
      <c r="JO117" s="2"/>
      <c r="JP117" s="2"/>
      <c r="JQ117" s="2"/>
      <c r="JR117" s="2"/>
      <c r="JS117" s="2"/>
      <c r="JT117" s="2"/>
      <c r="JU117" s="2"/>
      <c r="JV117" s="2"/>
      <c r="JW117" s="2"/>
      <c r="JX117" s="2"/>
      <c r="JY117" s="2"/>
      <c r="JZ117" s="2"/>
      <c r="KA117" s="2"/>
      <c r="KB117" s="2"/>
      <c r="KC117" s="2"/>
      <c r="KD117" s="2"/>
      <c r="KE117" s="2"/>
      <c r="KF117" s="2"/>
      <c r="KG117" s="2"/>
      <c r="KH117" s="2"/>
      <c r="KI117" s="2"/>
      <c r="KJ117" s="2"/>
      <c r="KK117" s="2"/>
      <c r="KL117" s="2"/>
      <c r="KM117" s="2"/>
      <c r="KN117" s="2"/>
      <c r="KO117" s="2"/>
      <c r="KP117" s="2"/>
      <c r="KQ117" s="2"/>
      <c r="KR117" s="2"/>
      <c r="KS117" s="2"/>
      <c r="KT117" s="2"/>
      <c r="KU117" s="2"/>
      <c r="KV117" s="2"/>
      <c r="KW117" s="2"/>
      <c r="KX117" s="2"/>
      <c r="KY117" s="2"/>
      <c r="KZ117" s="2"/>
      <c r="LA117" s="2"/>
      <c r="LB117" s="2"/>
      <c r="LC117" s="2"/>
      <c r="LD117" s="2"/>
      <c r="LE117" s="2"/>
      <c r="LF117" s="2"/>
      <c r="LG117" s="2"/>
      <c r="LH117" s="2"/>
      <c r="LI117" s="2"/>
      <c r="LJ117" s="2"/>
      <c r="LK117" s="2"/>
      <c r="LL117" s="2"/>
      <c r="LM117" s="2"/>
      <c r="LN117" s="2"/>
      <c r="LO117" s="2"/>
      <c r="LP117" s="2"/>
      <c r="LQ117" s="2"/>
      <c r="LR117" s="2"/>
      <c r="LS117" s="2"/>
      <c r="LT117" s="2"/>
      <c r="LU117" s="2"/>
      <c r="LV117" s="2"/>
      <c r="LW117" s="2"/>
      <c r="LX117" s="2"/>
      <c r="LY117" s="2"/>
      <c r="LZ117" s="2"/>
      <c r="MA117" s="2"/>
      <c r="MB117" s="2"/>
      <c r="MC117" s="2"/>
      <c r="MD117" s="2"/>
      <c r="ME117" s="2"/>
      <c r="MF117" s="2"/>
      <c r="MG117" s="2"/>
      <c r="MH117" s="2"/>
      <c r="MI117" s="2"/>
      <c r="MJ117" s="2"/>
      <c r="MK117" s="2"/>
      <c r="ML117" s="2"/>
      <c r="MM117" s="2"/>
      <c r="MN117" s="2"/>
      <c r="MO117" s="2"/>
      <c r="MP117" s="2"/>
      <c r="MQ117" s="2"/>
      <c r="MR117" s="2"/>
      <c r="MS117" s="2"/>
      <c r="MT117" s="2"/>
      <c r="MU117" s="2"/>
      <c r="MV117" s="2"/>
      <c r="MW117" s="2"/>
      <c r="MX117" s="2"/>
      <c r="MY117" s="2"/>
      <c r="MZ117" s="2"/>
      <c r="NA117" s="2"/>
      <c r="NB117" s="2"/>
      <c r="NC117" s="2"/>
      <c r="ND117" s="2"/>
      <c r="NE117" s="2"/>
      <c r="NF117" s="2"/>
      <c r="NG117" s="2"/>
      <c r="NH117" s="2"/>
      <c r="NI117" s="2"/>
      <c r="NJ117" s="2"/>
      <c r="NK117" s="2"/>
      <c r="NL117" s="2"/>
      <c r="NM117" s="2"/>
      <c r="NN117" s="2"/>
      <c r="NO117" s="2"/>
      <c r="NP117" s="2"/>
      <c r="NQ117" s="2"/>
      <c r="NR117" s="2"/>
      <c r="NS117" s="2"/>
      <c r="NT117" s="2"/>
      <c r="NU117" s="2"/>
      <c r="NV117" s="2"/>
      <c r="NW117" s="2"/>
      <c r="NX117" s="2"/>
      <c r="NY117" s="2"/>
      <c r="NZ117" s="2"/>
      <c r="OA117" s="2"/>
      <c r="OB117" s="2"/>
      <c r="OC117" s="2"/>
      <c r="OD117" s="2"/>
      <c r="OE117" s="2"/>
      <c r="OF117" s="2"/>
      <c r="OG117" s="2"/>
      <c r="OH117" s="2"/>
      <c r="OI117" s="2"/>
      <c r="OJ117" s="2"/>
      <c r="OK117" s="2"/>
      <c r="OL117" s="2"/>
      <c r="OM117" s="2"/>
      <c r="ON117" s="2"/>
      <c r="OO117" s="2"/>
      <c r="OP117" s="2"/>
      <c r="OQ117" s="2"/>
      <c r="OR117" s="2"/>
      <c r="OS117" s="2"/>
      <c r="OT117" s="2"/>
      <c r="OU117" s="2"/>
      <c r="OV117" s="2"/>
      <c r="OW117" s="2"/>
      <c r="OX117" s="2"/>
      <c r="OY117" s="2"/>
      <c r="OZ117" s="2"/>
      <c r="PA117" s="2"/>
      <c r="PB117" s="2"/>
      <c r="PC117" s="2"/>
      <c r="PD117" s="2"/>
      <c r="PE117" s="2"/>
      <c r="PF117" s="2"/>
      <c r="PG117" s="2"/>
      <c r="PH117" s="2"/>
      <c r="PI117" s="2"/>
      <c r="PJ117" s="2"/>
      <c r="PK117" s="2"/>
      <c r="PL117" s="2"/>
      <c r="PM117" s="2"/>
      <c r="PN117" s="2"/>
      <c r="PO117" s="2"/>
      <c r="PP117" s="2"/>
      <c r="PQ117" s="2"/>
      <c r="PR117" s="2"/>
      <c r="PS117" s="2"/>
      <c r="PT117" s="2"/>
      <c r="PU117" s="2"/>
      <c r="PV117" s="2"/>
      <c r="PW117" s="2"/>
      <c r="PX117" s="2"/>
      <c r="PY117" s="2"/>
      <c r="PZ117" s="2"/>
      <c r="QA117" s="2"/>
      <c r="QB117" s="2"/>
      <c r="QC117" s="2"/>
      <c r="QD117" s="2"/>
      <c r="QE117" s="2"/>
      <c r="QF117" s="2"/>
      <c r="QG117" s="2"/>
      <c r="QH117" s="2"/>
      <c r="QI117" s="2"/>
      <c r="QJ117" s="2"/>
      <c r="QK117" s="2"/>
      <c r="QL117" s="2"/>
      <c r="QM117" s="2"/>
      <c r="QN117" s="2"/>
      <c r="QO117" s="2"/>
      <c r="QP117" s="2"/>
      <c r="QQ117" s="2"/>
      <c r="QR117" s="2"/>
      <c r="QS117" s="2"/>
      <c r="QT117" s="2"/>
      <c r="QU117" s="2"/>
      <c r="QV117" s="2"/>
      <c r="QW117" s="2"/>
      <c r="QX117" s="2"/>
      <c r="QY117" s="2"/>
      <c r="QZ117" s="2"/>
      <c r="RA117" s="2"/>
      <c r="RB117" s="2"/>
      <c r="RC117" s="2"/>
      <c r="RD117" s="2"/>
      <c r="RE117" s="2"/>
      <c r="RF117" s="2"/>
      <c r="RG117" s="2"/>
      <c r="RH117" s="2"/>
      <c r="RI117" s="2"/>
      <c r="RJ117" s="2"/>
      <c r="RK117" s="2"/>
      <c r="RL117" s="2"/>
      <c r="RM117" s="2"/>
      <c r="RN117" s="2"/>
      <c r="RO117" s="2"/>
      <c r="RP117" s="2"/>
      <c r="RQ117" s="2"/>
      <c r="RR117" s="2"/>
      <c r="RS117" s="2"/>
      <c r="RT117" s="2"/>
      <c r="RU117" s="2"/>
      <c r="RV117" s="2"/>
      <c r="RW117" s="2"/>
      <c r="RX117" s="2"/>
      <c r="RY117" s="2"/>
      <c r="RZ117" s="2"/>
      <c r="SA117" s="2"/>
      <c r="SB117" s="2"/>
      <c r="SC117" s="2"/>
      <c r="SD117" s="2"/>
      <c r="SE117" s="2"/>
      <c r="SF117" s="2"/>
      <c r="SG117" s="2"/>
      <c r="SH117" s="2"/>
      <c r="SI117" s="2"/>
      <c r="SJ117" s="2"/>
      <c r="SK117" s="2"/>
      <c r="SL117" s="2"/>
      <c r="SM117" s="2"/>
      <c r="SN117" s="2"/>
      <c r="SO117" s="2"/>
      <c r="SP117" s="2"/>
      <c r="SQ117" s="2"/>
      <c r="SR117" s="2"/>
      <c r="SS117" s="2"/>
      <c r="ST117" s="2"/>
      <c r="SU117" s="2"/>
      <c r="SV117" s="2"/>
      <c r="SW117" s="2"/>
      <c r="SX117" s="2"/>
      <c r="SY117" s="2"/>
      <c r="SZ117" s="2"/>
      <c r="TA117" s="2"/>
      <c r="TB117" s="2"/>
      <c r="TC117" s="2"/>
      <c r="TD117" s="2"/>
      <c r="TE117" s="2"/>
      <c r="TF117" s="2"/>
      <c r="TG117" s="2"/>
      <c r="TH117" s="2"/>
      <c r="TI117" s="2"/>
      <c r="TJ117" s="2"/>
      <c r="TK117" s="2"/>
      <c r="TL117" s="2"/>
      <c r="TM117" s="2"/>
      <c r="TN117" s="2"/>
      <c r="TO117" s="2"/>
      <c r="TP117" s="2"/>
      <c r="TQ117" s="2"/>
      <c r="TR117" s="2"/>
      <c r="TS117" s="2"/>
      <c r="TT117" s="2"/>
      <c r="TU117" s="2"/>
      <c r="TV117" s="2"/>
      <c r="TW117" s="2"/>
      <c r="TX117" s="2"/>
      <c r="TY117" s="2"/>
      <c r="TZ117" s="2"/>
      <c r="UA117" s="2"/>
      <c r="UB117" s="2"/>
      <c r="UC117" s="2"/>
      <c r="UD117" s="2"/>
      <c r="UE117" s="2"/>
      <c r="UF117" s="2"/>
      <c r="UG117" s="2"/>
      <c r="UH117" s="2"/>
      <c r="UI117" s="2"/>
      <c r="UJ117" s="2"/>
      <c r="UK117" s="2"/>
      <c r="UL117" s="2"/>
      <c r="UM117" s="2"/>
      <c r="UN117" s="2"/>
      <c r="UO117" s="2"/>
      <c r="UP117" s="2"/>
      <c r="UQ117" s="2"/>
      <c r="UR117" s="2"/>
      <c r="US117" s="2"/>
      <c r="UT117" s="2"/>
      <c r="UU117" s="2"/>
      <c r="UV117" s="2"/>
      <c r="UW117" s="2"/>
      <c r="UX117" s="2"/>
      <c r="UY117" s="2"/>
      <c r="UZ117" s="2"/>
      <c r="VA117" s="2"/>
      <c r="VB117" s="2"/>
      <c r="VC117" s="2"/>
      <c r="VD117" s="2"/>
      <c r="VE117" s="2"/>
      <c r="VF117" s="2"/>
      <c r="VG117" s="2"/>
      <c r="VH117" s="2"/>
      <c r="VI117" s="2"/>
      <c r="VJ117" s="2"/>
      <c r="VK117" s="2"/>
      <c r="VL117" s="2"/>
      <c r="VM117" s="2"/>
      <c r="VN117" s="2"/>
      <c r="VO117" s="2"/>
      <c r="VP117" s="2"/>
      <c r="VQ117" s="2"/>
      <c r="VR117" s="2"/>
      <c r="VS117" s="2"/>
      <c r="VT117" s="2"/>
      <c r="VU117" s="2"/>
      <c r="VV117" s="2"/>
      <c r="VW117" s="2"/>
      <c r="VX117" s="2"/>
      <c r="VY117" s="2"/>
      <c r="VZ117" s="2"/>
      <c r="WA117" s="2"/>
      <c r="WB117" s="2"/>
      <c r="WC117" s="2"/>
      <c r="WD117" s="2"/>
      <c r="WE117" s="2"/>
      <c r="WF117" s="2"/>
      <c r="WG117" s="2"/>
      <c r="WH117" s="2"/>
      <c r="WI117" s="2"/>
      <c r="WJ117" s="2"/>
      <c r="WK117" s="2"/>
      <c r="WL117" s="2"/>
      <c r="WM117" s="2"/>
      <c r="WN117" s="2"/>
      <c r="WO117" s="2"/>
      <c r="WP117" s="2"/>
      <c r="WQ117" s="2"/>
      <c r="WR117" s="2"/>
      <c r="WS117" s="2"/>
      <c r="WT117" s="2"/>
      <c r="WU117" s="2"/>
      <c r="WV117" s="2"/>
      <c r="WW117" s="2"/>
      <c r="WX117" s="2"/>
      <c r="WY117" s="2"/>
      <c r="WZ117" s="2"/>
      <c r="XA117" s="2"/>
      <c r="XB117" s="2"/>
      <c r="XC117" s="2"/>
      <c r="XD117" s="2"/>
      <c r="XE117" s="2"/>
      <c r="XF117" s="2"/>
      <c r="XG117" s="2"/>
      <c r="XH117" s="2"/>
      <c r="XI117" s="2"/>
      <c r="XJ117" s="2"/>
      <c r="XK117" s="2"/>
      <c r="XL117" s="2"/>
      <c r="XM117" s="2"/>
      <c r="XN117" s="2"/>
      <c r="XO117" s="2"/>
      <c r="XP117" s="2"/>
      <c r="XQ117" s="2"/>
      <c r="XR117" s="2"/>
      <c r="XS117" s="2"/>
      <c r="XT117" s="2"/>
      <c r="XU117" s="2"/>
      <c r="XV117" s="2"/>
      <c r="XW117" s="2"/>
      <c r="XX117" s="2"/>
      <c r="XY117" s="2"/>
      <c r="XZ117" s="2"/>
      <c r="YA117" s="2"/>
      <c r="YB117" s="2"/>
      <c r="YC117" s="2"/>
      <c r="YD117" s="2"/>
      <c r="YE117" s="2"/>
      <c r="YF117" s="2"/>
      <c r="YG117" s="2"/>
      <c r="YH117" s="2"/>
      <c r="YI117" s="2"/>
      <c r="YJ117" s="2"/>
      <c r="YK117" s="2"/>
      <c r="YL117" s="2"/>
      <c r="YM117" s="2"/>
      <c r="YN117" s="2"/>
      <c r="YO117" s="2"/>
      <c r="YP117" s="2"/>
      <c r="YQ117" s="2"/>
      <c r="YR117" s="2"/>
      <c r="YS117" s="2"/>
      <c r="YT117" s="2"/>
      <c r="YU117" s="2"/>
      <c r="YV117" s="2"/>
      <c r="YW117" s="2"/>
      <c r="YX117" s="2"/>
      <c r="YY117" s="2"/>
      <c r="YZ117" s="2"/>
      <c r="ZA117" s="2"/>
      <c r="ZB117" s="2"/>
      <c r="ZC117" s="2"/>
      <c r="ZD117" s="2"/>
      <c r="ZE117" s="2"/>
      <c r="ZF117" s="2"/>
      <c r="ZG117" s="2"/>
      <c r="ZH117" s="2"/>
      <c r="ZI117" s="2"/>
      <c r="ZJ117" s="2"/>
      <c r="ZK117" s="2"/>
      <c r="ZL117" s="2"/>
      <c r="ZM117" s="2"/>
      <c r="ZN117" s="2"/>
      <c r="ZO117" s="2"/>
      <c r="ZP117" s="2"/>
      <c r="ZQ117" s="2"/>
      <c r="ZR117" s="2"/>
      <c r="ZS117" s="2"/>
      <c r="ZT117" s="2"/>
      <c r="ZU117" s="2"/>
      <c r="ZV117" s="2"/>
      <c r="ZW117" s="2"/>
      <c r="ZX117" s="2"/>
      <c r="ZY117" s="2"/>
      <c r="ZZ117" s="2"/>
      <c r="AAA117" s="2"/>
      <c r="AAB117" s="2"/>
      <c r="AAC117" s="2"/>
      <c r="AAD117" s="2"/>
      <c r="AAE117" s="2"/>
      <c r="AAF117" s="2"/>
      <c r="AAG117" s="2"/>
      <c r="AAH117" s="2"/>
      <c r="AAI117" s="2"/>
      <c r="AAJ117" s="2"/>
      <c r="AAK117" s="2"/>
      <c r="AAL117" s="2"/>
      <c r="AAM117" s="2"/>
      <c r="AAN117" s="2"/>
      <c r="AAO117" s="2"/>
      <c r="AAP117" s="2"/>
      <c r="AAQ117" s="2"/>
      <c r="AAR117" s="2"/>
      <c r="AAS117" s="2"/>
      <c r="AAT117" s="2"/>
      <c r="AAU117" s="2"/>
      <c r="AAV117" s="2"/>
      <c r="AAW117" s="2"/>
      <c r="AAX117" s="2"/>
      <c r="AAY117" s="2"/>
      <c r="AAZ117" s="2"/>
      <c r="ABA117" s="2"/>
      <c r="ABB117" s="2"/>
      <c r="ABC117" s="2"/>
      <c r="ABD117" s="2"/>
      <c r="ABE117" s="2"/>
      <c r="ABF117" s="2"/>
      <c r="ABG117" s="2"/>
      <c r="ABH117" s="2"/>
      <c r="ABI117" s="2"/>
      <c r="ABJ117" s="2"/>
      <c r="ABK117" s="2"/>
      <c r="ABL117" s="2"/>
      <c r="ABM117" s="2"/>
      <c r="ABN117" s="2"/>
      <c r="ABO117" s="2"/>
      <c r="ABP117" s="2"/>
      <c r="ABQ117" s="2"/>
      <c r="ABR117" s="2"/>
      <c r="ABS117" s="2"/>
      <c r="ABT117" s="2"/>
      <c r="ABU117" s="2"/>
      <c r="ABV117" s="2"/>
      <c r="ABW117" s="2"/>
      <c r="ABX117" s="2"/>
      <c r="ABY117" s="2"/>
      <c r="ABZ117" s="2"/>
      <c r="ACA117" s="2"/>
      <c r="ACB117" s="2"/>
      <c r="ACC117" s="2"/>
      <c r="ACD117" s="2"/>
      <c r="ACE117" s="2"/>
      <c r="ACF117" s="2"/>
      <c r="ACG117" s="2"/>
      <c r="ACH117" s="2"/>
      <c r="ACI117" s="2"/>
      <c r="ACJ117" s="2"/>
      <c r="ACK117" s="2"/>
      <c r="ACL117" s="2"/>
      <c r="ACM117" s="2"/>
      <c r="ACN117" s="2"/>
      <c r="ACO117" s="2"/>
      <c r="ACP117" s="2"/>
      <c r="ACQ117" s="2"/>
      <c r="ACR117" s="2"/>
      <c r="ACS117" s="2"/>
      <c r="ACT117" s="2"/>
      <c r="ACU117" s="2"/>
      <c r="ACV117" s="2"/>
      <c r="ACW117" s="2"/>
      <c r="ACX117" s="2"/>
      <c r="ACY117" s="2"/>
      <c r="ACZ117" s="2"/>
      <c r="ADA117" s="2"/>
      <c r="ADB117" s="2"/>
      <c r="ADC117" s="2"/>
      <c r="ADD117" s="2"/>
      <c r="ADE117" s="2"/>
      <c r="ADF117" s="2"/>
      <c r="ADG117" s="2"/>
      <c r="ADH117" s="2"/>
      <c r="ADI117" s="2"/>
      <c r="ADJ117" s="2"/>
      <c r="ADK117" s="2"/>
      <c r="ADL117" s="2"/>
      <c r="ADM117" s="2"/>
      <c r="ADN117" s="2"/>
      <c r="ADO117" s="2"/>
      <c r="ADP117" s="2"/>
      <c r="ADQ117" s="2"/>
      <c r="ADR117" s="2"/>
      <c r="ADS117" s="2"/>
      <c r="ADT117" s="2"/>
      <c r="ADU117" s="2"/>
      <c r="ADV117" s="2"/>
      <c r="ADW117" s="2"/>
      <c r="ADX117" s="2"/>
      <c r="ADY117" s="2"/>
      <c r="ADZ117" s="2"/>
      <c r="AEA117" s="2"/>
      <c r="AEB117" s="2"/>
      <c r="AEC117" s="2"/>
      <c r="AED117" s="2"/>
      <c r="AEE117" s="2"/>
      <c r="AEF117" s="2"/>
      <c r="AEG117" s="2"/>
      <c r="AEH117" s="2"/>
      <c r="AEI117" s="2"/>
      <c r="AEJ117" s="2"/>
      <c r="AEK117" s="2"/>
      <c r="AEL117" s="2"/>
      <c r="AEM117" s="2"/>
      <c r="AEN117" s="2"/>
      <c r="AEO117" s="2"/>
      <c r="AEP117" s="2"/>
      <c r="AEQ117" s="2"/>
      <c r="AER117" s="2"/>
      <c r="AES117" s="2"/>
      <c r="AET117" s="2"/>
      <c r="AEU117" s="2"/>
      <c r="AEV117" s="2"/>
      <c r="AEW117" s="2"/>
      <c r="AEX117" s="2"/>
      <c r="AEY117" s="2"/>
      <c r="AEZ117" s="2"/>
      <c r="AFA117" s="2"/>
      <c r="AFB117" s="2"/>
      <c r="AFC117" s="2"/>
      <c r="AFD117" s="2"/>
      <c r="AFE117" s="2"/>
      <c r="AFF117" s="2"/>
      <c r="AFG117" s="2"/>
      <c r="AFH117" s="2"/>
      <c r="AFI117" s="2"/>
      <c r="AFJ117" s="2"/>
      <c r="AFK117" s="2"/>
      <c r="AFL117" s="2"/>
      <c r="AFM117" s="2"/>
      <c r="AFN117" s="2"/>
      <c r="AFO117" s="2"/>
      <c r="AFP117" s="2"/>
      <c r="AFQ117" s="2"/>
      <c r="AFR117" s="2"/>
      <c r="AFS117" s="2"/>
      <c r="AFT117" s="2"/>
      <c r="AFU117" s="2"/>
      <c r="AFV117" s="2"/>
      <c r="AFW117" s="2"/>
      <c r="AFX117" s="2"/>
      <c r="AFY117" s="2"/>
      <c r="AFZ117" s="2"/>
      <c r="AGA117" s="2"/>
      <c r="AGB117" s="2"/>
      <c r="AGC117" s="2"/>
      <c r="AGD117" s="2"/>
      <c r="AGE117" s="2"/>
      <c r="AGF117" s="2"/>
      <c r="AGG117" s="2"/>
      <c r="AGH117" s="2"/>
      <c r="AGI117" s="2"/>
      <c r="AGJ117" s="2"/>
      <c r="AGK117" s="2"/>
      <c r="AGL117" s="2"/>
      <c r="AGM117" s="2"/>
      <c r="AGN117" s="2"/>
      <c r="AGO117" s="2"/>
      <c r="AGP117" s="2"/>
      <c r="AGQ117" s="2"/>
      <c r="AGR117" s="2"/>
      <c r="AGS117" s="2"/>
      <c r="AGT117" s="2"/>
      <c r="AGU117" s="2"/>
      <c r="AGV117" s="2"/>
      <c r="AGW117" s="2"/>
      <c r="AGX117" s="2"/>
      <c r="AGY117" s="2"/>
      <c r="AGZ117" s="2"/>
      <c r="AHA117" s="2"/>
      <c r="AHB117" s="2"/>
      <c r="AHC117" s="2"/>
      <c r="AHD117" s="2"/>
      <c r="AHE117" s="2"/>
      <c r="AHF117" s="2"/>
      <c r="AHG117" s="2"/>
      <c r="AHH117" s="2"/>
      <c r="AHI117" s="2"/>
      <c r="AHJ117" s="2"/>
      <c r="AHK117" s="2"/>
      <c r="AHL117" s="2"/>
      <c r="AHM117" s="2"/>
      <c r="AHN117" s="2"/>
      <c r="AHO117" s="2"/>
      <c r="AHP117" s="2"/>
      <c r="AHQ117" s="2"/>
      <c r="AHR117" s="2"/>
      <c r="AHS117" s="2"/>
      <c r="AHT117" s="2"/>
      <c r="AHU117" s="2"/>
      <c r="AHV117" s="2"/>
      <c r="AHW117" s="2"/>
      <c r="AHX117" s="2"/>
      <c r="AHY117" s="2"/>
      <c r="AHZ117" s="2"/>
    </row>
    <row r="118" spans="1:1036" s="4" customFormat="1" hidden="1">
      <c r="A118" s="75"/>
      <c r="B118" s="8" t="s">
        <v>131</v>
      </c>
      <c r="C118" s="92" t="s">
        <v>121</v>
      </c>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c r="IQ118" s="2"/>
      <c r="IR118" s="2"/>
      <c r="IS118" s="2"/>
      <c r="IT118" s="2"/>
      <c r="IU118" s="2"/>
      <c r="IV118" s="2"/>
      <c r="IW118" s="2"/>
      <c r="IX118" s="2"/>
      <c r="IY118" s="2"/>
      <c r="IZ118" s="2"/>
      <c r="JA118" s="2"/>
      <c r="JB118" s="2"/>
      <c r="JC118" s="2"/>
      <c r="JD118" s="2"/>
      <c r="JE118" s="2"/>
      <c r="JF118" s="2"/>
      <c r="JG118" s="2"/>
      <c r="JH118" s="2"/>
      <c r="JI118" s="2"/>
      <c r="JJ118" s="2"/>
      <c r="JK118" s="2"/>
      <c r="JL118" s="2"/>
      <c r="JM118" s="2"/>
      <c r="JN118" s="2"/>
      <c r="JO118" s="2"/>
      <c r="JP118" s="2"/>
      <c r="JQ118" s="2"/>
      <c r="JR118" s="2"/>
      <c r="JS118" s="2"/>
      <c r="JT118" s="2"/>
      <c r="JU118" s="2"/>
      <c r="JV118" s="2"/>
      <c r="JW118" s="2"/>
      <c r="JX118" s="2"/>
      <c r="JY118" s="2"/>
      <c r="JZ118" s="2"/>
      <c r="KA118" s="2"/>
      <c r="KB118" s="2"/>
      <c r="KC118" s="2"/>
      <c r="KD118" s="2"/>
      <c r="KE118" s="2"/>
      <c r="KF118" s="2"/>
      <c r="KG118" s="2"/>
      <c r="KH118" s="2"/>
      <c r="KI118" s="2"/>
      <c r="KJ118" s="2"/>
      <c r="KK118" s="2"/>
      <c r="KL118" s="2"/>
      <c r="KM118" s="2"/>
      <c r="KN118" s="2"/>
      <c r="KO118" s="2"/>
      <c r="KP118" s="2"/>
      <c r="KQ118" s="2"/>
      <c r="KR118" s="2"/>
      <c r="KS118" s="2"/>
      <c r="KT118" s="2"/>
      <c r="KU118" s="2"/>
      <c r="KV118" s="2"/>
      <c r="KW118" s="2"/>
      <c r="KX118" s="2"/>
      <c r="KY118" s="2"/>
      <c r="KZ118" s="2"/>
      <c r="LA118" s="2"/>
      <c r="LB118" s="2"/>
      <c r="LC118" s="2"/>
      <c r="LD118" s="2"/>
      <c r="LE118" s="2"/>
      <c r="LF118" s="2"/>
      <c r="LG118" s="2"/>
      <c r="LH118" s="2"/>
      <c r="LI118" s="2"/>
      <c r="LJ118" s="2"/>
      <c r="LK118" s="2"/>
      <c r="LL118" s="2"/>
      <c r="LM118" s="2"/>
      <c r="LN118" s="2"/>
      <c r="LO118" s="2"/>
      <c r="LP118" s="2"/>
      <c r="LQ118" s="2"/>
      <c r="LR118" s="2"/>
      <c r="LS118" s="2"/>
      <c r="LT118" s="2"/>
      <c r="LU118" s="2"/>
      <c r="LV118" s="2"/>
      <c r="LW118" s="2"/>
      <c r="LX118" s="2"/>
      <c r="LY118" s="2"/>
      <c r="LZ118" s="2"/>
      <c r="MA118" s="2"/>
      <c r="MB118" s="2"/>
      <c r="MC118" s="2"/>
      <c r="MD118" s="2"/>
      <c r="ME118" s="2"/>
      <c r="MF118" s="2"/>
      <c r="MG118" s="2"/>
      <c r="MH118" s="2"/>
      <c r="MI118" s="2"/>
      <c r="MJ118" s="2"/>
      <c r="MK118" s="2"/>
      <c r="ML118" s="2"/>
      <c r="MM118" s="2"/>
      <c r="MN118" s="2"/>
      <c r="MO118" s="2"/>
      <c r="MP118" s="2"/>
      <c r="MQ118" s="2"/>
      <c r="MR118" s="2"/>
      <c r="MS118" s="2"/>
      <c r="MT118" s="2"/>
      <c r="MU118" s="2"/>
      <c r="MV118" s="2"/>
      <c r="MW118" s="2"/>
      <c r="MX118" s="2"/>
      <c r="MY118" s="2"/>
      <c r="MZ118" s="2"/>
      <c r="NA118" s="2"/>
      <c r="NB118" s="2"/>
      <c r="NC118" s="2"/>
      <c r="ND118" s="2"/>
      <c r="NE118" s="2"/>
      <c r="NF118" s="2"/>
      <c r="NG118" s="2"/>
      <c r="NH118" s="2"/>
      <c r="NI118" s="2"/>
      <c r="NJ118" s="2"/>
      <c r="NK118" s="2"/>
      <c r="NL118" s="2"/>
      <c r="NM118" s="2"/>
      <c r="NN118" s="2"/>
      <c r="NO118" s="2"/>
      <c r="NP118" s="2"/>
      <c r="NQ118" s="2"/>
      <c r="NR118" s="2"/>
      <c r="NS118" s="2"/>
      <c r="NT118" s="2"/>
      <c r="NU118" s="2"/>
      <c r="NV118" s="2"/>
      <c r="NW118" s="2"/>
      <c r="NX118" s="2"/>
      <c r="NY118" s="2"/>
      <c r="NZ118" s="2"/>
      <c r="OA118" s="2"/>
      <c r="OB118" s="2"/>
      <c r="OC118" s="2"/>
      <c r="OD118" s="2"/>
      <c r="OE118" s="2"/>
      <c r="OF118" s="2"/>
      <c r="OG118" s="2"/>
      <c r="OH118" s="2"/>
      <c r="OI118" s="2"/>
      <c r="OJ118" s="2"/>
      <c r="OK118" s="2"/>
      <c r="OL118" s="2"/>
      <c r="OM118" s="2"/>
      <c r="ON118" s="2"/>
      <c r="OO118" s="2"/>
      <c r="OP118" s="2"/>
      <c r="OQ118" s="2"/>
      <c r="OR118" s="2"/>
      <c r="OS118" s="2"/>
      <c r="OT118" s="2"/>
      <c r="OU118" s="2"/>
      <c r="OV118" s="2"/>
      <c r="OW118" s="2"/>
      <c r="OX118" s="2"/>
      <c r="OY118" s="2"/>
      <c r="OZ118" s="2"/>
      <c r="PA118" s="2"/>
      <c r="PB118" s="2"/>
      <c r="PC118" s="2"/>
      <c r="PD118" s="2"/>
      <c r="PE118" s="2"/>
      <c r="PF118" s="2"/>
      <c r="PG118" s="2"/>
      <c r="PH118" s="2"/>
      <c r="PI118" s="2"/>
      <c r="PJ118" s="2"/>
      <c r="PK118" s="2"/>
      <c r="PL118" s="2"/>
      <c r="PM118" s="2"/>
      <c r="PN118" s="2"/>
      <c r="PO118" s="2"/>
      <c r="PP118" s="2"/>
      <c r="PQ118" s="2"/>
      <c r="PR118" s="2"/>
      <c r="PS118" s="2"/>
      <c r="PT118" s="2"/>
      <c r="PU118" s="2"/>
      <c r="PV118" s="2"/>
      <c r="PW118" s="2"/>
      <c r="PX118" s="2"/>
      <c r="PY118" s="2"/>
      <c r="PZ118" s="2"/>
      <c r="QA118" s="2"/>
      <c r="QB118" s="2"/>
      <c r="QC118" s="2"/>
      <c r="QD118" s="2"/>
      <c r="QE118" s="2"/>
      <c r="QF118" s="2"/>
      <c r="QG118" s="2"/>
      <c r="QH118" s="2"/>
      <c r="QI118" s="2"/>
      <c r="QJ118" s="2"/>
      <c r="QK118" s="2"/>
      <c r="QL118" s="2"/>
      <c r="QM118" s="2"/>
      <c r="QN118" s="2"/>
      <c r="QO118" s="2"/>
      <c r="QP118" s="2"/>
      <c r="QQ118" s="2"/>
      <c r="QR118" s="2"/>
      <c r="QS118" s="2"/>
      <c r="QT118" s="2"/>
      <c r="QU118" s="2"/>
      <c r="QV118" s="2"/>
      <c r="QW118" s="2"/>
      <c r="QX118" s="2"/>
      <c r="QY118" s="2"/>
      <c r="QZ118" s="2"/>
      <c r="RA118" s="2"/>
      <c r="RB118" s="2"/>
      <c r="RC118" s="2"/>
      <c r="RD118" s="2"/>
      <c r="RE118" s="2"/>
      <c r="RF118" s="2"/>
      <c r="RG118" s="2"/>
      <c r="RH118" s="2"/>
      <c r="RI118" s="2"/>
      <c r="RJ118" s="2"/>
      <c r="RK118" s="2"/>
      <c r="RL118" s="2"/>
      <c r="RM118" s="2"/>
      <c r="RN118" s="2"/>
      <c r="RO118" s="2"/>
      <c r="RP118" s="2"/>
      <c r="RQ118" s="2"/>
      <c r="RR118" s="2"/>
      <c r="RS118" s="2"/>
      <c r="RT118" s="2"/>
      <c r="RU118" s="2"/>
      <c r="RV118" s="2"/>
      <c r="RW118" s="2"/>
      <c r="RX118" s="2"/>
      <c r="RY118" s="2"/>
      <c r="RZ118" s="2"/>
      <c r="SA118" s="2"/>
      <c r="SB118" s="2"/>
      <c r="SC118" s="2"/>
      <c r="SD118" s="2"/>
      <c r="SE118" s="2"/>
      <c r="SF118" s="2"/>
      <c r="SG118" s="2"/>
      <c r="SH118" s="2"/>
      <c r="SI118" s="2"/>
      <c r="SJ118" s="2"/>
      <c r="SK118" s="2"/>
      <c r="SL118" s="2"/>
      <c r="SM118" s="2"/>
      <c r="SN118" s="2"/>
      <c r="SO118" s="2"/>
      <c r="SP118" s="2"/>
      <c r="SQ118" s="2"/>
      <c r="SR118" s="2"/>
      <c r="SS118" s="2"/>
      <c r="ST118" s="2"/>
      <c r="SU118" s="2"/>
      <c r="SV118" s="2"/>
      <c r="SW118" s="2"/>
      <c r="SX118" s="2"/>
      <c r="SY118" s="2"/>
      <c r="SZ118" s="2"/>
      <c r="TA118" s="2"/>
      <c r="TB118" s="2"/>
      <c r="TC118" s="2"/>
      <c r="TD118" s="2"/>
      <c r="TE118" s="2"/>
      <c r="TF118" s="2"/>
      <c r="TG118" s="2"/>
      <c r="TH118" s="2"/>
      <c r="TI118" s="2"/>
      <c r="TJ118" s="2"/>
      <c r="TK118" s="2"/>
      <c r="TL118" s="2"/>
      <c r="TM118" s="2"/>
      <c r="TN118" s="2"/>
      <c r="TO118" s="2"/>
      <c r="TP118" s="2"/>
      <c r="TQ118" s="2"/>
      <c r="TR118" s="2"/>
      <c r="TS118" s="2"/>
      <c r="TT118" s="2"/>
      <c r="TU118" s="2"/>
      <c r="TV118" s="2"/>
      <c r="TW118" s="2"/>
      <c r="TX118" s="2"/>
      <c r="TY118" s="2"/>
      <c r="TZ118" s="2"/>
      <c r="UA118" s="2"/>
      <c r="UB118" s="2"/>
      <c r="UC118" s="2"/>
      <c r="UD118" s="2"/>
      <c r="UE118" s="2"/>
      <c r="UF118" s="2"/>
      <c r="UG118" s="2"/>
      <c r="UH118" s="2"/>
      <c r="UI118" s="2"/>
      <c r="UJ118" s="2"/>
      <c r="UK118" s="2"/>
      <c r="UL118" s="2"/>
      <c r="UM118" s="2"/>
      <c r="UN118" s="2"/>
      <c r="UO118" s="2"/>
      <c r="UP118" s="2"/>
      <c r="UQ118" s="2"/>
      <c r="UR118" s="2"/>
      <c r="US118" s="2"/>
      <c r="UT118" s="2"/>
      <c r="UU118" s="2"/>
      <c r="UV118" s="2"/>
      <c r="UW118" s="2"/>
      <c r="UX118" s="2"/>
      <c r="UY118" s="2"/>
      <c r="UZ118" s="2"/>
      <c r="VA118" s="2"/>
      <c r="VB118" s="2"/>
      <c r="VC118" s="2"/>
      <c r="VD118" s="2"/>
      <c r="VE118" s="2"/>
      <c r="VF118" s="2"/>
      <c r="VG118" s="2"/>
      <c r="VH118" s="2"/>
      <c r="VI118" s="2"/>
      <c r="VJ118" s="2"/>
      <c r="VK118" s="2"/>
      <c r="VL118" s="2"/>
      <c r="VM118" s="2"/>
      <c r="VN118" s="2"/>
      <c r="VO118" s="2"/>
      <c r="VP118" s="2"/>
      <c r="VQ118" s="2"/>
      <c r="VR118" s="2"/>
      <c r="VS118" s="2"/>
      <c r="VT118" s="2"/>
      <c r="VU118" s="2"/>
      <c r="VV118" s="2"/>
      <c r="VW118" s="2"/>
      <c r="VX118" s="2"/>
      <c r="VY118" s="2"/>
      <c r="VZ118" s="2"/>
      <c r="WA118" s="2"/>
      <c r="WB118" s="2"/>
      <c r="WC118" s="2"/>
      <c r="WD118" s="2"/>
      <c r="WE118" s="2"/>
      <c r="WF118" s="2"/>
      <c r="WG118" s="2"/>
      <c r="WH118" s="2"/>
      <c r="WI118" s="2"/>
      <c r="WJ118" s="2"/>
      <c r="WK118" s="2"/>
      <c r="WL118" s="2"/>
      <c r="WM118" s="2"/>
      <c r="WN118" s="2"/>
      <c r="WO118" s="2"/>
      <c r="WP118" s="2"/>
      <c r="WQ118" s="2"/>
      <c r="WR118" s="2"/>
      <c r="WS118" s="2"/>
      <c r="WT118" s="2"/>
      <c r="WU118" s="2"/>
      <c r="WV118" s="2"/>
      <c r="WW118" s="2"/>
      <c r="WX118" s="2"/>
      <c r="WY118" s="2"/>
      <c r="WZ118" s="2"/>
      <c r="XA118" s="2"/>
      <c r="XB118" s="2"/>
      <c r="XC118" s="2"/>
      <c r="XD118" s="2"/>
      <c r="XE118" s="2"/>
      <c r="XF118" s="2"/>
      <c r="XG118" s="2"/>
      <c r="XH118" s="2"/>
      <c r="XI118" s="2"/>
      <c r="XJ118" s="2"/>
      <c r="XK118" s="2"/>
      <c r="XL118" s="2"/>
      <c r="XM118" s="2"/>
      <c r="XN118" s="2"/>
      <c r="XO118" s="2"/>
      <c r="XP118" s="2"/>
      <c r="XQ118" s="2"/>
      <c r="XR118" s="2"/>
      <c r="XS118" s="2"/>
      <c r="XT118" s="2"/>
      <c r="XU118" s="2"/>
      <c r="XV118" s="2"/>
      <c r="XW118" s="2"/>
      <c r="XX118" s="2"/>
      <c r="XY118" s="2"/>
      <c r="XZ118" s="2"/>
      <c r="YA118" s="2"/>
      <c r="YB118" s="2"/>
      <c r="YC118" s="2"/>
      <c r="YD118" s="2"/>
      <c r="YE118" s="2"/>
      <c r="YF118" s="2"/>
      <c r="YG118" s="2"/>
      <c r="YH118" s="2"/>
      <c r="YI118" s="2"/>
      <c r="YJ118" s="2"/>
      <c r="YK118" s="2"/>
      <c r="YL118" s="2"/>
      <c r="YM118" s="2"/>
      <c r="YN118" s="2"/>
      <c r="YO118" s="2"/>
      <c r="YP118" s="2"/>
      <c r="YQ118" s="2"/>
      <c r="YR118" s="2"/>
      <c r="YS118" s="2"/>
      <c r="YT118" s="2"/>
      <c r="YU118" s="2"/>
      <c r="YV118" s="2"/>
      <c r="YW118" s="2"/>
      <c r="YX118" s="2"/>
      <c r="YY118" s="2"/>
      <c r="YZ118" s="2"/>
      <c r="ZA118" s="2"/>
      <c r="ZB118" s="2"/>
      <c r="ZC118" s="2"/>
      <c r="ZD118" s="2"/>
      <c r="ZE118" s="2"/>
      <c r="ZF118" s="2"/>
      <c r="ZG118" s="2"/>
      <c r="ZH118" s="2"/>
      <c r="ZI118" s="2"/>
      <c r="ZJ118" s="2"/>
      <c r="ZK118" s="2"/>
      <c r="ZL118" s="2"/>
      <c r="ZM118" s="2"/>
      <c r="ZN118" s="2"/>
      <c r="ZO118" s="2"/>
      <c r="ZP118" s="2"/>
      <c r="ZQ118" s="2"/>
      <c r="ZR118" s="2"/>
      <c r="ZS118" s="2"/>
      <c r="ZT118" s="2"/>
      <c r="ZU118" s="2"/>
      <c r="ZV118" s="2"/>
      <c r="ZW118" s="2"/>
      <c r="ZX118" s="2"/>
      <c r="ZY118" s="2"/>
      <c r="ZZ118" s="2"/>
      <c r="AAA118" s="2"/>
      <c r="AAB118" s="2"/>
      <c r="AAC118" s="2"/>
      <c r="AAD118" s="2"/>
      <c r="AAE118" s="2"/>
      <c r="AAF118" s="2"/>
      <c r="AAG118" s="2"/>
      <c r="AAH118" s="2"/>
      <c r="AAI118" s="2"/>
      <c r="AAJ118" s="2"/>
      <c r="AAK118" s="2"/>
      <c r="AAL118" s="2"/>
      <c r="AAM118" s="2"/>
      <c r="AAN118" s="2"/>
      <c r="AAO118" s="2"/>
      <c r="AAP118" s="2"/>
      <c r="AAQ118" s="2"/>
      <c r="AAR118" s="2"/>
      <c r="AAS118" s="2"/>
      <c r="AAT118" s="2"/>
      <c r="AAU118" s="2"/>
      <c r="AAV118" s="2"/>
      <c r="AAW118" s="2"/>
      <c r="AAX118" s="2"/>
      <c r="AAY118" s="2"/>
      <c r="AAZ118" s="2"/>
      <c r="ABA118" s="2"/>
      <c r="ABB118" s="2"/>
      <c r="ABC118" s="2"/>
      <c r="ABD118" s="2"/>
      <c r="ABE118" s="2"/>
      <c r="ABF118" s="2"/>
      <c r="ABG118" s="2"/>
      <c r="ABH118" s="2"/>
      <c r="ABI118" s="2"/>
      <c r="ABJ118" s="2"/>
      <c r="ABK118" s="2"/>
      <c r="ABL118" s="2"/>
      <c r="ABM118" s="2"/>
      <c r="ABN118" s="2"/>
      <c r="ABO118" s="2"/>
      <c r="ABP118" s="2"/>
      <c r="ABQ118" s="2"/>
      <c r="ABR118" s="2"/>
      <c r="ABS118" s="2"/>
      <c r="ABT118" s="2"/>
      <c r="ABU118" s="2"/>
      <c r="ABV118" s="2"/>
      <c r="ABW118" s="2"/>
      <c r="ABX118" s="2"/>
      <c r="ABY118" s="2"/>
      <c r="ABZ118" s="2"/>
      <c r="ACA118" s="2"/>
      <c r="ACB118" s="2"/>
      <c r="ACC118" s="2"/>
      <c r="ACD118" s="2"/>
      <c r="ACE118" s="2"/>
      <c r="ACF118" s="2"/>
      <c r="ACG118" s="2"/>
      <c r="ACH118" s="2"/>
      <c r="ACI118" s="2"/>
      <c r="ACJ118" s="2"/>
      <c r="ACK118" s="2"/>
      <c r="ACL118" s="2"/>
      <c r="ACM118" s="2"/>
      <c r="ACN118" s="2"/>
      <c r="ACO118" s="2"/>
      <c r="ACP118" s="2"/>
      <c r="ACQ118" s="2"/>
      <c r="ACR118" s="2"/>
      <c r="ACS118" s="2"/>
      <c r="ACT118" s="2"/>
      <c r="ACU118" s="2"/>
      <c r="ACV118" s="2"/>
      <c r="ACW118" s="2"/>
      <c r="ACX118" s="2"/>
      <c r="ACY118" s="2"/>
      <c r="ACZ118" s="2"/>
      <c r="ADA118" s="2"/>
      <c r="ADB118" s="2"/>
      <c r="ADC118" s="2"/>
      <c r="ADD118" s="2"/>
      <c r="ADE118" s="2"/>
      <c r="ADF118" s="2"/>
      <c r="ADG118" s="2"/>
      <c r="ADH118" s="2"/>
      <c r="ADI118" s="2"/>
      <c r="ADJ118" s="2"/>
      <c r="ADK118" s="2"/>
      <c r="ADL118" s="2"/>
      <c r="ADM118" s="2"/>
      <c r="ADN118" s="2"/>
      <c r="ADO118" s="2"/>
      <c r="ADP118" s="2"/>
      <c r="ADQ118" s="2"/>
      <c r="ADR118" s="2"/>
      <c r="ADS118" s="2"/>
      <c r="ADT118" s="2"/>
      <c r="ADU118" s="2"/>
      <c r="ADV118" s="2"/>
      <c r="ADW118" s="2"/>
      <c r="ADX118" s="2"/>
      <c r="ADY118" s="2"/>
      <c r="ADZ118" s="2"/>
      <c r="AEA118" s="2"/>
      <c r="AEB118" s="2"/>
      <c r="AEC118" s="2"/>
      <c r="AED118" s="2"/>
      <c r="AEE118" s="2"/>
      <c r="AEF118" s="2"/>
      <c r="AEG118" s="2"/>
      <c r="AEH118" s="2"/>
      <c r="AEI118" s="2"/>
      <c r="AEJ118" s="2"/>
      <c r="AEK118" s="2"/>
      <c r="AEL118" s="2"/>
      <c r="AEM118" s="2"/>
      <c r="AEN118" s="2"/>
      <c r="AEO118" s="2"/>
      <c r="AEP118" s="2"/>
      <c r="AEQ118" s="2"/>
      <c r="AER118" s="2"/>
      <c r="AES118" s="2"/>
      <c r="AET118" s="2"/>
      <c r="AEU118" s="2"/>
      <c r="AEV118" s="2"/>
      <c r="AEW118" s="2"/>
      <c r="AEX118" s="2"/>
      <c r="AEY118" s="2"/>
      <c r="AEZ118" s="2"/>
      <c r="AFA118" s="2"/>
      <c r="AFB118" s="2"/>
      <c r="AFC118" s="2"/>
      <c r="AFD118" s="2"/>
      <c r="AFE118" s="2"/>
      <c r="AFF118" s="2"/>
      <c r="AFG118" s="2"/>
      <c r="AFH118" s="2"/>
      <c r="AFI118" s="2"/>
      <c r="AFJ118" s="2"/>
      <c r="AFK118" s="2"/>
      <c r="AFL118" s="2"/>
      <c r="AFM118" s="2"/>
      <c r="AFN118" s="2"/>
      <c r="AFO118" s="2"/>
      <c r="AFP118" s="2"/>
      <c r="AFQ118" s="2"/>
      <c r="AFR118" s="2"/>
      <c r="AFS118" s="2"/>
      <c r="AFT118" s="2"/>
      <c r="AFU118" s="2"/>
      <c r="AFV118" s="2"/>
      <c r="AFW118" s="2"/>
      <c r="AFX118" s="2"/>
      <c r="AFY118" s="2"/>
      <c r="AFZ118" s="2"/>
      <c r="AGA118" s="2"/>
      <c r="AGB118" s="2"/>
      <c r="AGC118" s="2"/>
      <c r="AGD118" s="2"/>
      <c r="AGE118" s="2"/>
      <c r="AGF118" s="2"/>
      <c r="AGG118" s="2"/>
      <c r="AGH118" s="2"/>
      <c r="AGI118" s="2"/>
      <c r="AGJ118" s="2"/>
      <c r="AGK118" s="2"/>
      <c r="AGL118" s="2"/>
      <c r="AGM118" s="2"/>
      <c r="AGN118" s="2"/>
      <c r="AGO118" s="2"/>
      <c r="AGP118" s="2"/>
      <c r="AGQ118" s="2"/>
      <c r="AGR118" s="2"/>
      <c r="AGS118" s="2"/>
      <c r="AGT118" s="2"/>
      <c r="AGU118" s="2"/>
      <c r="AGV118" s="2"/>
      <c r="AGW118" s="2"/>
      <c r="AGX118" s="2"/>
      <c r="AGY118" s="2"/>
      <c r="AGZ118" s="2"/>
      <c r="AHA118" s="2"/>
      <c r="AHB118" s="2"/>
      <c r="AHC118" s="2"/>
      <c r="AHD118" s="2"/>
      <c r="AHE118" s="2"/>
      <c r="AHF118" s="2"/>
      <c r="AHG118" s="2"/>
      <c r="AHH118" s="2"/>
      <c r="AHI118" s="2"/>
      <c r="AHJ118" s="2"/>
      <c r="AHK118" s="2"/>
      <c r="AHL118" s="2"/>
      <c r="AHM118" s="2"/>
      <c r="AHN118" s="2"/>
      <c r="AHO118" s="2"/>
      <c r="AHP118" s="2"/>
      <c r="AHQ118" s="2"/>
      <c r="AHR118" s="2"/>
      <c r="AHS118" s="2"/>
      <c r="AHT118" s="2"/>
      <c r="AHU118" s="2"/>
      <c r="AHV118" s="2"/>
      <c r="AHW118" s="2"/>
      <c r="AHX118" s="2"/>
      <c r="AHY118" s="2"/>
      <c r="AHZ118" s="2"/>
    </row>
    <row r="119" spans="1:1036" s="4" customFormat="1" hidden="1">
      <c r="A119" s="75"/>
      <c r="B119" s="8" t="s">
        <v>132</v>
      </c>
      <c r="C119" s="92" t="s">
        <v>22</v>
      </c>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c r="IQ119" s="2"/>
      <c r="IR119" s="2"/>
      <c r="IS119" s="2"/>
      <c r="IT119" s="2"/>
      <c r="IU119" s="2"/>
      <c r="IV119" s="2"/>
      <c r="IW119" s="2"/>
      <c r="IX119" s="2"/>
      <c r="IY119" s="2"/>
      <c r="IZ119" s="2"/>
      <c r="JA119" s="2"/>
      <c r="JB119" s="2"/>
      <c r="JC119" s="2"/>
      <c r="JD119" s="2"/>
      <c r="JE119" s="2"/>
      <c r="JF119" s="2"/>
      <c r="JG119" s="2"/>
      <c r="JH119" s="2"/>
      <c r="JI119" s="2"/>
      <c r="JJ119" s="2"/>
      <c r="JK119" s="2"/>
      <c r="JL119" s="2"/>
      <c r="JM119" s="2"/>
      <c r="JN119" s="2"/>
      <c r="JO119" s="2"/>
      <c r="JP119" s="2"/>
      <c r="JQ119" s="2"/>
      <c r="JR119" s="2"/>
      <c r="JS119" s="2"/>
      <c r="JT119" s="2"/>
      <c r="JU119" s="2"/>
      <c r="JV119" s="2"/>
      <c r="JW119" s="2"/>
      <c r="JX119" s="2"/>
      <c r="JY119" s="2"/>
      <c r="JZ119" s="2"/>
      <c r="KA119" s="2"/>
      <c r="KB119" s="2"/>
      <c r="KC119" s="2"/>
      <c r="KD119" s="2"/>
      <c r="KE119" s="2"/>
      <c r="KF119" s="2"/>
      <c r="KG119" s="2"/>
      <c r="KH119" s="2"/>
      <c r="KI119" s="2"/>
      <c r="KJ119" s="2"/>
      <c r="KK119" s="2"/>
      <c r="KL119" s="2"/>
      <c r="KM119" s="2"/>
      <c r="KN119" s="2"/>
      <c r="KO119" s="2"/>
      <c r="KP119" s="2"/>
      <c r="KQ119" s="2"/>
      <c r="KR119" s="2"/>
      <c r="KS119" s="2"/>
      <c r="KT119" s="2"/>
      <c r="KU119" s="2"/>
      <c r="KV119" s="2"/>
      <c r="KW119" s="2"/>
      <c r="KX119" s="2"/>
      <c r="KY119" s="2"/>
      <c r="KZ119" s="2"/>
      <c r="LA119" s="2"/>
      <c r="LB119" s="2"/>
      <c r="LC119" s="2"/>
      <c r="LD119" s="2"/>
      <c r="LE119" s="2"/>
      <c r="LF119" s="2"/>
      <c r="LG119" s="2"/>
      <c r="LH119" s="2"/>
      <c r="LI119" s="2"/>
      <c r="LJ119" s="2"/>
      <c r="LK119" s="2"/>
      <c r="LL119" s="2"/>
      <c r="LM119" s="2"/>
      <c r="LN119" s="2"/>
      <c r="LO119" s="2"/>
      <c r="LP119" s="2"/>
      <c r="LQ119" s="2"/>
      <c r="LR119" s="2"/>
      <c r="LS119" s="2"/>
      <c r="LT119" s="2"/>
      <c r="LU119" s="2"/>
      <c r="LV119" s="2"/>
      <c r="LW119" s="2"/>
      <c r="LX119" s="2"/>
      <c r="LY119" s="2"/>
      <c r="LZ119" s="2"/>
      <c r="MA119" s="2"/>
      <c r="MB119" s="2"/>
      <c r="MC119" s="2"/>
      <c r="MD119" s="2"/>
      <c r="ME119" s="2"/>
      <c r="MF119" s="2"/>
      <c r="MG119" s="2"/>
      <c r="MH119" s="2"/>
      <c r="MI119" s="2"/>
      <c r="MJ119" s="2"/>
      <c r="MK119" s="2"/>
      <c r="ML119" s="2"/>
      <c r="MM119" s="2"/>
      <c r="MN119" s="2"/>
      <c r="MO119" s="2"/>
      <c r="MP119" s="2"/>
      <c r="MQ119" s="2"/>
      <c r="MR119" s="2"/>
      <c r="MS119" s="2"/>
      <c r="MT119" s="2"/>
      <c r="MU119" s="2"/>
      <c r="MV119" s="2"/>
      <c r="MW119" s="2"/>
      <c r="MX119" s="2"/>
      <c r="MY119" s="2"/>
      <c r="MZ119" s="2"/>
      <c r="NA119" s="2"/>
      <c r="NB119" s="2"/>
      <c r="NC119" s="2"/>
      <c r="ND119" s="2"/>
      <c r="NE119" s="2"/>
      <c r="NF119" s="2"/>
      <c r="NG119" s="2"/>
      <c r="NH119" s="2"/>
      <c r="NI119" s="2"/>
      <c r="NJ119" s="2"/>
      <c r="NK119" s="2"/>
      <c r="NL119" s="2"/>
      <c r="NM119" s="2"/>
      <c r="NN119" s="2"/>
      <c r="NO119" s="2"/>
      <c r="NP119" s="2"/>
      <c r="NQ119" s="2"/>
      <c r="NR119" s="2"/>
      <c r="NS119" s="2"/>
      <c r="NT119" s="2"/>
      <c r="NU119" s="2"/>
      <c r="NV119" s="2"/>
      <c r="NW119" s="2"/>
      <c r="NX119" s="2"/>
      <c r="NY119" s="2"/>
      <c r="NZ119" s="2"/>
      <c r="OA119" s="2"/>
      <c r="OB119" s="2"/>
      <c r="OC119" s="2"/>
      <c r="OD119" s="2"/>
      <c r="OE119" s="2"/>
      <c r="OF119" s="2"/>
      <c r="OG119" s="2"/>
      <c r="OH119" s="2"/>
      <c r="OI119" s="2"/>
      <c r="OJ119" s="2"/>
      <c r="OK119" s="2"/>
      <c r="OL119" s="2"/>
      <c r="OM119" s="2"/>
      <c r="ON119" s="2"/>
      <c r="OO119" s="2"/>
      <c r="OP119" s="2"/>
      <c r="OQ119" s="2"/>
      <c r="OR119" s="2"/>
      <c r="OS119" s="2"/>
      <c r="OT119" s="2"/>
      <c r="OU119" s="2"/>
      <c r="OV119" s="2"/>
      <c r="OW119" s="2"/>
      <c r="OX119" s="2"/>
      <c r="OY119" s="2"/>
      <c r="OZ119" s="2"/>
      <c r="PA119" s="2"/>
      <c r="PB119" s="2"/>
      <c r="PC119" s="2"/>
      <c r="PD119" s="2"/>
      <c r="PE119" s="2"/>
      <c r="PF119" s="2"/>
      <c r="PG119" s="2"/>
      <c r="PH119" s="2"/>
      <c r="PI119" s="2"/>
      <c r="PJ119" s="2"/>
      <c r="PK119" s="2"/>
      <c r="PL119" s="2"/>
      <c r="PM119" s="2"/>
      <c r="PN119" s="2"/>
      <c r="PO119" s="2"/>
      <c r="PP119" s="2"/>
      <c r="PQ119" s="2"/>
      <c r="PR119" s="2"/>
      <c r="PS119" s="2"/>
      <c r="PT119" s="2"/>
      <c r="PU119" s="2"/>
      <c r="PV119" s="2"/>
      <c r="PW119" s="2"/>
      <c r="PX119" s="2"/>
      <c r="PY119" s="2"/>
      <c r="PZ119" s="2"/>
      <c r="QA119" s="2"/>
      <c r="QB119" s="2"/>
      <c r="QC119" s="2"/>
      <c r="QD119" s="2"/>
      <c r="QE119" s="2"/>
      <c r="QF119" s="2"/>
      <c r="QG119" s="2"/>
      <c r="QH119" s="2"/>
      <c r="QI119" s="2"/>
      <c r="QJ119" s="2"/>
      <c r="QK119" s="2"/>
      <c r="QL119" s="2"/>
      <c r="QM119" s="2"/>
      <c r="QN119" s="2"/>
      <c r="QO119" s="2"/>
      <c r="QP119" s="2"/>
      <c r="QQ119" s="2"/>
      <c r="QR119" s="2"/>
      <c r="QS119" s="2"/>
      <c r="QT119" s="2"/>
      <c r="QU119" s="2"/>
      <c r="QV119" s="2"/>
      <c r="QW119" s="2"/>
      <c r="QX119" s="2"/>
      <c r="QY119" s="2"/>
      <c r="QZ119" s="2"/>
      <c r="RA119" s="2"/>
      <c r="RB119" s="2"/>
      <c r="RC119" s="2"/>
      <c r="RD119" s="2"/>
      <c r="RE119" s="2"/>
      <c r="RF119" s="2"/>
      <c r="RG119" s="2"/>
      <c r="RH119" s="2"/>
      <c r="RI119" s="2"/>
      <c r="RJ119" s="2"/>
      <c r="RK119" s="2"/>
      <c r="RL119" s="2"/>
      <c r="RM119" s="2"/>
      <c r="RN119" s="2"/>
      <c r="RO119" s="2"/>
      <c r="RP119" s="2"/>
      <c r="RQ119" s="2"/>
      <c r="RR119" s="2"/>
      <c r="RS119" s="2"/>
      <c r="RT119" s="2"/>
      <c r="RU119" s="2"/>
      <c r="RV119" s="2"/>
      <c r="RW119" s="2"/>
      <c r="RX119" s="2"/>
      <c r="RY119" s="2"/>
      <c r="RZ119" s="2"/>
      <c r="SA119" s="2"/>
      <c r="SB119" s="2"/>
      <c r="SC119" s="2"/>
      <c r="SD119" s="2"/>
      <c r="SE119" s="2"/>
      <c r="SF119" s="2"/>
      <c r="SG119" s="2"/>
      <c r="SH119" s="2"/>
      <c r="SI119" s="2"/>
      <c r="SJ119" s="2"/>
      <c r="SK119" s="2"/>
      <c r="SL119" s="2"/>
      <c r="SM119" s="2"/>
      <c r="SN119" s="2"/>
      <c r="SO119" s="2"/>
      <c r="SP119" s="2"/>
      <c r="SQ119" s="2"/>
      <c r="SR119" s="2"/>
      <c r="SS119" s="2"/>
      <c r="ST119" s="2"/>
      <c r="SU119" s="2"/>
      <c r="SV119" s="2"/>
      <c r="SW119" s="2"/>
      <c r="SX119" s="2"/>
      <c r="SY119" s="2"/>
      <c r="SZ119" s="2"/>
      <c r="TA119" s="2"/>
      <c r="TB119" s="2"/>
      <c r="TC119" s="2"/>
      <c r="TD119" s="2"/>
      <c r="TE119" s="2"/>
      <c r="TF119" s="2"/>
      <c r="TG119" s="2"/>
      <c r="TH119" s="2"/>
      <c r="TI119" s="2"/>
      <c r="TJ119" s="2"/>
      <c r="TK119" s="2"/>
      <c r="TL119" s="2"/>
      <c r="TM119" s="2"/>
      <c r="TN119" s="2"/>
      <c r="TO119" s="2"/>
      <c r="TP119" s="2"/>
      <c r="TQ119" s="2"/>
      <c r="TR119" s="2"/>
      <c r="TS119" s="2"/>
      <c r="TT119" s="2"/>
      <c r="TU119" s="2"/>
      <c r="TV119" s="2"/>
      <c r="TW119" s="2"/>
      <c r="TX119" s="2"/>
      <c r="TY119" s="2"/>
      <c r="TZ119" s="2"/>
      <c r="UA119" s="2"/>
      <c r="UB119" s="2"/>
      <c r="UC119" s="2"/>
      <c r="UD119" s="2"/>
      <c r="UE119" s="2"/>
      <c r="UF119" s="2"/>
      <c r="UG119" s="2"/>
      <c r="UH119" s="2"/>
      <c r="UI119" s="2"/>
      <c r="UJ119" s="2"/>
      <c r="UK119" s="2"/>
      <c r="UL119" s="2"/>
      <c r="UM119" s="2"/>
      <c r="UN119" s="2"/>
      <c r="UO119" s="2"/>
      <c r="UP119" s="2"/>
      <c r="UQ119" s="2"/>
      <c r="UR119" s="2"/>
      <c r="US119" s="2"/>
      <c r="UT119" s="2"/>
      <c r="UU119" s="2"/>
      <c r="UV119" s="2"/>
      <c r="UW119" s="2"/>
      <c r="UX119" s="2"/>
      <c r="UY119" s="2"/>
      <c r="UZ119" s="2"/>
      <c r="VA119" s="2"/>
      <c r="VB119" s="2"/>
      <c r="VC119" s="2"/>
      <c r="VD119" s="2"/>
      <c r="VE119" s="2"/>
      <c r="VF119" s="2"/>
      <c r="VG119" s="2"/>
      <c r="VH119" s="2"/>
      <c r="VI119" s="2"/>
      <c r="VJ119" s="2"/>
      <c r="VK119" s="2"/>
      <c r="VL119" s="2"/>
      <c r="VM119" s="2"/>
      <c r="VN119" s="2"/>
      <c r="VO119" s="2"/>
      <c r="VP119" s="2"/>
      <c r="VQ119" s="2"/>
      <c r="VR119" s="2"/>
      <c r="VS119" s="2"/>
      <c r="VT119" s="2"/>
      <c r="VU119" s="2"/>
      <c r="VV119" s="2"/>
      <c r="VW119" s="2"/>
      <c r="VX119" s="2"/>
      <c r="VY119" s="2"/>
      <c r="VZ119" s="2"/>
      <c r="WA119" s="2"/>
      <c r="WB119" s="2"/>
      <c r="WC119" s="2"/>
      <c r="WD119" s="2"/>
      <c r="WE119" s="2"/>
      <c r="WF119" s="2"/>
      <c r="WG119" s="2"/>
      <c r="WH119" s="2"/>
      <c r="WI119" s="2"/>
      <c r="WJ119" s="2"/>
      <c r="WK119" s="2"/>
      <c r="WL119" s="2"/>
      <c r="WM119" s="2"/>
      <c r="WN119" s="2"/>
      <c r="WO119" s="2"/>
      <c r="WP119" s="2"/>
      <c r="WQ119" s="2"/>
      <c r="WR119" s="2"/>
      <c r="WS119" s="2"/>
      <c r="WT119" s="2"/>
      <c r="WU119" s="2"/>
      <c r="WV119" s="2"/>
      <c r="WW119" s="2"/>
      <c r="WX119" s="2"/>
      <c r="WY119" s="2"/>
      <c r="WZ119" s="2"/>
      <c r="XA119" s="2"/>
      <c r="XB119" s="2"/>
      <c r="XC119" s="2"/>
      <c r="XD119" s="2"/>
      <c r="XE119" s="2"/>
      <c r="XF119" s="2"/>
      <c r="XG119" s="2"/>
      <c r="XH119" s="2"/>
      <c r="XI119" s="2"/>
      <c r="XJ119" s="2"/>
      <c r="XK119" s="2"/>
      <c r="XL119" s="2"/>
      <c r="XM119" s="2"/>
      <c r="XN119" s="2"/>
      <c r="XO119" s="2"/>
      <c r="XP119" s="2"/>
      <c r="XQ119" s="2"/>
      <c r="XR119" s="2"/>
      <c r="XS119" s="2"/>
      <c r="XT119" s="2"/>
      <c r="XU119" s="2"/>
      <c r="XV119" s="2"/>
      <c r="XW119" s="2"/>
      <c r="XX119" s="2"/>
      <c r="XY119" s="2"/>
      <c r="XZ119" s="2"/>
      <c r="YA119" s="2"/>
      <c r="YB119" s="2"/>
      <c r="YC119" s="2"/>
      <c r="YD119" s="2"/>
      <c r="YE119" s="2"/>
      <c r="YF119" s="2"/>
      <c r="YG119" s="2"/>
      <c r="YH119" s="2"/>
      <c r="YI119" s="2"/>
      <c r="YJ119" s="2"/>
      <c r="YK119" s="2"/>
      <c r="YL119" s="2"/>
      <c r="YM119" s="2"/>
      <c r="YN119" s="2"/>
      <c r="YO119" s="2"/>
      <c r="YP119" s="2"/>
      <c r="YQ119" s="2"/>
      <c r="YR119" s="2"/>
      <c r="YS119" s="2"/>
      <c r="YT119" s="2"/>
      <c r="YU119" s="2"/>
      <c r="YV119" s="2"/>
      <c r="YW119" s="2"/>
      <c r="YX119" s="2"/>
      <c r="YY119" s="2"/>
      <c r="YZ119" s="2"/>
      <c r="ZA119" s="2"/>
      <c r="ZB119" s="2"/>
      <c r="ZC119" s="2"/>
      <c r="ZD119" s="2"/>
      <c r="ZE119" s="2"/>
      <c r="ZF119" s="2"/>
      <c r="ZG119" s="2"/>
      <c r="ZH119" s="2"/>
      <c r="ZI119" s="2"/>
      <c r="ZJ119" s="2"/>
      <c r="ZK119" s="2"/>
      <c r="ZL119" s="2"/>
      <c r="ZM119" s="2"/>
      <c r="ZN119" s="2"/>
      <c r="ZO119" s="2"/>
      <c r="ZP119" s="2"/>
      <c r="ZQ119" s="2"/>
      <c r="ZR119" s="2"/>
      <c r="ZS119" s="2"/>
      <c r="ZT119" s="2"/>
      <c r="ZU119" s="2"/>
      <c r="ZV119" s="2"/>
      <c r="ZW119" s="2"/>
      <c r="ZX119" s="2"/>
      <c r="ZY119" s="2"/>
      <c r="ZZ119" s="2"/>
      <c r="AAA119" s="2"/>
      <c r="AAB119" s="2"/>
      <c r="AAC119" s="2"/>
      <c r="AAD119" s="2"/>
      <c r="AAE119" s="2"/>
      <c r="AAF119" s="2"/>
      <c r="AAG119" s="2"/>
      <c r="AAH119" s="2"/>
      <c r="AAI119" s="2"/>
      <c r="AAJ119" s="2"/>
      <c r="AAK119" s="2"/>
      <c r="AAL119" s="2"/>
      <c r="AAM119" s="2"/>
      <c r="AAN119" s="2"/>
      <c r="AAO119" s="2"/>
      <c r="AAP119" s="2"/>
      <c r="AAQ119" s="2"/>
      <c r="AAR119" s="2"/>
      <c r="AAS119" s="2"/>
      <c r="AAT119" s="2"/>
      <c r="AAU119" s="2"/>
      <c r="AAV119" s="2"/>
      <c r="AAW119" s="2"/>
      <c r="AAX119" s="2"/>
      <c r="AAY119" s="2"/>
      <c r="AAZ119" s="2"/>
      <c r="ABA119" s="2"/>
      <c r="ABB119" s="2"/>
      <c r="ABC119" s="2"/>
      <c r="ABD119" s="2"/>
      <c r="ABE119" s="2"/>
      <c r="ABF119" s="2"/>
      <c r="ABG119" s="2"/>
      <c r="ABH119" s="2"/>
      <c r="ABI119" s="2"/>
      <c r="ABJ119" s="2"/>
      <c r="ABK119" s="2"/>
      <c r="ABL119" s="2"/>
      <c r="ABM119" s="2"/>
      <c r="ABN119" s="2"/>
      <c r="ABO119" s="2"/>
      <c r="ABP119" s="2"/>
      <c r="ABQ119" s="2"/>
      <c r="ABR119" s="2"/>
      <c r="ABS119" s="2"/>
      <c r="ABT119" s="2"/>
      <c r="ABU119" s="2"/>
      <c r="ABV119" s="2"/>
      <c r="ABW119" s="2"/>
      <c r="ABX119" s="2"/>
      <c r="ABY119" s="2"/>
      <c r="ABZ119" s="2"/>
      <c r="ACA119" s="2"/>
      <c r="ACB119" s="2"/>
      <c r="ACC119" s="2"/>
      <c r="ACD119" s="2"/>
      <c r="ACE119" s="2"/>
      <c r="ACF119" s="2"/>
      <c r="ACG119" s="2"/>
      <c r="ACH119" s="2"/>
      <c r="ACI119" s="2"/>
      <c r="ACJ119" s="2"/>
      <c r="ACK119" s="2"/>
      <c r="ACL119" s="2"/>
      <c r="ACM119" s="2"/>
      <c r="ACN119" s="2"/>
      <c r="ACO119" s="2"/>
      <c r="ACP119" s="2"/>
      <c r="ACQ119" s="2"/>
      <c r="ACR119" s="2"/>
      <c r="ACS119" s="2"/>
      <c r="ACT119" s="2"/>
      <c r="ACU119" s="2"/>
      <c r="ACV119" s="2"/>
      <c r="ACW119" s="2"/>
      <c r="ACX119" s="2"/>
      <c r="ACY119" s="2"/>
      <c r="ACZ119" s="2"/>
      <c r="ADA119" s="2"/>
      <c r="ADB119" s="2"/>
      <c r="ADC119" s="2"/>
      <c r="ADD119" s="2"/>
      <c r="ADE119" s="2"/>
      <c r="ADF119" s="2"/>
      <c r="ADG119" s="2"/>
      <c r="ADH119" s="2"/>
      <c r="ADI119" s="2"/>
      <c r="ADJ119" s="2"/>
      <c r="ADK119" s="2"/>
      <c r="ADL119" s="2"/>
      <c r="ADM119" s="2"/>
      <c r="ADN119" s="2"/>
      <c r="ADO119" s="2"/>
      <c r="ADP119" s="2"/>
      <c r="ADQ119" s="2"/>
      <c r="ADR119" s="2"/>
      <c r="ADS119" s="2"/>
      <c r="ADT119" s="2"/>
      <c r="ADU119" s="2"/>
      <c r="ADV119" s="2"/>
      <c r="ADW119" s="2"/>
      <c r="ADX119" s="2"/>
      <c r="ADY119" s="2"/>
      <c r="ADZ119" s="2"/>
      <c r="AEA119" s="2"/>
      <c r="AEB119" s="2"/>
      <c r="AEC119" s="2"/>
      <c r="AED119" s="2"/>
      <c r="AEE119" s="2"/>
      <c r="AEF119" s="2"/>
      <c r="AEG119" s="2"/>
      <c r="AEH119" s="2"/>
      <c r="AEI119" s="2"/>
      <c r="AEJ119" s="2"/>
      <c r="AEK119" s="2"/>
      <c r="AEL119" s="2"/>
      <c r="AEM119" s="2"/>
      <c r="AEN119" s="2"/>
      <c r="AEO119" s="2"/>
      <c r="AEP119" s="2"/>
      <c r="AEQ119" s="2"/>
      <c r="AER119" s="2"/>
      <c r="AES119" s="2"/>
      <c r="AET119" s="2"/>
      <c r="AEU119" s="2"/>
      <c r="AEV119" s="2"/>
      <c r="AEW119" s="2"/>
      <c r="AEX119" s="2"/>
      <c r="AEY119" s="2"/>
      <c r="AEZ119" s="2"/>
      <c r="AFA119" s="2"/>
      <c r="AFB119" s="2"/>
      <c r="AFC119" s="2"/>
      <c r="AFD119" s="2"/>
      <c r="AFE119" s="2"/>
      <c r="AFF119" s="2"/>
      <c r="AFG119" s="2"/>
      <c r="AFH119" s="2"/>
      <c r="AFI119" s="2"/>
      <c r="AFJ119" s="2"/>
      <c r="AFK119" s="2"/>
      <c r="AFL119" s="2"/>
      <c r="AFM119" s="2"/>
      <c r="AFN119" s="2"/>
      <c r="AFO119" s="2"/>
      <c r="AFP119" s="2"/>
      <c r="AFQ119" s="2"/>
      <c r="AFR119" s="2"/>
      <c r="AFS119" s="2"/>
      <c r="AFT119" s="2"/>
      <c r="AFU119" s="2"/>
      <c r="AFV119" s="2"/>
      <c r="AFW119" s="2"/>
      <c r="AFX119" s="2"/>
      <c r="AFY119" s="2"/>
      <c r="AFZ119" s="2"/>
      <c r="AGA119" s="2"/>
      <c r="AGB119" s="2"/>
      <c r="AGC119" s="2"/>
      <c r="AGD119" s="2"/>
      <c r="AGE119" s="2"/>
      <c r="AGF119" s="2"/>
      <c r="AGG119" s="2"/>
      <c r="AGH119" s="2"/>
      <c r="AGI119" s="2"/>
      <c r="AGJ119" s="2"/>
      <c r="AGK119" s="2"/>
      <c r="AGL119" s="2"/>
      <c r="AGM119" s="2"/>
      <c r="AGN119" s="2"/>
      <c r="AGO119" s="2"/>
      <c r="AGP119" s="2"/>
      <c r="AGQ119" s="2"/>
      <c r="AGR119" s="2"/>
      <c r="AGS119" s="2"/>
      <c r="AGT119" s="2"/>
      <c r="AGU119" s="2"/>
      <c r="AGV119" s="2"/>
      <c r="AGW119" s="2"/>
      <c r="AGX119" s="2"/>
      <c r="AGY119" s="2"/>
      <c r="AGZ119" s="2"/>
      <c r="AHA119" s="2"/>
      <c r="AHB119" s="2"/>
      <c r="AHC119" s="2"/>
      <c r="AHD119" s="2"/>
      <c r="AHE119" s="2"/>
      <c r="AHF119" s="2"/>
      <c r="AHG119" s="2"/>
      <c r="AHH119" s="2"/>
      <c r="AHI119" s="2"/>
      <c r="AHJ119" s="2"/>
      <c r="AHK119" s="2"/>
      <c r="AHL119" s="2"/>
      <c r="AHM119" s="2"/>
      <c r="AHN119" s="2"/>
      <c r="AHO119" s="2"/>
      <c r="AHP119" s="2"/>
      <c r="AHQ119" s="2"/>
      <c r="AHR119" s="2"/>
      <c r="AHS119" s="2"/>
      <c r="AHT119" s="2"/>
      <c r="AHU119" s="2"/>
      <c r="AHV119" s="2"/>
      <c r="AHW119" s="2"/>
      <c r="AHX119" s="2"/>
      <c r="AHY119" s="2"/>
      <c r="AHZ119" s="2"/>
    </row>
    <row r="120" spans="1:1036" s="4" customFormat="1">
      <c r="A120" s="17"/>
      <c r="B120" s="18" t="s">
        <v>133</v>
      </c>
      <c r="C120" s="19" t="s">
        <v>147</v>
      </c>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3"/>
      <c r="AIB120" s="23"/>
      <c r="AIC120" s="23"/>
      <c r="AID120" s="23"/>
      <c r="AIE120" s="23"/>
      <c r="AIF120" s="23"/>
      <c r="AIG120" s="23"/>
      <c r="AIH120" s="23"/>
      <c r="AII120" s="23"/>
      <c r="AIJ120" s="23"/>
      <c r="AIK120" s="23"/>
      <c r="AIL120" s="23"/>
      <c r="AIM120" s="23"/>
      <c r="AIN120" s="23"/>
      <c r="AIO120" s="23"/>
      <c r="AIP120" s="23"/>
      <c r="AIQ120" s="23"/>
      <c r="AIR120" s="23"/>
      <c r="AIS120" s="23"/>
      <c r="AIT120" s="23"/>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row>
    <row r="121" spans="1:1036" s="4" customFormat="1" hidden="1">
      <c r="A121" s="75"/>
      <c r="B121" s="8" t="s">
        <v>124</v>
      </c>
      <c r="C121" s="92" t="s">
        <v>121</v>
      </c>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c r="HK121" s="2"/>
      <c r="HL121" s="2"/>
      <c r="HM121" s="2"/>
      <c r="HN121" s="2"/>
      <c r="HO121" s="2"/>
      <c r="HP121" s="2"/>
      <c r="HQ121" s="2"/>
      <c r="HR121" s="2"/>
      <c r="HS121" s="2"/>
      <c r="HT121" s="2"/>
      <c r="HU121" s="2"/>
      <c r="HV121" s="2"/>
      <c r="HW121" s="2"/>
      <c r="HX121" s="2"/>
      <c r="HY121" s="2"/>
      <c r="HZ121" s="2"/>
      <c r="IA121" s="2"/>
      <c r="IB121" s="2"/>
      <c r="IC121" s="2"/>
      <c r="ID121" s="2"/>
      <c r="IE121" s="2"/>
      <c r="IF121" s="2"/>
      <c r="IG121" s="2"/>
      <c r="IH121" s="2"/>
      <c r="II121" s="2"/>
      <c r="IJ121" s="2"/>
      <c r="IK121" s="2"/>
      <c r="IL121" s="2"/>
      <c r="IM121" s="2"/>
      <c r="IN121" s="2"/>
      <c r="IO121" s="2"/>
      <c r="IP121" s="2"/>
      <c r="IQ121" s="2"/>
      <c r="IR121" s="2"/>
      <c r="IS121" s="2"/>
      <c r="IT121" s="2"/>
      <c r="IU121" s="2"/>
      <c r="IV121" s="2"/>
      <c r="IW121" s="2"/>
      <c r="IX121" s="2"/>
      <c r="IY121" s="2"/>
      <c r="IZ121" s="2"/>
      <c r="JA121" s="2"/>
      <c r="JB121" s="2"/>
      <c r="JC121" s="2"/>
      <c r="JD121" s="2"/>
      <c r="JE121" s="2"/>
      <c r="JF121" s="2"/>
      <c r="JG121" s="2"/>
      <c r="JH121" s="2"/>
      <c r="JI121" s="2"/>
      <c r="JJ121" s="2"/>
      <c r="JK121" s="2"/>
      <c r="JL121" s="2"/>
      <c r="JM121" s="2"/>
      <c r="JN121" s="2"/>
      <c r="JO121" s="2"/>
      <c r="JP121" s="2"/>
      <c r="JQ121" s="2"/>
      <c r="JR121" s="2"/>
      <c r="JS121" s="2"/>
      <c r="JT121" s="2"/>
      <c r="JU121" s="2"/>
      <c r="JV121" s="2"/>
      <c r="JW121" s="2"/>
      <c r="JX121" s="2"/>
      <c r="JY121" s="2"/>
      <c r="JZ121" s="2"/>
      <c r="KA121" s="2"/>
      <c r="KB121" s="2"/>
      <c r="KC121" s="2"/>
      <c r="KD121" s="2"/>
      <c r="KE121" s="2"/>
      <c r="KF121" s="2"/>
      <c r="KG121" s="2"/>
      <c r="KH121" s="2"/>
      <c r="KI121" s="2"/>
      <c r="KJ121" s="2"/>
      <c r="KK121" s="2"/>
      <c r="KL121" s="2"/>
      <c r="KM121" s="2"/>
      <c r="KN121" s="2"/>
      <c r="KO121" s="2"/>
      <c r="KP121" s="2"/>
      <c r="KQ121" s="2"/>
      <c r="KR121" s="2"/>
      <c r="KS121" s="2"/>
      <c r="KT121" s="2"/>
      <c r="KU121" s="2"/>
      <c r="KV121" s="2"/>
      <c r="KW121" s="2"/>
      <c r="KX121" s="2"/>
      <c r="KY121" s="2"/>
      <c r="KZ121" s="2"/>
      <c r="LA121" s="2"/>
      <c r="LB121" s="2"/>
      <c r="LC121" s="2"/>
      <c r="LD121" s="2"/>
      <c r="LE121" s="2"/>
      <c r="LF121" s="2"/>
      <c r="LG121" s="2"/>
      <c r="LH121" s="2"/>
      <c r="LI121" s="2"/>
      <c r="LJ121" s="2"/>
      <c r="LK121" s="2"/>
      <c r="LL121" s="2"/>
      <c r="LM121" s="2"/>
      <c r="LN121" s="2"/>
      <c r="LO121" s="2"/>
      <c r="LP121" s="2"/>
      <c r="LQ121" s="2"/>
      <c r="LR121" s="2"/>
      <c r="LS121" s="2"/>
      <c r="LT121" s="2"/>
      <c r="LU121" s="2"/>
      <c r="LV121" s="2"/>
      <c r="LW121" s="2"/>
      <c r="LX121" s="2"/>
      <c r="LY121" s="2"/>
      <c r="LZ121" s="2"/>
      <c r="MA121" s="2"/>
      <c r="MB121" s="2"/>
      <c r="MC121" s="2"/>
      <c r="MD121" s="2"/>
      <c r="ME121" s="2"/>
      <c r="MF121" s="2"/>
      <c r="MG121" s="2"/>
      <c r="MH121" s="2"/>
      <c r="MI121" s="2"/>
      <c r="MJ121" s="2"/>
      <c r="MK121" s="2"/>
      <c r="ML121" s="2"/>
      <c r="MM121" s="2"/>
      <c r="MN121" s="2"/>
      <c r="MO121" s="2"/>
      <c r="MP121" s="2"/>
      <c r="MQ121" s="2"/>
      <c r="MR121" s="2"/>
      <c r="MS121" s="2"/>
      <c r="MT121" s="2"/>
      <c r="MU121" s="2"/>
      <c r="MV121" s="2"/>
      <c r="MW121" s="2"/>
      <c r="MX121" s="2"/>
      <c r="MY121" s="2"/>
      <c r="MZ121" s="2"/>
      <c r="NA121" s="2"/>
      <c r="NB121" s="2"/>
      <c r="NC121" s="2"/>
      <c r="ND121" s="2"/>
      <c r="NE121" s="2"/>
      <c r="NF121" s="2"/>
      <c r="NG121" s="2"/>
      <c r="NH121" s="2"/>
      <c r="NI121" s="2"/>
      <c r="NJ121" s="2"/>
      <c r="NK121" s="2"/>
      <c r="NL121" s="2"/>
      <c r="NM121" s="2"/>
      <c r="NN121" s="2"/>
      <c r="NO121" s="2"/>
      <c r="NP121" s="2"/>
      <c r="NQ121" s="2"/>
      <c r="NR121" s="2"/>
      <c r="NS121" s="2"/>
      <c r="NT121" s="2"/>
      <c r="NU121" s="2"/>
      <c r="NV121" s="2"/>
      <c r="NW121" s="2"/>
      <c r="NX121" s="2"/>
      <c r="NY121" s="2"/>
      <c r="NZ121" s="2"/>
      <c r="OA121" s="2"/>
      <c r="OB121" s="2"/>
      <c r="OC121" s="2"/>
      <c r="OD121" s="2"/>
      <c r="OE121" s="2"/>
      <c r="OF121" s="2"/>
      <c r="OG121" s="2"/>
      <c r="OH121" s="2"/>
      <c r="OI121" s="2"/>
      <c r="OJ121" s="2"/>
      <c r="OK121" s="2"/>
      <c r="OL121" s="2"/>
      <c r="OM121" s="2"/>
      <c r="ON121" s="2"/>
      <c r="OO121" s="2"/>
      <c r="OP121" s="2"/>
      <c r="OQ121" s="2"/>
      <c r="OR121" s="2"/>
      <c r="OS121" s="2"/>
      <c r="OT121" s="2"/>
      <c r="OU121" s="2"/>
      <c r="OV121" s="2"/>
      <c r="OW121" s="2"/>
      <c r="OX121" s="2"/>
      <c r="OY121" s="2"/>
      <c r="OZ121" s="2"/>
      <c r="PA121" s="2"/>
      <c r="PB121" s="2"/>
      <c r="PC121" s="2"/>
      <c r="PD121" s="2"/>
      <c r="PE121" s="2"/>
      <c r="PF121" s="2"/>
      <c r="PG121" s="2"/>
      <c r="PH121" s="2"/>
      <c r="PI121" s="2"/>
      <c r="PJ121" s="2"/>
      <c r="PK121" s="2"/>
      <c r="PL121" s="2"/>
      <c r="PM121" s="2"/>
      <c r="PN121" s="2"/>
      <c r="PO121" s="2"/>
      <c r="PP121" s="2"/>
      <c r="PQ121" s="2"/>
      <c r="PR121" s="2"/>
      <c r="PS121" s="2"/>
      <c r="PT121" s="2"/>
      <c r="PU121" s="2"/>
      <c r="PV121" s="2"/>
      <c r="PW121" s="2"/>
      <c r="PX121" s="2"/>
      <c r="PY121" s="2"/>
      <c r="PZ121" s="2"/>
      <c r="QA121" s="2"/>
      <c r="QB121" s="2"/>
      <c r="QC121" s="2"/>
      <c r="QD121" s="2"/>
      <c r="QE121" s="2"/>
      <c r="QF121" s="2"/>
      <c r="QG121" s="2"/>
      <c r="QH121" s="2"/>
      <c r="QI121" s="2"/>
      <c r="QJ121" s="2"/>
      <c r="QK121" s="2"/>
      <c r="QL121" s="2"/>
      <c r="QM121" s="2"/>
      <c r="QN121" s="2"/>
      <c r="QO121" s="2"/>
      <c r="QP121" s="2"/>
      <c r="QQ121" s="2"/>
      <c r="QR121" s="2"/>
      <c r="QS121" s="2"/>
      <c r="QT121" s="2"/>
      <c r="QU121" s="2"/>
      <c r="QV121" s="2"/>
      <c r="QW121" s="2"/>
      <c r="QX121" s="2"/>
      <c r="QY121" s="2"/>
      <c r="QZ121" s="2"/>
      <c r="RA121" s="2"/>
      <c r="RB121" s="2"/>
      <c r="RC121" s="2"/>
      <c r="RD121" s="2"/>
      <c r="RE121" s="2"/>
      <c r="RF121" s="2"/>
      <c r="RG121" s="2"/>
      <c r="RH121" s="2"/>
      <c r="RI121" s="2"/>
      <c r="RJ121" s="2"/>
      <c r="RK121" s="2"/>
      <c r="RL121" s="2"/>
      <c r="RM121" s="2"/>
      <c r="RN121" s="2"/>
      <c r="RO121" s="2"/>
      <c r="RP121" s="2"/>
      <c r="RQ121" s="2"/>
      <c r="RR121" s="2"/>
      <c r="RS121" s="2"/>
      <c r="RT121" s="2"/>
      <c r="RU121" s="2"/>
      <c r="RV121" s="2"/>
      <c r="RW121" s="2"/>
      <c r="RX121" s="2"/>
      <c r="RY121" s="2"/>
      <c r="RZ121" s="2"/>
      <c r="SA121" s="2"/>
      <c r="SB121" s="2"/>
      <c r="SC121" s="2"/>
      <c r="SD121" s="2"/>
      <c r="SE121" s="2"/>
      <c r="SF121" s="2"/>
      <c r="SG121" s="2"/>
      <c r="SH121" s="2"/>
      <c r="SI121" s="2"/>
      <c r="SJ121" s="2"/>
      <c r="SK121" s="2"/>
      <c r="SL121" s="2"/>
      <c r="SM121" s="2"/>
      <c r="SN121" s="2"/>
      <c r="SO121" s="2"/>
      <c r="SP121" s="2"/>
      <c r="SQ121" s="2"/>
      <c r="SR121" s="2"/>
      <c r="SS121" s="2"/>
      <c r="ST121" s="2"/>
      <c r="SU121" s="2"/>
      <c r="SV121" s="2"/>
      <c r="SW121" s="2"/>
      <c r="SX121" s="2"/>
      <c r="SY121" s="2"/>
      <c r="SZ121" s="2"/>
      <c r="TA121" s="2"/>
      <c r="TB121" s="2"/>
      <c r="TC121" s="2"/>
      <c r="TD121" s="2"/>
      <c r="TE121" s="2"/>
      <c r="TF121" s="2"/>
      <c r="TG121" s="2"/>
      <c r="TH121" s="2"/>
      <c r="TI121" s="2"/>
      <c r="TJ121" s="2"/>
      <c r="TK121" s="2"/>
      <c r="TL121" s="2"/>
      <c r="TM121" s="2"/>
      <c r="TN121" s="2"/>
      <c r="TO121" s="2"/>
      <c r="TP121" s="2"/>
      <c r="TQ121" s="2"/>
      <c r="TR121" s="2"/>
      <c r="TS121" s="2"/>
      <c r="TT121" s="2"/>
      <c r="TU121" s="2"/>
      <c r="TV121" s="2"/>
      <c r="TW121" s="2"/>
      <c r="TX121" s="2"/>
      <c r="TY121" s="2"/>
      <c r="TZ121" s="2"/>
      <c r="UA121" s="2"/>
      <c r="UB121" s="2"/>
      <c r="UC121" s="2"/>
      <c r="UD121" s="2"/>
      <c r="UE121" s="2"/>
      <c r="UF121" s="2"/>
      <c r="UG121" s="2"/>
      <c r="UH121" s="2"/>
      <c r="UI121" s="2"/>
      <c r="UJ121" s="2"/>
      <c r="UK121" s="2"/>
      <c r="UL121" s="2"/>
      <c r="UM121" s="2"/>
      <c r="UN121" s="2"/>
      <c r="UO121" s="2"/>
      <c r="UP121" s="2"/>
      <c r="UQ121" s="2"/>
      <c r="UR121" s="2"/>
      <c r="US121" s="2"/>
      <c r="UT121" s="2"/>
      <c r="UU121" s="2"/>
      <c r="UV121" s="2"/>
      <c r="UW121" s="2"/>
      <c r="UX121" s="2"/>
      <c r="UY121" s="2"/>
      <c r="UZ121" s="2"/>
      <c r="VA121" s="2"/>
      <c r="VB121" s="2"/>
      <c r="VC121" s="2"/>
      <c r="VD121" s="2"/>
      <c r="VE121" s="2"/>
      <c r="VF121" s="2"/>
      <c r="VG121" s="2"/>
      <c r="VH121" s="2"/>
      <c r="VI121" s="2"/>
      <c r="VJ121" s="2"/>
      <c r="VK121" s="2"/>
      <c r="VL121" s="2"/>
      <c r="VM121" s="2"/>
      <c r="VN121" s="2"/>
      <c r="VO121" s="2"/>
      <c r="VP121" s="2"/>
      <c r="VQ121" s="2"/>
      <c r="VR121" s="2"/>
      <c r="VS121" s="2"/>
      <c r="VT121" s="2"/>
      <c r="VU121" s="2"/>
      <c r="VV121" s="2"/>
      <c r="VW121" s="2"/>
      <c r="VX121" s="2"/>
      <c r="VY121" s="2"/>
      <c r="VZ121" s="2"/>
      <c r="WA121" s="2"/>
      <c r="WB121" s="2"/>
      <c r="WC121" s="2"/>
      <c r="WD121" s="2"/>
      <c r="WE121" s="2"/>
      <c r="WF121" s="2"/>
      <c r="WG121" s="2"/>
      <c r="WH121" s="2"/>
      <c r="WI121" s="2"/>
      <c r="WJ121" s="2"/>
      <c r="WK121" s="2"/>
      <c r="WL121" s="2"/>
      <c r="WM121" s="2"/>
      <c r="WN121" s="2"/>
      <c r="WO121" s="2"/>
      <c r="WP121" s="2"/>
      <c r="WQ121" s="2"/>
      <c r="WR121" s="2"/>
      <c r="WS121" s="2"/>
      <c r="WT121" s="2"/>
      <c r="WU121" s="2"/>
      <c r="WV121" s="2"/>
      <c r="WW121" s="2"/>
      <c r="WX121" s="2"/>
      <c r="WY121" s="2"/>
      <c r="WZ121" s="2"/>
      <c r="XA121" s="2"/>
      <c r="XB121" s="2"/>
      <c r="XC121" s="2"/>
      <c r="XD121" s="2"/>
      <c r="XE121" s="2"/>
      <c r="XF121" s="2"/>
      <c r="XG121" s="2"/>
      <c r="XH121" s="2"/>
      <c r="XI121" s="2"/>
      <c r="XJ121" s="2"/>
      <c r="XK121" s="2"/>
      <c r="XL121" s="2"/>
      <c r="XM121" s="2"/>
      <c r="XN121" s="2"/>
      <c r="XO121" s="2"/>
      <c r="XP121" s="2"/>
      <c r="XQ121" s="2"/>
      <c r="XR121" s="2"/>
      <c r="XS121" s="2"/>
      <c r="XT121" s="2"/>
      <c r="XU121" s="2"/>
      <c r="XV121" s="2"/>
      <c r="XW121" s="2"/>
      <c r="XX121" s="2"/>
      <c r="XY121" s="2"/>
      <c r="XZ121" s="2"/>
      <c r="YA121" s="2"/>
      <c r="YB121" s="2"/>
      <c r="YC121" s="2"/>
      <c r="YD121" s="2"/>
      <c r="YE121" s="2"/>
      <c r="YF121" s="2"/>
      <c r="YG121" s="2"/>
      <c r="YH121" s="2"/>
      <c r="YI121" s="2"/>
      <c r="YJ121" s="2"/>
      <c r="YK121" s="2"/>
      <c r="YL121" s="2"/>
      <c r="YM121" s="2"/>
      <c r="YN121" s="2"/>
      <c r="YO121" s="2"/>
      <c r="YP121" s="2"/>
      <c r="YQ121" s="2"/>
      <c r="YR121" s="2"/>
      <c r="YS121" s="2"/>
      <c r="YT121" s="2"/>
      <c r="YU121" s="2"/>
      <c r="YV121" s="2"/>
      <c r="YW121" s="2"/>
      <c r="YX121" s="2"/>
      <c r="YY121" s="2"/>
      <c r="YZ121" s="2"/>
      <c r="ZA121" s="2"/>
      <c r="ZB121" s="2"/>
      <c r="ZC121" s="2"/>
      <c r="ZD121" s="2"/>
      <c r="ZE121" s="2"/>
      <c r="ZF121" s="2"/>
      <c r="ZG121" s="2"/>
      <c r="ZH121" s="2"/>
      <c r="ZI121" s="2"/>
      <c r="ZJ121" s="2"/>
      <c r="ZK121" s="2"/>
      <c r="ZL121" s="2"/>
      <c r="ZM121" s="2"/>
      <c r="ZN121" s="2"/>
      <c r="ZO121" s="2"/>
      <c r="ZP121" s="2"/>
      <c r="ZQ121" s="2"/>
      <c r="ZR121" s="2"/>
      <c r="ZS121" s="2"/>
      <c r="ZT121" s="2"/>
      <c r="ZU121" s="2"/>
      <c r="ZV121" s="2"/>
      <c r="ZW121" s="2"/>
      <c r="ZX121" s="2"/>
      <c r="ZY121" s="2"/>
      <c r="ZZ121" s="2"/>
      <c r="AAA121" s="2"/>
      <c r="AAB121" s="2"/>
      <c r="AAC121" s="2"/>
      <c r="AAD121" s="2"/>
      <c r="AAE121" s="2"/>
      <c r="AAF121" s="2"/>
      <c r="AAG121" s="2"/>
      <c r="AAH121" s="2"/>
      <c r="AAI121" s="2"/>
      <c r="AAJ121" s="2"/>
      <c r="AAK121" s="2"/>
      <c r="AAL121" s="2"/>
      <c r="AAM121" s="2"/>
      <c r="AAN121" s="2"/>
      <c r="AAO121" s="2"/>
      <c r="AAP121" s="2"/>
      <c r="AAQ121" s="2"/>
      <c r="AAR121" s="2"/>
      <c r="AAS121" s="2"/>
      <c r="AAT121" s="2"/>
      <c r="AAU121" s="2"/>
      <c r="AAV121" s="2"/>
      <c r="AAW121" s="2"/>
      <c r="AAX121" s="2"/>
      <c r="AAY121" s="2"/>
      <c r="AAZ121" s="2"/>
      <c r="ABA121" s="2"/>
      <c r="ABB121" s="2"/>
      <c r="ABC121" s="2"/>
      <c r="ABD121" s="2"/>
      <c r="ABE121" s="2"/>
      <c r="ABF121" s="2"/>
      <c r="ABG121" s="2"/>
      <c r="ABH121" s="2"/>
      <c r="ABI121" s="2"/>
      <c r="ABJ121" s="2"/>
      <c r="ABK121" s="2"/>
      <c r="ABL121" s="2"/>
      <c r="ABM121" s="2"/>
      <c r="ABN121" s="2"/>
      <c r="ABO121" s="2"/>
      <c r="ABP121" s="2"/>
      <c r="ABQ121" s="2"/>
      <c r="ABR121" s="2"/>
      <c r="ABS121" s="2"/>
      <c r="ABT121" s="2"/>
      <c r="ABU121" s="2"/>
      <c r="ABV121" s="2"/>
      <c r="ABW121" s="2"/>
      <c r="ABX121" s="2"/>
      <c r="ABY121" s="2"/>
      <c r="ABZ121" s="2"/>
      <c r="ACA121" s="2"/>
      <c r="ACB121" s="2"/>
      <c r="ACC121" s="2"/>
      <c r="ACD121" s="2"/>
      <c r="ACE121" s="2"/>
      <c r="ACF121" s="2"/>
      <c r="ACG121" s="2"/>
      <c r="ACH121" s="2"/>
      <c r="ACI121" s="2"/>
      <c r="ACJ121" s="2"/>
      <c r="ACK121" s="2"/>
      <c r="ACL121" s="2"/>
      <c r="ACM121" s="2"/>
      <c r="ACN121" s="2"/>
      <c r="ACO121" s="2"/>
      <c r="ACP121" s="2"/>
      <c r="ACQ121" s="2"/>
      <c r="ACR121" s="2"/>
      <c r="ACS121" s="2"/>
      <c r="ACT121" s="2"/>
      <c r="ACU121" s="2"/>
      <c r="ACV121" s="2"/>
      <c r="ACW121" s="2"/>
      <c r="ACX121" s="2"/>
      <c r="ACY121" s="2"/>
      <c r="ACZ121" s="2"/>
      <c r="ADA121" s="2"/>
      <c r="ADB121" s="2"/>
      <c r="ADC121" s="2"/>
      <c r="ADD121" s="2"/>
      <c r="ADE121" s="2"/>
      <c r="ADF121" s="2"/>
      <c r="ADG121" s="2"/>
      <c r="ADH121" s="2"/>
      <c r="ADI121" s="2"/>
      <c r="ADJ121" s="2"/>
      <c r="ADK121" s="2"/>
      <c r="ADL121" s="2"/>
      <c r="ADM121" s="2"/>
      <c r="ADN121" s="2"/>
      <c r="ADO121" s="2"/>
      <c r="ADP121" s="2"/>
      <c r="ADQ121" s="2"/>
      <c r="ADR121" s="2"/>
      <c r="ADS121" s="2"/>
      <c r="ADT121" s="2"/>
      <c r="ADU121" s="2"/>
      <c r="ADV121" s="2"/>
      <c r="ADW121" s="2"/>
      <c r="ADX121" s="2"/>
      <c r="ADY121" s="2"/>
      <c r="ADZ121" s="2"/>
      <c r="AEA121" s="2"/>
      <c r="AEB121" s="2"/>
      <c r="AEC121" s="2"/>
      <c r="AED121" s="2"/>
      <c r="AEE121" s="2"/>
      <c r="AEF121" s="2"/>
      <c r="AEG121" s="2"/>
      <c r="AEH121" s="2"/>
      <c r="AEI121" s="2"/>
      <c r="AEJ121" s="2"/>
      <c r="AEK121" s="2"/>
      <c r="AEL121" s="2"/>
      <c r="AEM121" s="2"/>
      <c r="AEN121" s="2"/>
      <c r="AEO121" s="2"/>
      <c r="AEP121" s="2"/>
      <c r="AEQ121" s="2"/>
      <c r="AER121" s="2"/>
      <c r="AES121" s="2"/>
      <c r="AET121" s="2"/>
      <c r="AEU121" s="2"/>
      <c r="AEV121" s="2"/>
      <c r="AEW121" s="2"/>
      <c r="AEX121" s="2"/>
      <c r="AEY121" s="2"/>
      <c r="AEZ121" s="2"/>
      <c r="AFA121" s="2"/>
      <c r="AFB121" s="2"/>
      <c r="AFC121" s="2"/>
      <c r="AFD121" s="2"/>
      <c r="AFE121" s="2"/>
      <c r="AFF121" s="2"/>
      <c r="AFG121" s="2"/>
      <c r="AFH121" s="2"/>
      <c r="AFI121" s="2"/>
      <c r="AFJ121" s="2"/>
      <c r="AFK121" s="2"/>
      <c r="AFL121" s="2"/>
      <c r="AFM121" s="2"/>
      <c r="AFN121" s="2"/>
      <c r="AFO121" s="2"/>
      <c r="AFP121" s="2"/>
      <c r="AFQ121" s="2"/>
      <c r="AFR121" s="2"/>
      <c r="AFS121" s="2"/>
      <c r="AFT121" s="2"/>
      <c r="AFU121" s="2"/>
      <c r="AFV121" s="2"/>
      <c r="AFW121" s="2"/>
      <c r="AFX121" s="2"/>
      <c r="AFY121" s="2"/>
      <c r="AFZ121" s="2"/>
      <c r="AGA121" s="2"/>
      <c r="AGB121" s="2"/>
      <c r="AGC121" s="2"/>
      <c r="AGD121" s="2"/>
      <c r="AGE121" s="2"/>
      <c r="AGF121" s="2"/>
      <c r="AGG121" s="2"/>
      <c r="AGH121" s="2"/>
      <c r="AGI121" s="2"/>
      <c r="AGJ121" s="2"/>
      <c r="AGK121" s="2"/>
      <c r="AGL121" s="2"/>
      <c r="AGM121" s="2"/>
      <c r="AGN121" s="2"/>
      <c r="AGO121" s="2"/>
      <c r="AGP121" s="2"/>
      <c r="AGQ121" s="2"/>
      <c r="AGR121" s="2"/>
      <c r="AGS121" s="2"/>
      <c r="AGT121" s="2"/>
      <c r="AGU121" s="2"/>
      <c r="AGV121" s="2"/>
      <c r="AGW121" s="2"/>
      <c r="AGX121" s="2"/>
      <c r="AGY121" s="2"/>
      <c r="AGZ121" s="2"/>
      <c r="AHA121" s="2"/>
      <c r="AHB121" s="2"/>
      <c r="AHC121" s="2"/>
      <c r="AHD121" s="2"/>
      <c r="AHE121" s="2"/>
      <c r="AHF121" s="2"/>
      <c r="AHG121" s="2"/>
      <c r="AHH121" s="2"/>
      <c r="AHI121" s="2"/>
      <c r="AHJ121" s="2"/>
      <c r="AHK121" s="2"/>
      <c r="AHL121" s="2"/>
      <c r="AHM121" s="2"/>
      <c r="AHN121" s="2"/>
      <c r="AHO121" s="2"/>
      <c r="AHP121" s="2"/>
      <c r="AHQ121" s="2"/>
      <c r="AHR121" s="2"/>
      <c r="AHS121" s="2"/>
      <c r="AHT121" s="2"/>
      <c r="AHU121" s="2"/>
      <c r="AHV121" s="2"/>
      <c r="AHW121" s="2"/>
      <c r="AHX121" s="2"/>
      <c r="AHY121" s="2"/>
      <c r="AHZ121" s="2"/>
    </row>
    <row r="122" spans="1:1036" s="4" customFormat="1" hidden="1">
      <c r="A122" s="75"/>
      <c r="B122" s="8" t="s">
        <v>123</v>
      </c>
      <c r="C122" s="92" t="s">
        <v>121</v>
      </c>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c r="HK122" s="2"/>
      <c r="HL122" s="2"/>
      <c r="HM122" s="2"/>
      <c r="HN122" s="2"/>
      <c r="HO122" s="2"/>
      <c r="HP122" s="2"/>
      <c r="HQ122" s="2"/>
      <c r="HR122" s="2"/>
      <c r="HS122" s="2"/>
      <c r="HT122" s="2"/>
      <c r="HU122" s="2"/>
      <c r="HV122" s="2"/>
      <c r="HW122" s="2"/>
      <c r="HX122" s="2"/>
      <c r="HY122" s="2"/>
      <c r="HZ122" s="2"/>
      <c r="IA122" s="2"/>
      <c r="IB122" s="2"/>
      <c r="IC122" s="2"/>
      <c r="ID122" s="2"/>
      <c r="IE122" s="2"/>
      <c r="IF122" s="2"/>
      <c r="IG122" s="2"/>
      <c r="IH122" s="2"/>
      <c r="II122" s="2"/>
      <c r="IJ122" s="2"/>
      <c r="IK122" s="2"/>
      <c r="IL122" s="2"/>
      <c r="IM122" s="2"/>
      <c r="IN122" s="2"/>
      <c r="IO122" s="2"/>
      <c r="IP122" s="2"/>
      <c r="IQ122" s="2"/>
      <c r="IR122" s="2"/>
      <c r="IS122" s="2"/>
      <c r="IT122" s="2"/>
      <c r="IU122" s="2"/>
      <c r="IV122" s="2"/>
      <c r="IW122" s="2"/>
      <c r="IX122" s="2"/>
      <c r="IY122" s="2"/>
      <c r="IZ122" s="2"/>
      <c r="JA122" s="2"/>
      <c r="JB122" s="2"/>
      <c r="JC122" s="2"/>
      <c r="JD122" s="2"/>
      <c r="JE122" s="2"/>
      <c r="JF122" s="2"/>
      <c r="JG122" s="2"/>
      <c r="JH122" s="2"/>
      <c r="JI122" s="2"/>
      <c r="JJ122" s="2"/>
      <c r="JK122" s="2"/>
      <c r="JL122" s="2"/>
      <c r="JM122" s="2"/>
      <c r="JN122" s="2"/>
      <c r="JO122" s="2"/>
      <c r="JP122" s="2"/>
      <c r="JQ122" s="2"/>
      <c r="JR122" s="2"/>
      <c r="JS122" s="2"/>
      <c r="JT122" s="2"/>
      <c r="JU122" s="2"/>
      <c r="JV122" s="2"/>
      <c r="JW122" s="2"/>
      <c r="JX122" s="2"/>
      <c r="JY122" s="2"/>
      <c r="JZ122" s="2"/>
      <c r="KA122" s="2"/>
      <c r="KB122" s="2"/>
      <c r="KC122" s="2"/>
      <c r="KD122" s="2"/>
      <c r="KE122" s="2"/>
      <c r="KF122" s="2"/>
      <c r="KG122" s="2"/>
      <c r="KH122" s="2"/>
      <c r="KI122" s="2"/>
      <c r="KJ122" s="2"/>
      <c r="KK122" s="2"/>
      <c r="KL122" s="2"/>
      <c r="KM122" s="2"/>
      <c r="KN122" s="2"/>
      <c r="KO122" s="2"/>
      <c r="KP122" s="2"/>
      <c r="KQ122" s="2"/>
      <c r="KR122" s="2"/>
      <c r="KS122" s="2"/>
      <c r="KT122" s="2"/>
      <c r="KU122" s="2"/>
      <c r="KV122" s="2"/>
      <c r="KW122" s="2"/>
      <c r="KX122" s="2"/>
      <c r="KY122" s="2"/>
      <c r="KZ122" s="2"/>
      <c r="LA122" s="2"/>
      <c r="LB122" s="2"/>
      <c r="LC122" s="2"/>
      <c r="LD122" s="2"/>
      <c r="LE122" s="2"/>
      <c r="LF122" s="2"/>
      <c r="LG122" s="2"/>
      <c r="LH122" s="2"/>
      <c r="LI122" s="2"/>
      <c r="LJ122" s="2"/>
      <c r="LK122" s="2"/>
      <c r="LL122" s="2"/>
      <c r="LM122" s="2"/>
      <c r="LN122" s="2"/>
      <c r="LO122" s="2"/>
      <c r="LP122" s="2"/>
      <c r="LQ122" s="2"/>
      <c r="LR122" s="2"/>
      <c r="LS122" s="2"/>
      <c r="LT122" s="2"/>
      <c r="LU122" s="2"/>
      <c r="LV122" s="2"/>
      <c r="LW122" s="2"/>
      <c r="LX122" s="2"/>
      <c r="LY122" s="2"/>
      <c r="LZ122" s="2"/>
      <c r="MA122" s="2"/>
      <c r="MB122" s="2"/>
      <c r="MC122" s="2"/>
      <c r="MD122" s="2"/>
      <c r="ME122" s="2"/>
      <c r="MF122" s="2"/>
      <c r="MG122" s="2"/>
      <c r="MH122" s="2"/>
      <c r="MI122" s="2"/>
      <c r="MJ122" s="2"/>
      <c r="MK122" s="2"/>
      <c r="ML122" s="2"/>
      <c r="MM122" s="2"/>
      <c r="MN122" s="2"/>
      <c r="MO122" s="2"/>
      <c r="MP122" s="2"/>
      <c r="MQ122" s="2"/>
      <c r="MR122" s="2"/>
      <c r="MS122" s="2"/>
      <c r="MT122" s="2"/>
      <c r="MU122" s="2"/>
      <c r="MV122" s="2"/>
      <c r="MW122" s="2"/>
      <c r="MX122" s="2"/>
      <c r="MY122" s="2"/>
      <c r="MZ122" s="2"/>
      <c r="NA122" s="2"/>
      <c r="NB122" s="2"/>
      <c r="NC122" s="2"/>
      <c r="ND122" s="2"/>
      <c r="NE122" s="2"/>
      <c r="NF122" s="2"/>
      <c r="NG122" s="2"/>
      <c r="NH122" s="2"/>
      <c r="NI122" s="2"/>
      <c r="NJ122" s="2"/>
      <c r="NK122" s="2"/>
      <c r="NL122" s="2"/>
      <c r="NM122" s="2"/>
      <c r="NN122" s="2"/>
      <c r="NO122" s="2"/>
      <c r="NP122" s="2"/>
      <c r="NQ122" s="2"/>
      <c r="NR122" s="2"/>
      <c r="NS122" s="2"/>
      <c r="NT122" s="2"/>
      <c r="NU122" s="2"/>
      <c r="NV122" s="2"/>
      <c r="NW122" s="2"/>
      <c r="NX122" s="2"/>
      <c r="NY122" s="2"/>
      <c r="NZ122" s="2"/>
      <c r="OA122" s="2"/>
      <c r="OB122" s="2"/>
      <c r="OC122" s="2"/>
      <c r="OD122" s="2"/>
      <c r="OE122" s="2"/>
      <c r="OF122" s="2"/>
      <c r="OG122" s="2"/>
      <c r="OH122" s="2"/>
      <c r="OI122" s="2"/>
      <c r="OJ122" s="2"/>
      <c r="OK122" s="2"/>
      <c r="OL122" s="2"/>
      <c r="OM122" s="2"/>
      <c r="ON122" s="2"/>
      <c r="OO122" s="2"/>
      <c r="OP122" s="2"/>
      <c r="OQ122" s="2"/>
      <c r="OR122" s="2"/>
      <c r="OS122" s="2"/>
      <c r="OT122" s="2"/>
      <c r="OU122" s="2"/>
      <c r="OV122" s="2"/>
      <c r="OW122" s="2"/>
      <c r="OX122" s="2"/>
      <c r="OY122" s="2"/>
      <c r="OZ122" s="2"/>
      <c r="PA122" s="2"/>
      <c r="PB122" s="2"/>
      <c r="PC122" s="2"/>
      <c r="PD122" s="2"/>
      <c r="PE122" s="2"/>
      <c r="PF122" s="2"/>
      <c r="PG122" s="2"/>
      <c r="PH122" s="2"/>
      <c r="PI122" s="2"/>
      <c r="PJ122" s="2"/>
      <c r="PK122" s="2"/>
      <c r="PL122" s="2"/>
      <c r="PM122" s="2"/>
      <c r="PN122" s="2"/>
      <c r="PO122" s="2"/>
      <c r="PP122" s="2"/>
      <c r="PQ122" s="2"/>
      <c r="PR122" s="2"/>
      <c r="PS122" s="2"/>
      <c r="PT122" s="2"/>
      <c r="PU122" s="2"/>
      <c r="PV122" s="2"/>
      <c r="PW122" s="2"/>
      <c r="PX122" s="2"/>
      <c r="PY122" s="2"/>
      <c r="PZ122" s="2"/>
      <c r="QA122" s="2"/>
      <c r="QB122" s="2"/>
      <c r="QC122" s="2"/>
      <c r="QD122" s="2"/>
      <c r="QE122" s="2"/>
      <c r="QF122" s="2"/>
      <c r="QG122" s="2"/>
      <c r="QH122" s="2"/>
      <c r="QI122" s="2"/>
      <c r="QJ122" s="2"/>
      <c r="QK122" s="2"/>
      <c r="QL122" s="2"/>
      <c r="QM122" s="2"/>
      <c r="QN122" s="2"/>
      <c r="QO122" s="2"/>
      <c r="QP122" s="2"/>
      <c r="QQ122" s="2"/>
      <c r="QR122" s="2"/>
      <c r="QS122" s="2"/>
      <c r="QT122" s="2"/>
      <c r="QU122" s="2"/>
      <c r="QV122" s="2"/>
      <c r="QW122" s="2"/>
      <c r="QX122" s="2"/>
      <c r="QY122" s="2"/>
      <c r="QZ122" s="2"/>
      <c r="RA122" s="2"/>
      <c r="RB122" s="2"/>
      <c r="RC122" s="2"/>
      <c r="RD122" s="2"/>
      <c r="RE122" s="2"/>
      <c r="RF122" s="2"/>
      <c r="RG122" s="2"/>
      <c r="RH122" s="2"/>
      <c r="RI122" s="2"/>
      <c r="RJ122" s="2"/>
      <c r="RK122" s="2"/>
      <c r="RL122" s="2"/>
      <c r="RM122" s="2"/>
      <c r="RN122" s="2"/>
      <c r="RO122" s="2"/>
      <c r="RP122" s="2"/>
      <c r="RQ122" s="2"/>
      <c r="RR122" s="2"/>
      <c r="RS122" s="2"/>
      <c r="RT122" s="2"/>
      <c r="RU122" s="2"/>
      <c r="RV122" s="2"/>
      <c r="RW122" s="2"/>
      <c r="RX122" s="2"/>
      <c r="RY122" s="2"/>
      <c r="RZ122" s="2"/>
      <c r="SA122" s="2"/>
      <c r="SB122" s="2"/>
      <c r="SC122" s="2"/>
      <c r="SD122" s="2"/>
      <c r="SE122" s="2"/>
      <c r="SF122" s="2"/>
      <c r="SG122" s="2"/>
      <c r="SH122" s="2"/>
      <c r="SI122" s="2"/>
      <c r="SJ122" s="2"/>
      <c r="SK122" s="2"/>
      <c r="SL122" s="2"/>
      <c r="SM122" s="2"/>
      <c r="SN122" s="2"/>
      <c r="SO122" s="2"/>
      <c r="SP122" s="2"/>
      <c r="SQ122" s="2"/>
      <c r="SR122" s="2"/>
      <c r="SS122" s="2"/>
      <c r="ST122" s="2"/>
      <c r="SU122" s="2"/>
      <c r="SV122" s="2"/>
      <c r="SW122" s="2"/>
      <c r="SX122" s="2"/>
      <c r="SY122" s="2"/>
      <c r="SZ122" s="2"/>
      <c r="TA122" s="2"/>
      <c r="TB122" s="2"/>
      <c r="TC122" s="2"/>
      <c r="TD122" s="2"/>
      <c r="TE122" s="2"/>
      <c r="TF122" s="2"/>
      <c r="TG122" s="2"/>
      <c r="TH122" s="2"/>
      <c r="TI122" s="2"/>
      <c r="TJ122" s="2"/>
      <c r="TK122" s="2"/>
      <c r="TL122" s="2"/>
      <c r="TM122" s="2"/>
      <c r="TN122" s="2"/>
      <c r="TO122" s="2"/>
      <c r="TP122" s="2"/>
      <c r="TQ122" s="2"/>
      <c r="TR122" s="2"/>
      <c r="TS122" s="2"/>
      <c r="TT122" s="2"/>
      <c r="TU122" s="2"/>
      <c r="TV122" s="2"/>
      <c r="TW122" s="2"/>
      <c r="TX122" s="2"/>
      <c r="TY122" s="2"/>
      <c r="TZ122" s="2"/>
      <c r="UA122" s="2"/>
      <c r="UB122" s="2"/>
      <c r="UC122" s="2"/>
      <c r="UD122" s="2"/>
      <c r="UE122" s="2"/>
      <c r="UF122" s="2"/>
      <c r="UG122" s="2"/>
      <c r="UH122" s="2"/>
      <c r="UI122" s="2"/>
      <c r="UJ122" s="2"/>
      <c r="UK122" s="2"/>
      <c r="UL122" s="2"/>
      <c r="UM122" s="2"/>
      <c r="UN122" s="2"/>
      <c r="UO122" s="2"/>
      <c r="UP122" s="2"/>
      <c r="UQ122" s="2"/>
      <c r="UR122" s="2"/>
      <c r="US122" s="2"/>
      <c r="UT122" s="2"/>
      <c r="UU122" s="2"/>
      <c r="UV122" s="2"/>
      <c r="UW122" s="2"/>
      <c r="UX122" s="2"/>
      <c r="UY122" s="2"/>
      <c r="UZ122" s="2"/>
      <c r="VA122" s="2"/>
      <c r="VB122" s="2"/>
      <c r="VC122" s="2"/>
      <c r="VD122" s="2"/>
      <c r="VE122" s="2"/>
      <c r="VF122" s="2"/>
      <c r="VG122" s="2"/>
      <c r="VH122" s="2"/>
      <c r="VI122" s="2"/>
      <c r="VJ122" s="2"/>
      <c r="VK122" s="2"/>
      <c r="VL122" s="2"/>
      <c r="VM122" s="2"/>
      <c r="VN122" s="2"/>
      <c r="VO122" s="2"/>
      <c r="VP122" s="2"/>
      <c r="VQ122" s="2"/>
      <c r="VR122" s="2"/>
      <c r="VS122" s="2"/>
      <c r="VT122" s="2"/>
      <c r="VU122" s="2"/>
      <c r="VV122" s="2"/>
      <c r="VW122" s="2"/>
      <c r="VX122" s="2"/>
      <c r="VY122" s="2"/>
      <c r="VZ122" s="2"/>
      <c r="WA122" s="2"/>
      <c r="WB122" s="2"/>
      <c r="WC122" s="2"/>
      <c r="WD122" s="2"/>
      <c r="WE122" s="2"/>
      <c r="WF122" s="2"/>
      <c r="WG122" s="2"/>
      <c r="WH122" s="2"/>
      <c r="WI122" s="2"/>
      <c r="WJ122" s="2"/>
      <c r="WK122" s="2"/>
      <c r="WL122" s="2"/>
      <c r="WM122" s="2"/>
      <c r="WN122" s="2"/>
      <c r="WO122" s="2"/>
      <c r="WP122" s="2"/>
      <c r="WQ122" s="2"/>
      <c r="WR122" s="2"/>
      <c r="WS122" s="2"/>
      <c r="WT122" s="2"/>
      <c r="WU122" s="2"/>
      <c r="WV122" s="2"/>
      <c r="WW122" s="2"/>
      <c r="WX122" s="2"/>
      <c r="WY122" s="2"/>
      <c r="WZ122" s="2"/>
      <c r="XA122" s="2"/>
      <c r="XB122" s="2"/>
      <c r="XC122" s="2"/>
      <c r="XD122" s="2"/>
      <c r="XE122" s="2"/>
      <c r="XF122" s="2"/>
      <c r="XG122" s="2"/>
      <c r="XH122" s="2"/>
      <c r="XI122" s="2"/>
      <c r="XJ122" s="2"/>
      <c r="XK122" s="2"/>
      <c r="XL122" s="2"/>
      <c r="XM122" s="2"/>
      <c r="XN122" s="2"/>
      <c r="XO122" s="2"/>
      <c r="XP122" s="2"/>
      <c r="XQ122" s="2"/>
      <c r="XR122" s="2"/>
      <c r="XS122" s="2"/>
      <c r="XT122" s="2"/>
      <c r="XU122" s="2"/>
      <c r="XV122" s="2"/>
      <c r="XW122" s="2"/>
      <c r="XX122" s="2"/>
      <c r="XY122" s="2"/>
      <c r="XZ122" s="2"/>
      <c r="YA122" s="2"/>
      <c r="YB122" s="2"/>
      <c r="YC122" s="2"/>
      <c r="YD122" s="2"/>
      <c r="YE122" s="2"/>
      <c r="YF122" s="2"/>
      <c r="YG122" s="2"/>
      <c r="YH122" s="2"/>
      <c r="YI122" s="2"/>
      <c r="YJ122" s="2"/>
      <c r="YK122" s="2"/>
      <c r="YL122" s="2"/>
      <c r="YM122" s="2"/>
      <c r="YN122" s="2"/>
      <c r="YO122" s="2"/>
      <c r="YP122" s="2"/>
      <c r="YQ122" s="2"/>
      <c r="YR122" s="2"/>
      <c r="YS122" s="2"/>
      <c r="YT122" s="2"/>
      <c r="YU122" s="2"/>
      <c r="YV122" s="2"/>
      <c r="YW122" s="2"/>
      <c r="YX122" s="2"/>
      <c r="YY122" s="2"/>
      <c r="YZ122" s="2"/>
      <c r="ZA122" s="2"/>
      <c r="ZB122" s="2"/>
      <c r="ZC122" s="2"/>
      <c r="ZD122" s="2"/>
      <c r="ZE122" s="2"/>
      <c r="ZF122" s="2"/>
      <c r="ZG122" s="2"/>
      <c r="ZH122" s="2"/>
      <c r="ZI122" s="2"/>
      <c r="ZJ122" s="2"/>
      <c r="ZK122" s="2"/>
      <c r="ZL122" s="2"/>
      <c r="ZM122" s="2"/>
      <c r="ZN122" s="2"/>
      <c r="ZO122" s="2"/>
      <c r="ZP122" s="2"/>
      <c r="ZQ122" s="2"/>
      <c r="ZR122" s="2"/>
      <c r="ZS122" s="2"/>
      <c r="ZT122" s="2"/>
      <c r="ZU122" s="2"/>
      <c r="ZV122" s="2"/>
      <c r="ZW122" s="2"/>
      <c r="ZX122" s="2"/>
      <c r="ZY122" s="2"/>
      <c r="ZZ122" s="2"/>
      <c r="AAA122" s="2"/>
      <c r="AAB122" s="2"/>
      <c r="AAC122" s="2"/>
      <c r="AAD122" s="2"/>
      <c r="AAE122" s="2"/>
      <c r="AAF122" s="2"/>
      <c r="AAG122" s="2"/>
      <c r="AAH122" s="2"/>
      <c r="AAI122" s="2"/>
      <c r="AAJ122" s="2"/>
      <c r="AAK122" s="2"/>
      <c r="AAL122" s="2"/>
      <c r="AAM122" s="2"/>
      <c r="AAN122" s="2"/>
      <c r="AAO122" s="2"/>
      <c r="AAP122" s="2"/>
      <c r="AAQ122" s="2"/>
      <c r="AAR122" s="2"/>
      <c r="AAS122" s="2"/>
      <c r="AAT122" s="2"/>
      <c r="AAU122" s="2"/>
      <c r="AAV122" s="2"/>
      <c r="AAW122" s="2"/>
      <c r="AAX122" s="2"/>
      <c r="AAY122" s="2"/>
      <c r="AAZ122" s="2"/>
      <c r="ABA122" s="2"/>
      <c r="ABB122" s="2"/>
      <c r="ABC122" s="2"/>
      <c r="ABD122" s="2"/>
      <c r="ABE122" s="2"/>
      <c r="ABF122" s="2"/>
      <c r="ABG122" s="2"/>
      <c r="ABH122" s="2"/>
      <c r="ABI122" s="2"/>
      <c r="ABJ122" s="2"/>
      <c r="ABK122" s="2"/>
      <c r="ABL122" s="2"/>
      <c r="ABM122" s="2"/>
      <c r="ABN122" s="2"/>
      <c r="ABO122" s="2"/>
      <c r="ABP122" s="2"/>
      <c r="ABQ122" s="2"/>
      <c r="ABR122" s="2"/>
      <c r="ABS122" s="2"/>
      <c r="ABT122" s="2"/>
      <c r="ABU122" s="2"/>
      <c r="ABV122" s="2"/>
      <c r="ABW122" s="2"/>
      <c r="ABX122" s="2"/>
      <c r="ABY122" s="2"/>
      <c r="ABZ122" s="2"/>
      <c r="ACA122" s="2"/>
      <c r="ACB122" s="2"/>
      <c r="ACC122" s="2"/>
      <c r="ACD122" s="2"/>
      <c r="ACE122" s="2"/>
      <c r="ACF122" s="2"/>
      <c r="ACG122" s="2"/>
      <c r="ACH122" s="2"/>
      <c r="ACI122" s="2"/>
      <c r="ACJ122" s="2"/>
      <c r="ACK122" s="2"/>
      <c r="ACL122" s="2"/>
      <c r="ACM122" s="2"/>
      <c r="ACN122" s="2"/>
      <c r="ACO122" s="2"/>
      <c r="ACP122" s="2"/>
      <c r="ACQ122" s="2"/>
      <c r="ACR122" s="2"/>
      <c r="ACS122" s="2"/>
      <c r="ACT122" s="2"/>
      <c r="ACU122" s="2"/>
      <c r="ACV122" s="2"/>
      <c r="ACW122" s="2"/>
      <c r="ACX122" s="2"/>
      <c r="ACY122" s="2"/>
      <c r="ACZ122" s="2"/>
      <c r="ADA122" s="2"/>
      <c r="ADB122" s="2"/>
      <c r="ADC122" s="2"/>
      <c r="ADD122" s="2"/>
      <c r="ADE122" s="2"/>
      <c r="ADF122" s="2"/>
      <c r="ADG122" s="2"/>
      <c r="ADH122" s="2"/>
      <c r="ADI122" s="2"/>
      <c r="ADJ122" s="2"/>
      <c r="ADK122" s="2"/>
      <c r="ADL122" s="2"/>
      <c r="ADM122" s="2"/>
      <c r="ADN122" s="2"/>
      <c r="ADO122" s="2"/>
      <c r="ADP122" s="2"/>
      <c r="ADQ122" s="2"/>
      <c r="ADR122" s="2"/>
      <c r="ADS122" s="2"/>
      <c r="ADT122" s="2"/>
      <c r="ADU122" s="2"/>
      <c r="ADV122" s="2"/>
      <c r="ADW122" s="2"/>
      <c r="ADX122" s="2"/>
      <c r="ADY122" s="2"/>
      <c r="ADZ122" s="2"/>
      <c r="AEA122" s="2"/>
      <c r="AEB122" s="2"/>
      <c r="AEC122" s="2"/>
      <c r="AED122" s="2"/>
      <c r="AEE122" s="2"/>
      <c r="AEF122" s="2"/>
      <c r="AEG122" s="2"/>
      <c r="AEH122" s="2"/>
      <c r="AEI122" s="2"/>
      <c r="AEJ122" s="2"/>
      <c r="AEK122" s="2"/>
      <c r="AEL122" s="2"/>
      <c r="AEM122" s="2"/>
      <c r="AEN122" s="2"/>
      <c r="AEO122" s="2"/>
      <c r="AEP122" s="2"/>
      <c r="AEQ122" s="2"/>
      <c r="AER122" s="2"/>
      <c r="AES122" s="2"/>
      <c r="AET122" s="2"/>
      <c r="AEU122" s="2"/>
      <c r="AEV122" s="2"/>
      <c r="AEW122" s="2"/>
      <c r="AEX122" s="2"/>
      <c r="AEY122" s="2"/>
      <c r="AEZ122" s="2"/>
      <c r="AFA122" s="2"/>
      <c r="AFB122" s="2"/>
      <c r="AFC122" s="2"/>
      <c r="AFD122" s="2"/>
      <c r="AFE122" s="2"/>
      <c r="AFF122" s="2"/>
      <c r="AFG122" s="2"/>
      <c r="AFH122" s="2"/>
      <c r="AFI122" s="2"/>
      <c r="AFJ122" s="2"/>
      <c r="AFK122" s="2"/>
      <c r="AFL122" s="2"/>
      <c r="AFM122" s="2"/>
      <c r="AFN122" s="2"/>
      <c r="AFO122" s="2"/>
      <c r="AFP122" s="2"/>
      <c r="AFQ122" s="2"/>
      <c r="AFR122" s="2"/>
      <c r="AFS122" s="2"/>
      <c r="AFT122" s="2"/>
      <c r="AFU122" s="2"/>
      <c r="AFV122" s="2"/>
      <c r="AFW122" s="2"/>
      <c r="AFX122" s="2"/>
      <c r="AFY122" s="2"/>
      <c r="AFZ122" s="2"/>
      <c r="AGA122" s="2"/>
      <c r="AGB122" s="2"/>
      <c r="AGC122" s="2"/>
      <c r="AGD122" s="2"/>
      <c r="AGE122" s="2"/>
      <c r="AGF122" s="2"/>
      <c r="AGG122" s="2"/>
      <c r="AGH122" s="2"/>
      <c r="AGI122" s="2"/>
      <c r="AGJ122" s="2"/>
      <c r="AGK122" s="2"/>
      <c r="AGL122" s="2"/>
      <c r="AGM122" s="2"/>
      <c r="AGN122" s="2"/>
      <c r="AGO122" s="2"/>
      <c r="AGP122" s="2"/>
      <c r="AGQ122" s="2"/>
      <c r="AGR122" s="2"/>
      <c r="AGS122" s="2"/>
      <c r="AGT122" s="2"/>
      <c r="AGU122" s="2"/>
      <c r="AGV122" s="2"/>
      <c r="AGW122" s="2"/>
      <c r="AGX122" s="2"/>
      <c r="AGY122" s="2"/>
      <c r="AGZ122" s="2"/>
      <c r="AHA122" s="2"/>
      <c r="AHB122" s="2"/>
      <c r="AHC122" s="2"/>
      <c r="AHD122" s="2"/>
      <c r="AHE122" s="2"/>
      <c r="AHF122" s="2"/>
      <c r="AHG122" s="2"/>
      <c r="AHH122" s="2"/>
      <c r="AHI122" s="2"/>
      <c r="AHJ122" s="2"/>
      <c r="AHK122" s="2"/>
      <c r="AHL122" s="2"/>
      <c r="AHM122" s="2"/>
      <c r="AHN122" s="2"/>
      <c r="AHO122" s="2"/>
      <c r="AHP122" s="2"/>
      <c r="AHQ122" s="2"/>
      <c r="AHR122" s="2"/>
      <c r="AHS122" s="2"/>
      <c r="AHT122" s="2"/>
      <c r="AHU122" s="2"/>
      <c r="AHV122" s="2"/>
      <c r="AHW122" s="2"/>
      <c r="AHX122" s="2"/>
      <c r="AHY122" s="2"/>
      <c r="AHZ122" s="2"/>
    </row>
    <row r="123" spans="1:1036" s="4" customFormat="1">
      <c r="A123" s="26"/>
      <c r="B123" s="27" t="s">
        <v>134</v>
      </c>
      <c r="C123" s="94" t="s">
        <v>121</v>
      </c>
      <c r="D123" s="94" t="s">
        <v>1324</v>
      </c>
      <c r="E123" s="94" t="s">
        <v>1324</v>
      </c>
      <c r="F123" s="94" t="s">
        <v>1324</v>
      </c>
      <c r="G123" s="94" t="s">
        <v>1324</v>
      </c>
      <c r="H123" s="94" t="s">
        <v>1324</v>
      </c>
      <c r="I123" s="94" t="s">
        <v>1324</v>
      </c>
      <c r="J123" s="94" t="s">
        <v>1324</v>
      </c>
      <c r="K123" s="94" t="s">
        <v>1324</v>
      </c>
      <c r="L123" s="94" t="s">
        <v>1324</v>
      </c>
      <c r="M123" s="94">
        <v>0.04</v>
      </c>
      <c r="N123" s="94" t="s">
        <v>1324</v>
      </c>
      <c r="O123" s="94" t="s">
        <v>1324</v>
      </c>
      <c r="P123" s="94" t="s">
        <v>1324</v>
      </c>
      <c r="Q123" s="94" t="s">
        <v>1324</v>
      </c>
      <c r="R123" s="94" t="s">
        <v>1324</v>
      </c>
      <c r="S123" s="94" t="s">
        <v>1324</v>
      </c>
      <c r="T123" s="94" t="s">
        <v>1324</v>
      </c>
      <c r="U123" s="94" t="s">
        <v>1324</v>
      </c>
      <c r="V123" s="94" t="s">
        <v>1324</v>
      </c>
      <c r="W123" s="94" t="s">
        <v>1324</v>
      </c>
      <c r="X123" s="94" t="s">
        <v>1324</v>
      </c>
      <c r="Y123" s="94" t="s">
        <v>1324</v>
      </c>
      <c r="Z123" s="94" t="s">
        <v>1324</v>
      </c>
      <c r="AA123" s="94" t="s">
        <v>1324</v>
      </c>
      <c r="AB123" s="94" t="s">
        <v>1324</v>
      </c>
      <c r="AC123" s="94">
        <v>0.05</v>
      </c>
      <c r="AD123" s="94" t="s">
        <v>1324</v>
      </c>
      <c r="AE123" s="94" t="s">
        <v>1324</v>
      </c>
      <c r="AF123" s="94">
        <v>0.01</v>
      </c>
      <c r="AG123" s="94" t="s">
        <v>1324</v>
      </c>
      <c r="AH123" s="94">
        <v>7.0000000000000007E-2</v>
      </c>
      <c r="AI123" s="94">
        <v>0.05</v>
      </c>
      <c r="AJ123" s="94" t="s">
        <v>1324</v>
      </c>
      <c r="AK123" s="94">
        <v>0.04</v>
      </c>
      <c r="AL123" s="94" t="s">
        <v>1324</v>
      </c>
      <c r="AM123" s="94" t="s">
        <v>1324</v>
      </c>
      <c r="AN123" s="94">
        <v>0.28000000000000003</v>
      </c>
      <c r="AO123" s="94" t="s">
        <v>1324</v>
      </c>
      <c r="AP123" s="94">
        <v>0.25</v>
      </c>
      <c r="AQ123" s="94">
        <v>0.08</v>
      </c>
      <c r="AR123" s="94">
        <v>0.3</v>
      </c>
      <c r="AS123" s="94">
        <v>0.06</v>
      </c>
      <c r="AT123" s="94" t="s">
        <v>1324</v>
      </c>
      <c r="AU123" s="94" t="s">
        <v>1324</v>
      </c>
      <c r="AV123" s="94" t="s">
        <v>1324</v>
      </c>
      <c r="AW123" s="94" t="s">
        <v>1324</v>
      </c>
      <c r="AX123" s="94" t="s">
        <v>1324</v>
      </c>
      <c r="AY123" s="94" t="s">
        <v>1324</v>
      </c>
      <c r="AZ123" s="94" t="s">
        <v>1324</v>
      </c>
      <c r="BA123" s="94" t="s">
        <v>1324</v>
      </c>
      <c r="BB123" s="94" t="s">
        <v>1324</v>
      </c>
      <c r="BC123" s="94" t="s">
        <v>1324</v>
      </c>
      <c r="BD123" s="94" t="s">
        <v>1324</v>
      </c>
      <c r="BE123" s="94">
        <v>0.05</v>
      </c>
      <c r="BF123" s="94" t="s">
        <v>1324</v>
      </c>
      <c r="BG123" s="94">
        <v>0.25</v>
      </c>
      <c r="BH123" s="94" t="s">
        <v>1324</v>
      </c>
      <c r="BI123" s="94" t="s">
        <v>1324</v>
      </c>
      <c r="BJ123" s="94">
        <v>1.17</v>
      </c>
      <c r="BK123" s="94">
        <v>0.17</v>
      </c>
      <c r="BL123" s="94">
        <v>0.2</v>
      </c>
      <c r="BM123" s="94">
        <v>0.4</v>
      </c>
      <c r="BN123" s="94" t="s">
        <v>1324</v>
      </c>
      <c r="BO123" s="94" t="s">
        <v>1324</v>
      </c>
      <c r="BP123" s="94" t="s">
        <v>1324</v>
      </c>
      <c r="BQ123" s="94" t="s">
        <v>1324</v>
      </c>
      <c r="BR123" s="94" t="s">
        <v>1324</v>
      </c>
      <c r="BS123" s="94" t="s">
        <v>1324</v>
      </c>
      <c r="BT123" s="94" t="s">
        <v>1324</v>
      </c>
      <c r="BU123" s="94" t="s">
        <v>1324</v>
      </c>
      <c r="BV123" s="94" t="s">
        <v>1324</v>
      </c>
      <c r="BW123" s="94" t="s">
        <v>1324</v>
      </c>
      <c r="BX123" s="94" t="s">
        <v>1324</v>
      </c>
      <c r="BY123" s="94" t="s">
        <v>1324</v>
      </c>
      <c r="BZ123" s="94" t="s">
        <v>1324</v>
      </c>
      <c r="CA123" s="94" t="s">
        <v>1324</v>
      </c>
      <c r="CB123" s="94" t="s">
        <v>1015</v>
      </c>
      <c r="CC123" s="94">
        <v>1.63</v>
      </c>
      <c r="CD123" s="94" t="s">
        <v>1324</v>
      </c>
      <c r="CE123" s="94">
        <v>0.09</v>
      </c>
      <c r="CF123" s="94" t="s">
        <v>1642</v>
      </c>
      <c r="CG123" s="94" t="s">
        <v>1324</v>
      </c>
      <c r="CH123" s="94" t="s">
        <v>1324</v>
      </c>
      <c r="CI123" s="94" t="s">
        <v>1324</v>
      </c>
      <c r="CJ123" s="94" t="s">
        <v>1324</v>
      </c>
      <c r="CK123" s="94">
        <v>0.13</v>
      </c>
      <c r="CL123" s="94" t="s">
        <v>1324</v>
      </c>
      <c r="CM123" s="94" t="s">
        <v>1324</v>
      </c>
      <c r="CN123" s="94">
        <v>0.1</v>
      </c>
      <c r="CO123" s="94" t="s">
        <v>1324</v>
      </c>
      <c r="CP123" s="94" t="s">
        <v>1324</v>
      </c>
      <c r="CQ123" s="94"/>
      <c r="CR123" s="94"/>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30"/>
      <c r="AIB123" s="30"/>
      <c r="AIC123" s="30"/>
      <c r="AID123" s="30"/>
      <c r="AIE123" s="30"/>
      <c r="AIF123" s="30"/>
      <c r="AIG123" s="30"/>
      <c r="AIH123" s="30"/>
      <c r="AII123" s="30"/>
      <c r="AIJ123" s="30"/>
      <c r="AIK123" s="30"/>
      <c r="AIL123" s="30"/>
      <c r="AIM123" s="30"/>
      <c r="AIN123" s="30"/>
      <c r="AIO123" s="30"/>
      <c r="AIP123" s="30"/>
      <c r="AIQ123" s="30"/>
      <c r="AIR123" s="30"/>
      <c r="AIS123" s="30"/>
      <c r="AIT123" s="30"/>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row>
    <row r="124" spans="1:1036" s="4" customFormat="1">
      <c r="A124" s="26"/>
      <c r="B124" s="27" t="s">
        <v>135</v>
      </c>
      <c r="C124" s="94" t="s">
        <v>121</v>
      </c>
      <c r="D124" s="94" t="s">
        <v>1026</v>
      </c>
      <c r="E124" s="94" t="s">
        <v>1026</v>
      </c>
      <c r="F124" s="94" t="s">
        <v>1026</v>
      </c>
      <c r="G124" s="94" t="s">
        <v>1026</v>
      </c>
      <c r="H124" s="94" t="s">
        <v>1026</v>
      </c>
      <c r="I124" s="94">
        <v>2.97</v>
      </c>
      <c r="J124" s="94" t="s">
        <v>1026</v>
      </c>
      <c r="K124" s="94" t="s">
        <v>1026</v>
      </c>
      <c r="L124" s="94">
        <v>1.2</v>
      </c>
      <c r="M124" s="94">
        <v>3.78</v>
      </c>
      <c r="N124" s="94">
        <v>24.2</v>
      </c>
      <c r="O124" s="94">
        <v>2.65</v>
      </c>
      <c r="P124" s="94">
        <v>3.53</v>
      </c>
      <c r="Q124" s="94">
        <v>1.61</v>
      </c>
      <c r="R124" s="94" t="s">
        <v>1026</v>
      </c>
      <c r="S124" s="94">
        <v>8.82</v>
      </c>
      <c r="T124" s="94">
        <v>16.600000000000001</v>
      </c>
      <c r="U124" s="94" t="s">
        <v>1026</v>
      </c>
      <c r="V124" s="94">
        <v>11.3</v>
      </c>
      <c r="W124" s="94">
        <v>1.52</v>
      </c>
      <c r="X124" s="94">
        <v>2.13</v>
      </c>
      <c r="Y124" s="94">
        <v>10.9</v>
      </c>
      <c r="Z124" s="94" t="s">
        <v>1026</v>
      </c>
      <c r="AA124" s="94" t="s">
        <v>1026</v>
      </c>
      <c r="AB124" s="94" t="s">
        <v>1026</v>
      </c>
      <c r="AC124" s="94">
        <v>2.13</v>
      </c>
      <c r="AD124" s="94">
        <v>3.2</v>
      </c>
      <c r="AE124" s="94">
        <v>14.4</v>
      </c>
      <c r="AF124" s="94">
        <v>1.2</v>
      </c>
      <c r="AG124" s="94" t="s">
        <v>1026</v>
      </c>
      <c r="AH124" s="94" t="s">
        <v>1026</v>
      </c>
      <c r="AI124" s="94" t="s">
        <v>1026</v>
      </c>
      <c r="AJ124" s="94">
        <v>3.18</v>
      </c>
      <c r="AK124" s="94">
        <v>1.57</v>
      </c>
      <c r="AL124" s="94" t="s">
        <v>1026</v>
      </c>
      <c r="AM124" s="94" t="s">
        <v>1026</v>
      </c>
      <c r="AN124" s="94" t="s">
        <v>1026</v>
      </c>
      <c r="AO124" s="94">
        <v>16</v>
      </c>
      <c r="AP124" s="94">
        <v>1.73</v>
      </c>
      <c r="AQ124" s="94">
        <v>5.56</v>
      </c>
      <c r="AR124" s="94">
        <v>1.43</v>
      </c>
      <c r="AS124" s="94">
        <v>1.57</v>
      </c>
      <c r="AT124" s="94" t="s">
        <v>1026</v>
      </c>
      <c r="AU124" s="94" t="s">
        <v>1026</v>
      </c>
      <c r="AV124" s="94">
        <v>2.58</v>
      </c>
      <c r="AW124" s="94">
        <v>2.2599999999999998</v>
      </c>
      <c r="AX124" s="94" t="s">
        <v>1026</v>
      </c>
      <c r="AY124" s="94">
        <v>1.01</v>
      </c>
      <c r="AZ124" s="94" t="s">
        <v>1026</v>
      </c>
      <c r="BA124" s="94">
        <v>4.5199999999999996</v>
      </c>
      <c r="BB124" s="94">
        <v>5.84</v>
      </c>
      <c r="BC124" s="94">
        <v>5.79</v>
      </c>
      <c r="BD124" s="94">
        <v>11.6</v>
      </c>
      <c r="BE124" s="94">
        <v>19.600000000000001</v>
      </c>
      <c r="BF124" s="94">
        <v>4.33</v>
      </c>
      <c r="BG124" s="94">
        <v>12.3</v>
      </c>
      <c r="BH124" s="94">
        <v>4.42</v>
      </c>
      <c r="BI124" s="94">
        <v>20.6</v>
      </c>
      <c r="BJ124" s="94" t="s">
        <v>1026</v>
      </c>
      <c r="BK124" s="94">
        <v>2.5</v>
      </c>
      <c r="BL124" s="94" t="s">
        <v>1026</v>
      </c>
      <c r="BM124" s="94" t="s">
        <v>1026</v>
      </c>
      <c r="BN124" s="94">
        <v>7.78</v>
      </c>
      <c r="BO124" s="94" t="s">
        <v>1026</v>
      </c>
      <c r="BP124" s="94" t="s">
        <v>1026</v>
      </c>
      <c r="BQ124" s="94" t="s">
        <v>1026</v>
      </c>
      <c r="BR124" s="94" t="s">
        <v>1026</v>
      </c>
      <c r="BS124" s="94" t="s">
        <v>1026</v>
      </c>
      <c r="BT124" s="94" t="s">
        <v>1026</v>
      </c>
      <c r="BU124" s="94" t="s">
        <v>1026</v>
      </c>
      <c r="BV124" s="94" t="s">
        <v>1026</v>
      </c>
      <c r="BW124" s="94" t="s">
        <v>1026</v>
      </c>
      <c r="BX124" s="94" t="s">
        <v>1026</v>
      </c>
      <c r="BY124" s="94" t="s">
        <v>1026</v>
      </c>
      <c r="BZ124" s="94" t="s">
        <v>1026</v>
      </c>
      <c r="CA124" s="94" t="s">
        <v>1026</v>
      </c>
      <c r="CB124" s="94" t="s">
        <v>1026</v>
      </c>
      <c r="CC124" s="94" t="s">
        <v>1026</v>
      </c>
      <c r="CD124" s="94">
        <v>1.1200000000000001</v>
      </c>
      <c r="CE124" s="94" t="s">
        <v>1026</v>
      </c>
      <c r="CF124" s="94" t="s">
        <v>1642</v>
      </c>
      <c r="CG124" s="94" t="s">
        <v>1026</v>
      </c>
      <c r="CH124" s="94" t="s">
        <v>1026</v>
      </c>
      <c r="CI124" s="94" t="s">
        <v>1026</v>
      </c>
      <c r="CJ124" s="94" t="s">
        <v>1026</v>
      </c>
      <c r="CK124" s="94" t="s">
        <v>1026</v>
      </c>
      <c r="CL124" s="94" t="s">
        <v>1026</v>
      </c>
      <c r="CM124" s="94" t="s">
        <v>1026</v>
      </c>
      <c r="CN124" s="94" t="s">
        <v>1026</v>
      </c>
      <c r="CO124" s="94" t="s">
        <v>1026</v>
      </c>
      <c r="CP124" s="94" t="s">
        <v>1026</v>
      </c>
      <c r="CQ124" s="94"/>
      <c r="CR124" s="94"/>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30"/>
      <c r="AIB124" s="30"/>
      <c r="AIC124" s="30"/>
      <c r="AID124" s="30"/>
      <c r="AIE124" s="30"/>
      <c r="AIF124" s="30"/>
      <c r="AIG124" s="30"/>
      <c r="AIH124" s="30"/>
      <c r="AII124" s="30"/>
      <c r="AIJ124" s="30"/>
      <c r="AIK124" s="30"/>
      <c r="AIL124" s="30"/>
      <c r="AIM124" s="30"/>
      <c r="AIN124" s="30"/>
      <c r="AIO124" s="30"/>
      <c r="AIP124" s="30"/>
      <c r="AIQ124" s="30"/>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row>
    <row r="125" spans="1:1036" s="4" customFormat="1" hidden="1">
      <c r="A125" s="75"/>
      <c r="B125" s="8" t="s">
        <v>126</v>
      </c>
      <c r="C125" s="92" t="s">
        <v>121</v>
      </c>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c r="IQ125" s="2"/>
      <c r="IR125" s="2"/>
      <c r="IS125" s="2"/>
      <c r="IT125" s="2"/>
      <c r="IU125" s="2"/>
      <c r="IV125" s="2"/>
      <c r="IW125" s="2"/>
      <c r="IX125" s="2"/>
      <c r="IY125" s="2"/>
      <c r="IZ125" s="2"/>
      <c r="JA125" s="2"/>
      <c r="JB125" s="2"/>
      <c r="JC125" s="2"/>
      <c r="JD125" s="2"/>
      <c r="JE125" s="2"/>
      <c r="JF125" s="2"/>
      <c r="JG125" s="2"/>
      <c r="JH125" s="2"/>
      <c r="JI125" s="2"/>
      <c r="JJ125" s="2"/>
      <c r="JK125" s="2"/>
      <c r="JL125" s="2"/>
      <c r="JM125" s="2"/>
      <c r="JN125" s="2"/>
      <c r="JO125" s="2"/>
      <c r="JP125" s="2"/>
      <c r="JQ125" s="2"/>
      <c r="JR125" s="2"/>
      <c r="JS125" s="2"/>
      <c r="JT125" s="2"/>
      <c r="JU125" s="2"/>
      <c r="JV125" s="2"/>
      <c r="JW125" s="2"/>
      <c r="JX125" s="2"/>
      <c r="JY125" s="2"/>
      <c r="JZ125" s="2"/>
      <c r="KA125" s="2"/>
      <c r="KB125" s="2"/>
      <c r="KC125" s="2"/>
      <c r="KD125" s="2"/>
      <c r="KE125" s="2"/>
      <c r="KF125" s="2"/>
      <c r="KG125" s="2"/>
      <c r="KH125" s="2"/>
      <c r="KI125" s="2"/>
      <c r="KJ125" s="2"/>
      <c r="KK125" s="2"/>
      <c r="KL125" s="2"/>
      <c r="KM125" s="2"/>
      <c r="KN125" s="2"/>
      <c r="KO125" s="2"/>
      <c r="KP125" s="2"/>
      <c r="KQ125" s="2"/>
      <c r="KR125" s="2"/>
      <c r="KS125" s="2"/>
      <c r="KT125" s="2"/>
      <c r="KU125" s="2"/>
      <c r="KV125" s="2"/>
      <c r="KW125" s="2"/>
      <c r="KX125" s="2"/>
      <c r="KY125" s="2"/>
      <c r="KZ125" s="2"/>
      <c r="LA125" s="2"/>
      <c r="LB125" s="2"/>
      <c r="LC125" s="2"/>
      <c r="LD125" s="2"/>
      <c r="LE125" s="2"/>
      <c r="LF125" s="2"/>
      <c r="LG125" s="2"/>
      <c r="LH125" s="2"/>
      <c r="LI125" s="2"/>
      <c r="LJ125" s="2"/>
      <c r="LK125" s="2"/>
      <c r="LL125" s="2"/>
      <c r="LM125" s="2"/>
      <c r="LN125" s="2"/>
      <c r="LO125" s="2"/>
      <c r="LP125" s="2"/>
      <c r="LQ125" s="2"/>
      <c r="LR125" s="2"/>
      <c r="LS125" s="2"/>
      <c r="LT125" s="2"/>
      <c r="LU125" s="2"/>
      <c r="LV125" s="2"/>
      <c r="LW125" s="2"/>
      <c r="LX125" s="2"/>
      <c r="LY125" s="2"/>
      <c r="LZ125" s="2"/>
      <c r="MA125" s="2"/>
      <c r="MB125" s="2"/>
      <c r="MC125" s="2"/>
      <c r="MD125" s="2"/>
      <c r="ME125" s="2"/>
      <c r="MF125" s="2"/>
      <c r="MG125" s="2"/>
      <c r="MH125" s="2"/>
      <c r="MI125" s="2"/>
      <c r="MJ125" s="2"/>
      <c r="MK125" s="2"/>
      <c r="ML125" s="2"/>
      <c r="MM125" s="2"/>
      <c r="MN125" s="2"/>
      <c r="MO125" s="2"/>
      <c r="MP125" s="2"/>
      <c r="MQ125" s="2"/>
      <c r="MR125" s="2"/>
      <c r="MS125" s="2"/>
      <c r="MT125" s="2"/>
      <c r="MU125" s="2"/>
      <c r="MV125" s="2"/>
      <c r="MW125" s="2"/>
      <c r="MX125" s="2"/>
      <c r="MY125" s="2"/>
      <c r="MZ125" s="2"/>
      <c r="NA125" s="2"/>
      <c r="NB125" s="2"/>
      <c r="NC125" s="2"/>
      <c r="ND125" s="2"/>
      <c r="NE125" s="2"/>
      <c r="NF125" s="2"/>
      <c r="NG125" s="2"/>
      <c r="NH125" s="2"/>
      <c r="NI125" s="2"/>
      <c r="NJ125" s="2"/>
      <c r="NK125" s="2"/>
      <c r="NL125" s="2"/>
      <c r="NM125" s="2"/>
      <c r="NN125" s="2"/>
      <c r="NO125" s="2"/>
      <c r="NP125" s="2"/>
      <c r="NQ125" s="2"/>
      <c r="NR125" s="2"/>
      <c r="NS125" s="2"/>
      <c r="NT125" s="2"/>
      <c r="NU125" s="2"/>
      <c r="NV125" s="2"/>
      <c r="NW125" s="2"/>
      <c r="NX125" s="2"/>
      <c r="NY125" s="2"/>
      <c r="NZ125" s="2"/>
      <c r="OA125" s="2"/>
      <c r="OB125" s="2"/>
      <c r="OC125" s="2"/>
      <c r="OD125" s="2"/>
      <c r="OE125" s="2"/>
      <c r="OF125" s="2"/>
      <c r="OG125" s="2"/>
      <c r="OH125" s="2"/>
      <c r="OI125" s="2"/>
      <c r="OJ125" s="2"/>
      <c r="OK125" s="2"/>
      <c r="OL125" s="2"/>
      <c r="OM125" s="2"/>
      <c r="ON125" s="2"/>
      <c r="OO125" s="2"/>
      <c r="OP125" s="2"/>
      <c r="OQ125" s="2"/>
      <c r="OR125" s="2"/>
      <c r="OS125" s="2"/>
      <c r="OT125" s="2"/>
      <c r="OU125" s="2"/>
      <c r="OV125" s="2"/>
      <c r="OW125" s="2"/>
      <c r="OX125" s="2"/>
      <c r="OY125" s="2"/>
      <c r="OZ125" s="2"/>
      <c r="PA125" s="2"/>
      <c r="PB125" s="2"/>
      <c r="PC125" s="2"/>
      <c r="PD125" s="2"/>
      <c r="PE125" s="2"/>
      <c r="PF125" s="2"/>
      <c r="PG125" s="2"/>
      <c r="PH125" s="2"/>
      <c r="PI125" s="2"/>
      <c r="PJ125" s="2"/>
      <c r="PK125" s="2"/>
      <c r="PL125" s="2"/>
      <c r="PM125" s="2"/>
      <c r="PN125" s="2"/>
      <c r="PO125" s="2"/>
      <c r="PP125" s="2"/>
      <c r="PQ125" s="2"/>
      <c r="PR125" s="2"/>
      <c r="PS125" s="2"/>
      <c r="PT125" s="2"/>
      <c r="PU125" s="2"/>
      <c r="PV125" s="2"/>
      <c r="PW125" s="2"/>
      <c r="PX125" s="2"/>
      <c r="PY125" s="2"/>
      <c r="PZ125" s="2"/>
      <c r="QA125" s="2"/>
      <c r="QB125" s="2"/>
      <c r="QC125" s="2"/>
      <c r="QD125" s="2"/>
      <c r="QE125" s="2"/>
      <c r="QF125" s="2"/>
      <c r="QG125" s="2"/>
      <c r="QH125" s="2"/>
      <c r="QI125" s="2"/>
      <c r="QJ125" s="2"/>
      <c r="QK125" s="2"/>
      <c r="QL125" s="2"/>
      <c r="QM125" s="2"/>
      <c r="QN125" s="2"/>
      <c r="QO125" s="2"/>
      <c r="QP125" s="2"/>
      <c r="QQ125" s="2"/>
      <c r="QR125" s="2"/>
      <c r="QS125" s="2"/>
      <c r="QT125" s="2"/>
      <c r="QU125" s="2"/>
      <c r="QV125" s="2"/>
      <c r="QW125" s="2"/>
      <c r="QX125" s="2"/>
      <c r="QY125" s="2"/>
      <c r="QZ125" s="2"/>
      <c r="RA125" s="2"/>
      <c r="RB125" s="2"/>
      <c r="RC125" s="2"/>
      <c r="RD125" s="2"/>
      <c r="RE125" s="2"/>
      <c r="RF125" s="2"/>
      <c r="RG125" s="2"/>
      <c r="RH125" s="2"/>
      <c r="RI125" s="2"/>
      <c r="RJ125" s="2"/>
      <c r="RK125" s="2"/>
      <c r="RL125" s="2"/>
      <c r="RM125" s="2"/>
      <c r="RN125" s="2"/>
      <c r="RO125" s="2"/>
      <c r="RP125" s="2"/>
      <c r="RQ125" s="2"/>
      <c r="RR125" s="2"/>
      <c r="RS125" s="2"/>
      <c r="RT125" s="2"/>
      <c r="RU125" s="2"/>
      <c r="RV125" s="2"/>
      <c r="RW125" s="2"/>
      <c r="RX125" s="2"/>
      <c r="RY125" s="2"/>
      <c r="RZ125" s="2"/>
      <c r="SA125" s="2"/>
      <c r="SB125" s="2"/>
      <c r="SC125" s="2"/>
      <c r="SD125" s="2"/>
      <c r="SE125" s="2"/>
      <c r="SF125" s="2"/>
      <c r="SG125" s="2"/>
      <c r="SH125" s="2"/>
      <c r="SI125" s="2"/>
      <c r="SJ125" s="2"/>
      <c r="SK125" s="2"/>
      <c r="SL125" s="2"/>
      <c r="SM125" s="2"/>
      <c r="SN125" s="2"/>
      <c r="SO125" s="2"/>
      <c r="SP125" s="2"/>
      <c r="SQ125" s="2"/>
      <c r="SR125" s="2"/>
      <c r="SS125" s="2"/>
      <c r="ST125" s="2"/>
      <c r="SU125" s="2"/>
      <c r="SV125" s="2"/>
      <c r="SW125" s="2"/>
      <c r="SX125" s="2"/>
      <c r="SY125" s="2"/>
      <c r="SZ125" s="2"/>
      <c r="TA125" s="2"/>
      <c r="TB125" s="2"/>
      <c r="TC125" s="2"/>
      <c r="TD125" s="2"/>
      <c r="TE125" s="2"/>
      <c r="TF125" s="2"/>
      <c r="TG125" s="2"/>
      <c r="TH125" s="2"/>
      <c r="TI125" s="2"/>
      <c r="TJ125" s="2"/>
      <c r="TK125" s="2"/>
      <c r="TL125" s="2"/>
      <c r="TM125" s="2"/>
      <c r="TN125" s="2"/>
      <c r="TO125" s="2"/>
      <c r="TP125" s="2"/>
      <c r="TQ125" s="2"/>
      <c r="TR125" s="2"/>
      <c r="TS125" s="2"/>
      <c r="TT125" s="2"/>
      <c r="TU125" s="2"/>
      <c r="TV125" s="2"/>
      <c r="TW125" s="2"/>
      <c r="TX125" s="2"/>
      <c r="TY125" s="2"/>
      <c r="TZ125" s="2"/>
      <c r="UA125" s="2"/>
      <c r="UB125" s="2"/>
      <c r="UC125" s="2"/>
      <c r="UD125" s="2"/>
      <c r="UE125" s="2"/>
      <c r="UF125" s="2"/>
      <c r="UG125" s="2"/>
      <c r="UH125" s="2"/>
      <c r="UI125" s="2"/>
      <c r="UJ125" s="2"/>
      <c r="UK125" s="2"/>
      <c r="UL125" s="2"/>
      <c r="UM125" s="2"/>
      <c r="UN125" s="2"/>
      <c r="UO125" s="2"/>
      <c r="UP125" s="2"/>
      <c r="UQ125" s="2"/>
      <c r="UR125" s="2"/>
      <c r="US125" s="2"/>
      <c r="UT125" s="2"/>
      <c r="UU125" s="2"/>
      <c r="UV125" s="2"/>
      <c r="UW125" s="2"/>
      <c r="UX125" s="2"/>
      <c r="UY125" s="2"/>
      <c r="UZ125" s="2"/>
      <c r="VA125" s="2"/>
      <c r="VB125" s="2"/>
      <c r="VC125" s="2"/>
      <c r="VD125" s="2"/>
      <c r="VE125" s="2"/>
      <c r="VF125" s="2"/>
      <c r="VG125" s="2"/>
      <c r="VH125" s="2"/>
      <c r="VI125" s="2"/>
      <c r="VJ125" s="2"/>
      <c r="VK125" s="2"/>
      <c r="VL125" s="2"/>
      <c r="VM125" s="2"/>
      <c r="VN125" s="2"/>
      <c r="VO125" s="2"/>
      <c r="VP125" s="2"/>
      <c r="VQ125" s="2"/>
      <c r="VR125" s="2"/>
      <c r="VS125" s="2"/>
      <c r="VT125" s="2"/>
      <c r="VU125" s="2"/>
      <c r="VV125" s="2"/>
      <c r="VW125" s="2"/>
      <c r="VX125" s="2"/>
      <c r="VY125" s="2"/>
      <c r="VZ125" s="2"/>
      <c r="WA125" s="2"/>
      <c r="WB125" s="2"/>
      <c r="WC125" s="2"/>
      <c r="WD125" s="2"/>
      <c r="WE125" s="2"/>
      <c r="WF125" s="2"/>
      <c r="WG125" s="2"/>
      <c r="WH125" s="2"/>
      <c r="WI125" s="2"/>
      <c r="WJ125" s="2"/>
      <c r="WK125" s="2"/>
      <c r="WL125" s="2"/>
      <c r="WM125" s="2"/>
      <c r="WN125" s="2"/>
      <c r="WO125" s="2"/>
      <c r="WP125" s="2"/>
      <c r="WQ125" s="2"/>
      <c r="WR125" s="2"/>
      <c r="WS125" s="2"/>
      <c r="WT125" s="2"/>
      <c r="WU125" s="2"/>
      <c r="WV125" s="2"/>
      <c r="WW125" s="2"/>
      <c r="WX125" s="2"/>
      <c r="WY125" s="2"/>
      <c r="WZ125" s="2"/>
      <c r="XA125" s="2"/>
      <c r="XB125" s="2"/>
      <c r="XC125" s="2"/>
      <c r="XD125" s="2"/>
      <c r="XE125" s="2"/>
      <c r="XF125" s="2"/>
      <c r="XG125" s="2"/>
      <c r="XH125" s="2"/>
      <c r="XI125" s="2"/>
      <c r="XJ125" s="2"/>
      <c r="XK125" s="2"/>
      <c r="XL125" s="2"/>
      <c r="XM125" s="2"/>
      <c r="XN125" s="2"/>
      <c r="XO125" s="2"/>
      <c r="XP125" s="2"/>
      <c r="XQ125" s="2"/>
      <c r="XR125" s="2"/>
      <c r="XS125" s="2"/>
      <c r="XT125" s="2"/>
      <c r="XU125" s="2"/>
      <c r="XV125" s="2"/>
      <c r="XW125" s="2"/>
      <c r="XX125" s="2"/>
      <c r="XY125" s="2"/>
      <c r="XZ125" s="2"/>
      <c r="YA125" s="2"/>
      <c r="YB125" s="2"/>
      <c r="YC125" s="2"/>
      <c r="YD125" s="2"/>
      <c r="YE125" s="2"/>
      <c r="YF125" s="2"/>
      <c r="YG125" s="2"/>
      <c r="YH125" s="2"/>
      <c r="YI125" s="2"/>
      <c r="YJ125" s="2"/>
      <c r="YK125" s="2"/>
      <c r="YL125" s="2"/>
      <c r="YM125" s="2"/>
      <c r="YN125" s="2"/>
      <c r="YO125" s="2"/>
      <c r="YP125" s="2"/>
      <c r="YQ125" s="2"/>
      <c r="YR125" s="2"/>
      <c r="YS125" s="2"/>
      <c r="YT125" s="2"/>
      <c r="YU125" s="2"/>
      <c r="YV125" s="2"/>
      <c r="YW125" s="2"/>
      <c r="YX125" s="2"/>
      <c r="YY125" s="2"/>
      <c r="YZ125" s="2"/>
      <c r="ZA125" s="2"/>
      <c r="ZB125" s="2"/>
      <c r="ZC125" s="2"/>
      <c r="ZD125" s="2"/>
      <c r="ZE125" s="2"/>
      <c r="ZF125" s="2"/>
      <c r="ZG125" s="2"/>
      <c r="ZH125" s="2"/>
      <c r="ZI125" s="2"/>
      <c r="ZJ125" s="2"/>
      <c r="ZK125" s="2"/>
      <c r="ZL125" s="2"/>
      <c r="ZM125" s="2"/>
      <c r="ZN125" s="2"/>
      <c r="ZO125" s="2"/>
      <c r="ZP125" s="2"/>
      <c r="ZQ125" s="2"/>
      <c r="ZR125" s="2"/>
      <c r="ZS125" s="2"/>
      <c r="ZT125" s="2"/>
      <c r="ZU125" s="2"/>
      <c r="ZV125" s="2"/>
      <c r="ZW125" s="2"/>
      <c r="ZX125" s="2"/>
      <c r="ZY125" s="2"/>
      <c r="ZZ125" s="2"/>
      <c r="AAA125" s="2"/>
      <c r="AAB125" s="2"/>
      <c r="AAC125" s="2"/>
      <c r="AAD125" s="2"/>
      <c r="AAE125" s="2"/>
      <c r="AAF125" s="2"/>
      <c r="AAG125" s="2"/>
      <c r="AAH125" s="2"/>
      <c r="AAI125" s="2"/>
      <c r="AAJ125" s="2"/>
      <c r="AAK125" s="2"/>
      <c r="AAL125" s="2"/>
      <c r="AAM125" s="2"/>
      <c r="AAN125" s="2"/>
      <c r="AAO125" s="2"/>
      <c r="AAP125" s="2"/>
      <c r="AAQ125" s="2"/>
      <c r="AAR125" s="2"/>
      <c r="AAS125" s="2"/>
      <c r="AAT125" s="2"/>
      <c r="AAU125" s="2"/>
      <c r="AAV125" s="2"/>
      <c r="AAW125" s="2"/>
      <c r="AAX125" s="2"/>
      <c r="AAY125" s="2"/>
      <c r="AAZ125" s="2"/>
      <c r="ABA125" s="2"/>
      <c r="ABB125" s="2"/>
      <c r="ABC125" s="2"/>
      <c r="ABD125" s="2"/>
      <c r="ABE125" s="2"/>
      <c r="ABF125" s="2"/>
      <c r="ABG125" s="2"/>
      <c r="ABH125" s="2"/>
      <c r="ABI125" s="2"/>
      <c r="ABJ125" s="2"/>
      <c r="ABK125" s="2"/>
      <c r="ABL125" s="2"/>
      <c r="ABM125" s="2"/>
      <c r="ABN125" s="2"/>
      <c r="ABO125" s="2"/>
      <c r="ABP125" s="2"/>
      <c r="ABQ125" s="2"/>
      <c r="ABR125" s="2"/>
      <c r="ABS125" s="2"/>
      <c r="ABT125" s="2"/>
      <c r="ABU125" s="2"/>
      <c r="ABV125" s="2"/>
      <c r="ABW125" s="2"/>
      <c r="ABX125" s="2"/>
      <c r="ABY125" s="2"/>
      <c r="ABZ125" s="2"/>
      <c r="ACA125" s="2"/>
      <c r="ACB125" s="2"/>
      <c r="ACC125" s="2"/>
      <c r="ACD125" s="2"/>
      <c r="ACE125" s="2"/>
      <c r="ACF125" s="2"/>
      <c r="ACG125" s="2"/>
      <c r="ACH125" s="2"/>
      <c r="ACI125" s="2"/>
      <c r="ACJ125" s="2"/>
      <c r="ACK125" s="2"/>
      <c r="ACL125" s="2"/>
      <c r="ACM125" s="2"/>
      <c r="ACN125" s="2"/>
      <c r="ACO125" s="2"/>
      <c r="ACP125" s="2"/>
      <c r="ACQ125" s="2"/>
      <c r="ACR125" s="2"/>
      <c r="ACS125" s="2"/>
      <c r="ACT125" s="2"/>
      <c r="ACU125" s="2"/>
      <c r="ACV125" s="2"/>
      <c r="ACW125" s="2"/>
      <c r="ACX125" s="2"/>
      <c r="ACY125" s="2"/>
      <c r="ACZ125" s="2"/>
      <c r="ADA125" s="2"/>
      <c r="ADB125" s="2"/>
      <c r="ADC125" s="2"/>
      <c r="ADD125" s="2"/>
      <c r="ADE125" s="2"/>
      <c r="ADF125" s="2"/>
      <c r="ADG125" s="2"/>
      <c r="ADH125" s="2"/>
      <c r="ADI125" s="2"/>
      <c r="ADJ125" s="2"/>
      <c r="ADK125" s="2"/>
      <c r="ADL125" s="2"/>
      <c r="ADM125" s="2"/>
      <c r="ADN125" s="2"/>
      <c r="ADO125" s="2"/>
      <c r="ADP125" s="2"/>
      <c r="ADQ125" s="2"/>
      <c r="ADR125" s="2"/>
      <c r="ADS125" s="2"/>
      <c r="ADT125" s="2"/>
      <c r="ADU125" s="2"/>
      <c r="ADV125" s="2"/>
      <c r="ADW125" s="2"/>
      <c r="ADX125" s="2"/>
      <c r="ADY125" s="2"/>
      <c r="ADZ125" s="2"/>
      <c r="AEA125" s="2"/>
      <c r="AEB125" s="2"/>
      <c r="AEC125" s="2"/>
      <c r="AED125" s="2"/>
      <c r="AEE125" s="2"/>
      <c r="AEF125" s="2"/>
      <c r="AEG125" s="2"/>
      <c r="AEH125" s="2"/>
      <c r="AEI125" s="2"/>
      <c r="AEJ125" s="2"/>
      <c r="AEK125" s="2"/>
      <c r="AEL125" s="2"/>
      <c r="AEM125" s="2"/>
      <c r="AEN125" s="2"/>
      <c r="AEO125" s="2"/>
      <c r="AEP125" s="2"/>
      <c r="AEQ125" s="2"/>
      <c r="AER125" s="2"/>
      <c r="AES125" s="2"/>
      <c r="AET125" s="2"/>
      <c r="AEU125" s="2"/>
      <c r="AEV125" s="2"/>
      <c r="AEW125" s="2"/>
      <c r="AEX125" s="2"/>
      <c r="AEY125" s="2"/>
      <c r="AEZ125" s="2"/>
      <c r="AFA125" s="2"/>
      <c r="AFB125" s="2"/>
      <c r="AFC125" s="2"/>
      <c r="AFD125" s="2"/>
      <c r="AFE125" s="2"/>
      <c r="AFF125" s="2"/>
      <c r="AFG125" s="2"/>
      <c r="AFH125" s="2"/>
      <c r="AFI125" s="2"/>
      <c r="AFJ125" s="2"/>
      <c r="AFK125" s="2"/>
      <c r="AFL125" s="2"/>
      <c r="AFM125" s="2"/>
      <c r="AFN125" s="2"/>
      <c r="AFO125" s="2"/>
      <c r="AFP125" s="2"/>
      <c r="AFQ125" s="2"/>
      <c r="AFR125" s="2"/>
      <c r="AFS125" s="2"/>
      <c r="AFT125" s="2"/>
      <c r="AFU125" s="2"/>
      <c r="AFV125" s="2"/>
      <c r="AFW125" s="2"/>
      <c r="AFX125" s="2"/>
      <c r="AFY125" s="2"/>
      <c r="AFZ125" s="2"/>
      <c r="AGA125" s="2"/>
      <c r="AGB125" s="2"/>
      <c r="AGC125" s="2"/>
      <c r="AGD125" s="2"/>
      <c r="AGE125" s="2"/>
      <c r="AGF125" s="2"/>
      <c r="AGG125" s="2"/>
      <c r="AGH125" s="2"/>
      <c r="AGI125" s="2"/>
      <c r="AGJ125" s="2"/>
      <c r="AGK125" s="2"/>
      <c r="AGL125" s="2"/>
      <c r="AGM125" s="2"/>
      <c r="AGN125" s="2"/>
      <c r="AGO125" s="2"/>
      <c r="AGP125" s="2"/>
      <c r="AGQ125" s="2"/>
      <c r="AGR125" s="2"/>
      <c r="AGS125" s="2"/>
      <c r="AGT125" s="2"/>
      <c r="AGU125" s="2"/>
      <c r="AGV125" s="2"/>
      <c r="AGW125" s="2"/>
      <c r="AGX125" s="2"/>
      <c r="AGY125" s="2"/>
      <c r="AGZ125" s="2"/>
      <c r="AHA125" s="2"/>
      <c r="AHB125" s="2"/>
      <c r="AHC125" s="2"/>
      <c r="AHD125" s="2"/>
      <c r="AHE125" s="2"/>
      <c r="AHF125" s="2"/>
      <c r="AHG125" s="2"/>
      <c r="AHH125" s="2"/>
      <c r="AHI125" s="2"/>
      <c r="AHJ125" s="2"/>
      <c r="AHK125" s="2"/>
      <c r="AHL125" s="2"/>
      <c r="AHM125" s="2"/>
      <c r="AHN125" s="2"/>
      <c r="AHO125" s="2"/>
      <c r="AHP125" s="2"/>
      <c r="AHQ125" s="2"/>
      <c r="AHR125" s="2"/>
      <c r="AHS125" s="2"/>
      <c r="AHT125" s="2"/>
      <c r="AHU125" s="2"/>
      <c r="AHV125" s="2"/>
      <c r="AHW125" s="2"/>
      <c r="AHX125" s="2"/>
      <c r="AHY125" s="2"/>
      <c r="AHZ125" s="2"/>
    </row>
    <row r="126" spans="1:1036" s="4" customFormat="1" hidden="1">
      <c r="A126" s="75"/>
      <c r="B126" s="8" t="s">
        <v>125</v>
      </c>
      <c r="C126" s="92" t="s">
        <v>121</v>
      </c>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c r="IR126" s="2"/>
      <c r="IS126" s="2"/>
      <c r="IT126" s="2"/>
      <c r="IU126" s="2"/>
      <c r="IV126" s="2"/>
      <c r="IW126" s="2"/>
      <c r="IX126" s="2"/>
      <c r="IY126" s="2"/>
      <c r="IZ126" s="2"/>
      <c r="JA126" s="2"/>
      <c r="JB126" s="2"/>
      <c r="JC126" s="2"/>
      <c r="JD126" s="2"/>
      <c r="JE126" s="2"/>
      <c r="JF126" s="2"/>
      <c r="JG126" s="2"/>
      <c r="JH126" s="2"/>
      <c r="JI126" s="2"/>
      <c r="JJ126" s="2"/>
      <c r="JK126" s="2"/>
      <c r="JL126" s="2"/>
      <c r="JM126" s="2"/>
      <c r="JN126" s="2"/>
      <c r="JO126" s="2"/>
      <c r="JP126" s="2"/>
      <c r="JQ126" s="2"/>
      <c r="JR126" s="2"/>
      <c r="JS126" s="2"/>
      <c r="JT126" s="2"/>
      <c r="JU126" s="2"/>
      <c r="JV126" s="2"/>
      <c r="JW126" s="2"/>
      <c r="JX126" s="2"/>
      <c r="JY126" s="2"/>
      <c r="JZ126" s="2"/>
      <c r="KA126" s="2"/>
      <c r="KB126" s="2"/>
      <c r="KC126" s="2"/>
      <c r="KD126" s="2"/>
      <c r="KE126" s="2"/>
      <c r="KF126" s="2"/>
      <c r="KG126" s="2"/>
      <c r="KH126" s="2"/>
      <c r="KI126" s="2"/>
      <c r="KJ126" s="2"/>
      <c r="KK126" s="2"/>
      <c r="KL126" s="2"/>
      <c r="KM126" s="2"/>
      <c r="KN126" s="2"/>
      <c r="KO126" s="2"/>
      <c r="KP126" s="2"/>
      <c r="KQ126" s="2"/>
      <c r="KR126" s="2"/>
      <c r="KS126" s="2"/>
      <c r="KT126" s="2"/>
      <c r="KU126" s="2"/>
      <c r="KV126" s="2"/>
      <c r="KW126" s="2"/>
      <c r="KX126" s="2"/>
      <c r="KY126" s="2"/>
      <c r="KZ126" s="2"/>
      <c r="LA126" s="2"/>
      <c r="LB126" s="2"/>
      <c r="LC126" s="2"/>
      <c r="LD126" s="2"/>
      <c r="LE126" s="2"/>
      <c r="LF126" s="2"/>
      <c r="LG126" s="2"/>
      <c r="LH126" s="2"/>
      <c r="LI126" s="2"/>
      <c r="LJ126" s="2"/>
      <c r="LK126" s="2"/>
      <c r="LL126" s="2"/>
      <c r="LM126" s="2"/>
      <c r="LN126" s="2"/>
      <c r="LO126" s="2"/>
      <c r="LP126" s="2"/>
      <c r="LQ126" s="2"/>
      <c r="LR126" s="2"/>
      <c r="LS126" s="2"/>
      <c r="LT126" s="2"/>
      <c r="LU126" s="2"/>
      <c r="LV126" s="2"/>
      <c r="LW126" s="2"/>
      <c r="LX126" s="2"/>
      <c r="LY126" s="2"/>
      <c r="LZ126" s="2"/>
      <c r="MA126" s="2"/>
      <c r="MB126" s="2"/>
      <c r="MC126" s="2"/>
      <c r="MD126" s="2"/>
      <c r="ME126" s="2"/>
      <c r="MF126" s="2"/>
      <c r="MG126" s="2"/>
      <c r="MH126" s="2"/>
      <c r="MI126" s="2"/>
      <c r="MJ126" s="2"/>
      <c r="MK126" s="2"/>
      <c r="ML126" s="2"/>
      <c r="MM126" s="2"/>
      <c r="MN126" s="2"/>
      <c r="MO126" s="2"/>
      <c r="MP126" s="2"/>
      <c r="MQ126" s="2"/>
      <c r="MR126" s="2"/>
      <c r="MS126" s="2"/>
      <c r="MT126" s="2"/>
      <c r="MU126" s="2"/>
      <c r="MV126" s="2"/>
      <c r="MW126" s="2"/>
      <c r="MX126" s="2"/>
      <c r="MY126" s="2"/>
      <c r="MZ126" s="2"/>
      <c r="NA126" s="2"/>
      <c r="NB126" s="2"/>
      <c r="NC126" s="2"/>
      <c r="ND126" s="2"/>
      <c r="NE126" s="2"/>
      <c r="NF126" s="2"/>
      <c r="NG126" s="2"/>
      <c r="NH126" s="2"/>
      <c r="NI126" s="2"/>
      <c r="NJ126" s="2"/>
      <c r="NK126" s="2"/>
      <c r="NL126" s="2"/>
      <c r="NM126" s="2"/>
      <c r="NN126" s="2"/>
      <c r="NO126" s="2"/>
      <c r="NP126" s="2"/>
      <c r="NQ126" s="2"/>
      <c r="NR126" s="2"/>
      <c r="NS126" s="2"/>
      <c r="NT126" s="2"/>
      <c r="NU126" s="2"/>
      <c r="NV126" s="2"/>
      <c r="NW126" s="2"/>
      <c r="NX126" s="2"/>
      <c r="NY126" s="2"/>
      <c r="NZ126" s="2"/>
      <c r="OA126" s="2"/>
      <c r="OB126" s="2"/>
      <c r="OC126" s="2"/>
      <c r="OD126" s="2"/>
      <c r="OE126" s="2"/>
      <c r="OF126" s="2"/>
      <c r="OG126" s="2"/>
      <c r="OH126" s="2"/>
      <c r="OI126" s="2"/>
      <c r="OJ126" s="2"/>
      <c r="OK126" s="2"/>
      <c r="OL126" s="2"/>
      <c r="OM126" s="2"/>
      <c r="ON126" s="2"/>
      <c r="OO126" s="2"/>
      <c r="OP126" s="2"/>
      <c r="OQ126" s="2"/>
      <c r="OR126" s="2"/>
      <c r="OS126" s="2"/>
      <c r="OT126" s="2"/>
      <c r="OU126" s="2"/>
      <c r="OV126" s="2"/>
      <c r="OW126" s="2"/>
      <c r="OX126" s="2"/>
      <c r="OY126" s="2"/>
      <c r="OZ126" s="2"/>
      <c r="PA126" s="2"/>
      <c r="PB126" s="2"/>
      <c r="PC126" s="2"/>
      <c r="PD126" s="2"/>
      <c r="PE126" s="2"/>
      <c r="PF126" s="2"/>
      <c r="PG126" s="2"/>
      <c r="PH126" s="2"/>
      <c r="PI126" s="2"/>
      <c r="PJ126" s="2"/>
      <c r="PK126" s="2"/>
      <c r="PL126" s="2"/>
      <c r="PM126" s="2"/>
      <c r="PN126" s="2"/>
      <c r="PO126" s="2"/>
      <c r="PP126" s="2"/>
      <c r="PQ126" s="2"/>
      <c r="PR126" s="2"/>
      <c r="PS126" s="2"/>
      <c r="PT126" s="2"/>
      <c r="PU126" s="2"/>
      <c r="PV126" s="2"/>
      <c r="PW126" s="2"/>
      <c r="PX126" s="2"/>
      <c r="PY126" s="2"/>
      <c r="PZ126" s="2"/>
      <c r="QA126" s="2"/>
      <c r="QB126" s="2"/>
      <c r="QC126" s="2"/>
      <c r="QD126" s="2"/>
      <c r="QE126" s="2"/>
      <c r="QF126" s="2"/>
      <c r="QG126" s="2"/>
      <c r="QH126" s="2"/>
      <c r="QI126" s="2"/>
      <c r="QJ126" s="2"/>
      <c r="QK126" s="2"/>
      <c r="QL126" s="2"/>
      <c r="QM126" s="2"/>
      <c r="QN126" s="2"/>
      <c r="QO126" s="2"/>
      <c r="QP126" s="2"/>
      <c r="QQ126" s="2"/>
      <c r="QR126" s="2"/>
      <c r="QS126" s="2"/>
      <c r="QT126" s="2"/>
      <c r="QU126" s="2"/>
      <c r="QV126" s="2"/>
      <c r="QW126" s="2"/>
      <c r="QX126" s="2"/>
      <c r="QY126" s="2"/>
      <c r="QZ126" s="2"/>
      <c r="RA126" s="2"/>
      <c r="RB126" s="2"/>
      <c r="RC126" s="2"/>
      <c r="RD126" s="2"/>
      <c r="RE126" s="2"/>
      <c r="RF126" s="2"/>
      <c r="RG126" s="2"/>
      <c r="RH126" s="2"/>
      <c r="RI126" s="2"/>
      <c r="RJ126" s="2"/>
      <c r="RK126" s="2"/>
      <c r="RL126" s="2"/>
      <c r="RM126" s="2"/>
      <c r="RN126" s="2"/>
      <c r="RO126" s="2"/>
      <c r="RP126" s="2"/>
      <c r="RQ126" s="2"/>
      <c r="RR126" s="2"/>
      <c r="RS126" s="2"/>
      <c r="RT126" s="2"/>
      <c r="RU126" s="2"/>
      <c r="RV126" s="2"/>
      <c r="RW126" s="2"/>
      <c r="RX126" s="2"/>
      <c r="RY126" s="2"/>
      <c r="RZ126" s="2"/>
      <c r="SA126" s="2"/>
      <c r="SB126" s="2"/>
      <c r="SC126" s="2"/>
      <c r="SD126" s="2"/>
      <c r="SE126" s="2"/>
      <c r="SF126" s="2"/>
      <c r="SG126" s="2"/>
      <c r="SH126" s="2"/>
      <c r="SI126" s="2"/>
      <c r="SJ126" s="2"/>
      <c r="SK126" s="2"/>
      <c r="SL126" s="2"/>
      <c r="SM126" s="2"/>
      <c r="SN126" s="2"/>
      <c r="SO126" s="2"/>
      <c r="SP126" s="2"/>
      <c r="SQ126" s="2"/>
      <c r="SR126" s="2"/>
      <c r="SS126" s="2"/>
      <c r="ST126" s="2"/>
      <c r="SU126" s="2"/>
      <c r="SV126" s="2"/>
      <c r="SW126" s="2"/>
      <c r="SX126" s="2"/>
      <c r="SY126" s="2"/>
      <c r="SZ126" s="2"/>
      <c r="TA126" s="2"/>
      <c r="TB126" s="2"/>
      <c r="TC126" s="2"/>
      <c r="TD126" s="2"/>
      <c r="TE126" s="2"/>
      <c r="TF126" s="2"/>
      <c r="TG126" s="2"/>
      <c r="TH126" s="2"/>
      <c r="TI126" s="2"/>
      <c r="TJ126" s="2"/>
      <c r="TK126" s="2"/>
      <c r="TL126" s="2"/>
      <c r="TM126" s="2"/>
      <c r="TN126" s="2"/>
      <c r="TO126" s="2"/>
      <c r="TP126" s="2"/>
      <c r="TQ126" s="2"/>
      <c r="TR126" s="2"/>
      <c r="TS126" s="2"/>
      <c r="TT126" s="2"/>
      <c r="TU126" s="2"/>
      <c r="TV126" s="2"/>
      <c r="TW126" s="2"/>
      <c r="TX126" s="2"/>
      <c r="TY126" s="2"/>
      <c r="TZ126" s="2"/>
      <c r="UA126" s="2"/>
      <c r="UB126" s="2"/>
      <c r="UC126" s="2"/>
      <c r="UD126" s="2"/>
      <c r="UE126" s="2"/>
      <c r="UF126" s="2"/>
      <c r="UG126" s="2"/>
      <c r="UH126" s="2"/>
      <c r="UI126" s="2"/>
      <c r="UJ126" s="2"/>
      <c r="UK126" s="2"/>
      <c r="UL126" s="2"/>
      <c r="UM126" s="2"/>
      <c r="UN126" s="2"/>
      <c r="UO126" s="2"/>
      <c r="UP126" s="2"/>
      <c r="UQ126" s="2"/>
      <c r="UR126" s="2"/>
      <c r="US126" s="2"/>
      <c r="UT126" s="2"/>
      <c r="UU126" s="2"/>
      <c r="UV126" s="2"/>
      <c r="UW126" s="2"/>
      <c r="UX126" s="2"/>
      <c r="UY126" s="2"/>
      <c r="UZ126" s="2"/>
      <c r="VA126" s="2"/>
      <c r="VB126" s="2"/>
      <c r="VC126" s="2"/>
      <c r="VD126" s="2"/>
      <c r="VE126" s="2"/>
      <c r="VF126" s="2"/>
      <c r="VG126" s="2"/>
      <c r="VH126" s="2"/>
      <c r="VI126" s="2"/>
      <c r="VJ126" s="2"/>
      <c r="VK126" s="2"/>
      <c r="VL126" s="2"/>
      <c r="VM126" s="2"/>
      <c r="VN126" s="2"/>
      <c r="VO126" s="2"/>
      <c r="VP126" s="2"/>
      <c r="VQ126" s="2"/>
      <c r="VR126" s="2"/>
      <c r="VS126" s="2"/>
      <c r="VT126" s="2"/>
      <c r="VU126" s="2"/>
      <c r="VV126" s="2"/>
      <c r="VW126" s="2"/>
      <c r="VX126" s="2"/>
      <c r="VY126" s="2"/>
      <c r="VZ126" s="2"/>
      <c r="WA126" s="2"/>
      <c r="WB126" s="2"/>
      <c r="WC126" s="2"/>
      <c r="WD126" s="2"/>
      <c r="WE126" s="2"/>
      <c r="WF126" s="2"/>
      <c r="WG126" s="2"/>
      <c r="WH126" s="2"/>
      <c r="WI126" s="2"/>
      <c r="WJ126" s="2"/>
      <c r="WK126" s="2"/>
      <c r="WL126" s="2"/>
      <c r="WM126" s="2"/>
      <c r="WN126" s="2"/>
      <c r="WO126" s="2"/>
      <c r="WP126" s="2"/>
      <c r="WQ126" s="2"/>
      <c r="WR126" s="2"/>
      <c r="WS126" s="2"/>
      <c r="WT126" s="2"/>
      <c r="WU126" s="2"/>
      <c r="WV126" s="2"/>
      <c r="WW126" s="2"/>
      <c r="WX126" s="2"/>
      <c r="WY126" s="2"/>
      <c r="WZ126" s="2"/>
      <c r="XA126" s="2"/>
      <c r="XB126" s="2"/>
      <c r="XC126" s="2"/>
      <c r="XD126" s="2"/>
      <c r="XE126" s="2"/>
      <c r="XF126" s="2"/>
      <c r="XG126" s="2"/>
      <c r="XH126" s="2"/>
      <c r="XI126" s="2"/>
      <c r="XJ126" s="2"/>
      <c r="XK126" s="2"/>
      <c r="XL126" s="2"/>
      <c r="XM126" s="2"/>
      <c r="XN126" s="2"/>
      <c r="XO126" s="2"/>
      <c r="XP126" s="2"/>
      <c r="XQ126" s="2"/>
      <c r="XR126" s="2"/>
      <c r="XS126" s="2"/>
      <c r="XT126" s="2"/>
      <c r="XU126" s="2"/>
      <c r="XV126" s="2"/>
      <c r="XW126" s="2"/>
      <c r="XX126" s="2"/>
      <c r="XY126" s="2"/>
      <c r="XZ126" s="2"/>
      <c r="YA126" s="2"/>
      <c r="YB126" s="2"/>
      <c r="YC126" s="2"/>
      <c r="YD126" s="2"/>
      <c r="YE126" s="2"/>
      <c r="YF126" s="2"/>
      <c r="YG126" s="2"/>
      <c r="YH126" s="2"/>
      <c r="YI126" s="2"/>
      <c r="YJ126" s="2"/>
      <c r="YK126" s="2"/>
      <c r="YL126" s="2"/>
      <c r="YM126" s="2"/>
      <c r="YN126" s="2"/>
      <c r="YO126" s="2"/>
      <c r="YP126" s="2"/>
      <c r="YQ126" s="2"/>
      <c r="YR126" s="2"/>
      <c r="YS126" s="2"/>
      <c r="YT126" s="2"/>
      <c r="YU126" s="2"/>
      <c r="YV126" s="2"/>
      <c r="YW126" s="2"/>
      <c r="YX126" s="2"/>
      <c r="YY126" s="2"/>
      <c r="YZ126" s="2"/>
      <c r="ZA126" s="2"/>
      <c r="ZB126" s="2"/>
      <c r="ZC126" s="2"/>
      <c r="ZD126" s="2"/>
      <c r="ZE126" s="2"/>
      <c r="ZF126" s="2"/>
      <c r="ZG126" s="2"/>
      <c r="ZH126" s="2"/>
      <c r="ZI126" s="2"/>
      <c r="ZJ126" s="2"/>
      <c r="ZK126" s="2"/>
      <c r="ZL126" s="2"/>
      <c r="ZM126" s="2"/>
      <c r="ZN126" s="2"/>
      <c r="ZO126" s="2"/>
      <c r="ZP126" s="2"/>
      <c r="ZQ126" s="2"/>
      <c r="ZR126" s="2"/>
      <c r="ZS126" s="2"/>
      <c r="ZT126" s="2"/>
      <c r="ZU126" s="2"/>
      <c r="ZV126" s="2"/>
      <c r="ZW126" s="2"/>
      <c r="ZX126" s="2"/>
      <c r="ZY126" s="2"/>
      <c r="ZZ126" s="2"/>
      <c r="AAA126" s="2"/>
      <c r="AAB126" s="2"/>
      <c r="AAC126" s="2"/>
      <c r="AAD126" s="2"/>
      <c r="AAE126" s="2"/>
      <c r="AAF126" s="2"/>
      <c r="AAG126" s="2"/>
      <c r="AAH126" s="2"/>
      <c r="AAI126" s="2"/>
      <c r="AAJ126" s="2"/>
      <c r="AAK126" s="2"/>
      <c r="AAL126" s="2"/>
      <c r="AAM126" s="2"/>
      <c r="AAN126" s="2"/>
      <c r="AAO126" s="2"/>
      <c r="AAP126" s="2"/>
      <c r="AAQ126" s="2"/>
      <c r="AAR126" s="2"/>
      <c r="AAS126" s="2"/>
      <c r="AAT126" s="2"/>
      <c r="AAU126" s="2"/>
      <c r="AAV126" s="2"/>
      <c r="AAW126" s="2"/>
      <c r="AAX126" s="2"/>
      <c r="AAY126" s="2"/>
      <c r="AAZ126" s="2"/>
      <c r="ABA126" s="2"/>
      <c r="ABB126" s="2"/>
      <c r="ABC126" s="2"/>
      <c r="ABD126" s="2"/>
      <c r="ABE126" s="2"/>
      <c r="ABF126" s="2"/>
      <c r="ABG126" s="2"/>
      <c r="ABH126" s="2"/>
      <c r="ABI126" s="2"/>
      <c r="ABJ126" s="2"/>
      <c r="ABK126" s="2"/>
      <c r="ABL126" s="2"/>
      <c r="ABM126" s="2"/>
      <c r="ABN126" s="2"/>
      <c r="ABO126" s="2"/>
      <c r="ABP126" s="2"/>
      <c r="ABQ126" s="2"/>
      <c r="ABR126" s="2"/>
      <c r="ABS126" s="2"/>
      <c r="ABT126" s="2"/>
      <c r="ABU126" s="2"/>
      <c r="ABV126" s="2"/>
      <c r="ABW126" s="2"/>
      <c r="ABX126" s="2"/>
      <c r="ABY126" s="2"/>
      <c r="ABZ126" s="2"/>
      <c r="ACA126" s="2"/>
      <c r="ACB126" s="2"/>
      <c r="ACC126" s="2"/>
      <c r="ACD126" s="2"/>
      <c r="ACE126" s="2"/>
      <c r="ACF126" s="2"/>
      <c r="ACG126" s="2"/>
      <c r="ACH126" s="2"/>
      <c r="ACI126" s="2"/>
      <c r="ACJ126" s="2"/>
      <c r="ACK126" s="2"/>
      <c r="ACL126" s="2"/>
      <c r="ACM126" s="2"/>
      <c r="ACN126" s="2"/>
      <c r="ACO126" s="2"/>
      <c r="ACP126" s="2"/>
      <c r="ACQ126" s="2"/>
      <c r="ACR126" s="2"/>
      <c r="ACS126" s="2"/>
      <c r="ACT126" s="2"/>
      <c r="ACU126" s="2"/>
      <c r="ACV126" s="2"/>
      <c r="ACW126" s="2"/>
      <c r="ACX126" s="2"/>
      <c r="ACY126" s="2"/>
      <c r="ACZ126" s="2"/>
      <c r="ADA126" s="2"/>
      <c r="ADB126" s="2"/>
      <c r="ADC126" s="2"/>
      <c r="ADD126" s="2"/>
      <c r="ADE126" s="2"/>
      <c r="ADF126" s="2"/>
      <c r="ADG126" s="2"/>
      <c r="ADH126" s="2"/>
      <c r="ADI126" s="2"/>
      <c r="ADJ126" s="2"/>
      <c r="ADK126" s="2"/>
      <c r="ADL126" s="2"/>
      <c r="ADM126" s="2"/>
      <c r="ADN126" s="2"/>
      <c r="ADO126" s="2"/>
      <c r="ADP126" s="2"/>
      <c r="ADQ126" s="2"/>
      <c r="ADR126" s="2"/>
      <c r="ADS126" s="2"/>
      <c r="ADT126" s="2"/>
      <c r="ADU126" s="2"/>
      <c r="ADV126" s="2"/>
      <c r="ADW126" s="2"/>
      <c r="ADX126" s="2"/>
      <c r="ADY126" s="2"/>
      <c r="ADZ126" s="2"/>
      <c r="AEA126" s="2"/>
      <c r="AEB126" s="2"/>
      <c r="AEC126" s="2"/>
      <c r="AED126" s="2"/>
      <c r="AEE126" s="2"/>
      <c r="AEF126" s="2"/>
      <c r="AEG126" s="2"/>
      <c r="AEH126" s="2"/>
      <c r="AEI126" s="2"/>
      <c r="AEJ126" s="2"/>
      <c r="AEK126" s="2"/>
      <c r="AEL126" s="2"/>
      <c r="AEM126" s="2"/>
      <c r="AEN126" s="2"/>
      <c r="AEO126" s="2"/>
      <c r="AEP126" s="2"/>
      <c r="AEQ126" s="2"/>
      <c r="AER126" s="2"/>
      <c r="AES126" s="2"/>
      <c r="AET126" s="2"/>
      <c r="AEU126" s="2"/>
      <c r="AEV126" s="2"/>
      <c r="AEW126" s="2"/>
      <c r="AEX126" s="2"/>
      <c r="AEY126" s="2"/>
      <c r="AEZ126" s="2"/>
      <c r="AFA126" s="2"/>
      <c r="AFB126" s="2"/>
      <c r="AFC126" s="2"/>
      <c r="AFD126" s="2"/>
      <c r="AFE126" s="2"/>
      <c r="AFF126" s="2"/>
      <c r="AFG126" s="2"/>
      <c r="AFH126" s="2"/>
      <c r="AFI126" s="2"/>
      <c r="AFJ126" s="2"/>
      <c r="AFK126" s="2"/>
      <c r="AFL126" s="2"/>
      <c r="AFM126" s="2"/>
      <c r="AFN126" s="2"/>
      <c r="AFO126" s="2"/>
      <c r="AFP126" s="2"/>
      <c r="AFQ126" s="2"/>
      <c r="AFR126" s="2"/>
      <c r="AFS126" s="2"/>
      <c r="AFT126" s="2"/>
      <c r="AFU126" s="2"/>
      <c r="AFV126" s="2"/>
      <c r="AFW126" s="2"/>
      <c r="AFX126" s="2"/>
      <c r="AFY126" s="2"/>
      <c r="AFZ126" s="2"/>
      <c r="AGA126" s="2"/>
      <c r="AGB126" s="2"/>
      <c r="AGC126" s="2"/>
      <c r="AGD126" s="2"/>
      <c r="AGE126" s="2"/>
      <c r="AGF126" s="2"/>
      <c r="AGG126" s="2"/>
      <c r="AGH126" s="2"/>
      <c r="AGI126" s="2"/>
      <c r="AGJ126" s="2"/>
      <c r="AGK126" s="2"/>
      <c r="AGL126" s="2"/>
      <c r="AGM126" s="2"/>
      <c r="AGN126" s="2"/>
      <c r="AGO126" s="2"/>
      <c r="AGP126" s="2"/>
      <c r="AGQ126" s="2"/>
      <c r="AGR126" s="2"/>
      <c r="AGS126" s="2"/>
      <c r="AGT126" s="2"/>
      <c r="AGU126" s="2"/>
      <c r="AGV126" s="2"/>
      <c r="AGW126" s="2"/>
      <c r="AGX126" s="2"/>
      <c r="AGY126" s="2"/>
      <c r="AGZ126" s="2"/>
      <c r="AHA126" s="2"/>
      <c r="AHB126" s="2"/>
      <c r="AHC126" s="2"/>
      <c r="AHD126" s="2"/>
      <c r="AHE126" s="2"/>
      <c r="AHF126" s="2"/>
      <c r="AHG126" s="2"/>
      <c r="AHH126" s="2"/>
      <c r="AHI126" s="2"/>
      <c r="AHJ126" s="2"/>
      <c r="AHK126" s="2"/>
      <c r="AHL126" s="2"/>
      <c r="AHM126" s="2"/>
      <c r="AHN126" s="2"/>
      <c r="AHO126" s="2"/>
      <c r="AHP126" s="2"/>
      <c r="AHQ126" s="2"/>
      <c r="AHR126" s="2"/>
      <c r="AHS126" s="2"/>
      <c r="AHT126" s="2"/>
      <c r="AHU126" s="2"/>
      <c r="AHV126" s="2"/>
      <c r="AHW126" s="2"/>
      <c r="AHX126" s="2"/>
      <c r="AHY126" s="2"/>
      <c r="AHZ126" s="2"/>
    </row>
    <row r="127" spans="1:1036" s="4" customFormat="1"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c r="IR127" s="2"/>
      <c r="IS127" s="2"/>
      <c r="IT127" s="2"/>
      <c r="IU127" s="2"/>
      <c r="IV127" s="2"/>
      <c r="IW127" s="2"/>
      <c r="IX127" s="2"/>
      <c r="IY127" s="2"/>
      <c r="IZ127" s="2"/>
      <c r="JA127" s="2"/>
      <c r="JB127" s="2"/>
      <c r="JC127" s="2"/>
      <c r="JD127" s="2"/>
      <c r="JE127" s="2"/>
      <c r="JF127" s="2"/>
      <c r="JG127" s="2"/>
      <c r="JH127" s="2"/>
      <c r="JI127" s="2"/>
      <c r="JJ127" s="2"/>
      <c r="JK127" s="2"/>
      <c r="JL127" s="2"/>
      <c r="JM127" s="2"/>
      <c r="JN127" s="2"/>
      <c r="JO127" s="2"/>
      <c r="JP127" s="2"/>
      <c r="JQ127" s="2"/>
      <c r="JR127" s="2"/>
      <c r="JS127" s="2"/>
      <c r="JT127" s="2"/>
      <c r="JU127" s="2"/>
      <c r="JV127" s="2"/>
      <c r="JW127" s="2"/>
      <c r="JX127" s="2"/>
      <c r="JY127" s="2"/>
      <c r="JZ127" s="2"/>
      <c r="KA127" s="2"/>
      <c r="KB127" s="2"/>
      <c r="KC127" s="2"/>
      <c r="KD127" s="2"/>
      <c r="KE127" s="2"/>
      <c r="KF127" s="2"/>
      <c r="KG127" s="2"/>
      <c r="KH127" s="2"/>
      <c r="KI127" s="2"/>
      <c r="KJ127" s="2"/>
      <c r="KK127" s="2"/>
      <c r="KL127" s="2"/>
      <c r="KM127" s="2"/>
      <c r="KN127" s="2"/>
      <c r="KO127" s="2"/>
      <c r="KP127" s="2"/>
      <c r="KQ127" s="2"/>
      <c r="KR127" s="2"/>
      <c r="KS127" s="2"/>
      <c r="KT127" s="2"/>
      <c r="KU127" s="2"/>
      <c r="KV127" s="2"/>
      <c r="KW127" s="2"/>
      <c r="KX127" s="2"/>
      <c r="KY127" s="2"/>
      <c r="KZ127" s="2"/>
      <c r="LA127" s="2"/>
      <c r="LB127" s="2"/>
      <c r="LC127" s="2"/>
      <c r="LD127" s="2"/>
      <c r="LE127" s="2"/>
      <c r="LF127" s="2"/>
      <c r="LG127" s="2"/>
      <c r="LH127" s="2"/>
      <c r="LI127" s="2"/>
      <c r="LJ127" s="2"/>
      <c r="LK127" s="2"/>
      <c r="LL127" s="2"/>
      <c r="LM127" s="2"/>
      <c r="LN127" s="2"/>
      <c r="LO127" s="2"/>
      <c r="LP127" s="2"/>
      <c r="LQ127" s="2"/>
      <c r="LR127" s="2"/>
      <c r="LS127" s="2"/>
      <c r="LT127" s="2"/>
      <c r="LU127" s="2"/>
      <c r="LV127" s="2"/>
      <c r="LW127" s="2"/>
      <c r="LX127" s="2"/>
      <c r="LY127" s="2"/>
      <c r="LZ127" s="2"/>
      <c r="MA127" s="2"/>
      <c r="MB127" s="2"/>
      <c r="MC127" s="2"/>
      <c r="MD127" s="2"/>
      <c r="ME127" s="2"/>
      <c r="MF127" s="2"/>
      <c r="MG127" s="2"/>
      <c r="MH127" s="2"/>
      <c r="MI127" s="2"/>
      <c r="MJ127" s="2"/>
      <c r="MK127" s="2"/>
      <c r="ML127" s="2"/>
      <c r="MM127" s="2"/>
      <c r="MN127" s="2"/>
      <c r="MO127" s="2"/>
      <c r="MP127" s="2"/>
      <c r="MQ127" s="2"/>
      <c r="MR127" s="2"/>
      <c r="MS127" s="2"/>
      <c r="MT127" s="2"/>
      <c r="MU127" s="2"/>
      <c r="MV127" s="2"/>
      <c r="MW127" s="2"/>
      <c r="MX127" s="2"/>
      <c r="MY127" s="2"/>
      <c r="MZ127" s="2"/>
      <c r="NA127" s="2"/>
      <c r="NB127" s="2"/>
      <c r="NC127" s="2"/>
      <c r="ND127" s="2"/>
      <c r="NE127" s="2"/>
      <c r="NF127" s="2"/>
      <c r="NG127" s="2"/>
      <c r="NH127" s="2"/>
      <c r="NI127" s="2"/>
      <c r="NJ127" s="2"/>
      <c r="NK127" s="2"/>
      <c r="NL127" s="2"/>
      <c r="NM127" s="2"/>
      <c r="NN127" s="2"/>
      <c r="NO127" s="2"/>
      <c r="NP127" s="2"/>
      <c r="NQ127" s="2"/>
      <c r="NR127" s="2"/>
      <c r="NS127" s="2"/>
      <c r="NT127" s="2"/>
      <c r="NU127" s="2"/>
      <c r="NV127" s="2"/>
      <c r="NW127" s="2"/>
      <c r="NX127" s="2"/>
      <c r="NY127" s="2"/>
      <c r="NZ127" s="2"/>
      <c r="OA127" s="2"/>
      <c r="OB127" s="2"/>
      <c r="OC127" s="2"/>
      <c r="OD127" s="2"/>
      <c r="OE127" s="2"/>
      <c r="OF127" s="2"/>
      <c r="OG127" s="2"/>
      <c r="OH127" s="2"/>
      <c r="OI127" s="2"/>
      <c r="OJ127" s="2"/>
      <c r="OK127" s="2"/>
      <c r="OL127" s="2"/>
      <c r="OM127" s="2"/>
      <c r="ON127" s="2"/>
      <c r="OO127" s="2"/>
      <c r="OP127" s="2"/>
      <c r="OQ127" s="2"/>
      <c r="OR127" s="2"/>
      <c r="OS127" s="2"/>
      <c r="OT127" s="2"/>
      <c r="OU127" s="2"/>
      <c r="OV127" s="2"/>
      <c r="OW127" s="2"/>
      <c r="OX127" s="2"/>
      <c r="OY127" s="2"/>
      <c r="OZ127" s="2"/>
      <c r="PA127" s="2"/>
      <c r="PB127" s="2"/>
      <c r="PC127" s="2"/>
      <c r="PD127" s="2"/>
      <c r="PE127" s="2"/>
      <c r="PF127" s="2"/>
      <c r="PG127" s="2"/>
      <c r="PH127" s="2"/>
      <c r="PI127" s="2"/>
      <c r="PJ127" s="2"/>
      <c r="PK127" s="2"/>
      <c r="PL127" s="2"/>
      <c r="PM127" s="2"/>
      <c r="PN127" s="2"/>
      <c r="PO127" s="2"/>
      <c r="PP127" s="2"/>
      <c r="PQ127" s="2"/>
      <c r="PR127" s="2"/>
      <c r="PS127" s="2"/>
      <c r="PT127" s="2"/>
      <c r="PU127" s="2"/>
      <c r="PV127" s="2"/>
      <c r="PW127" s="2"/>
      <c r="PX127" s="2"/>
      <c r="PY127" s="2"/>
      <c r="PZ127" s="2"/>
      <c r="QA127" s="2"/>
      <c r="QB127" s="2"/>
      <c r="QC127" s="2"/>
      <c r="QD127" s="2"/>
      <c r="QE127" s="2"/>
      <c r="QF127" s="2"/>
      <c r="QG127" s="2"/>
      <c r="QH127" s="2"/>
      <c r="QI127" s="2"/>
      <c r="QJ127" s="2"/>
      <c r="QK127" s="2"/>
      <c r="QL127" s="2"/>
      <c r="QM127" s="2"/>
      <c r="QN127" s="2"/>
      <c r="QO127" s="2"/>
      <c r="QP127" s="2"/>
      <c r="QQ127" s="2"/>
      <c r="QR127" s="2"/>
      <c r="QS127" s="2"/>
      <c r="QT127" s="2"/>
      <c r="QU127" s="2"/>
      <c r="QV127" s="2"/>
      <c r="QW127" s="2"/>
      <c r="QX127" s="2"/>
      <c r="QY127" s="2"/>
      <c r="QZ127" s="2"/>
      <c r="RA127" s="2"/>
      <c r="RB127" s="2"/>
      <c r="RC127" s="2"/>
      <c r="RD127" s="2"/>
      <c r="RE127" s="2"/>
      <c r="RF127" s="2"/>
      <c r="RG127" s="2"/>
      <c r="RH127" s="2"/>
      <c r="RI127" s="2"/>
      <c r="RJ127" s="2"/>
      <c r="RK127" s="2"/>
      <c r="RL127" s="2"/>
      <c r="RM127" s="2"/>
      <c r="RN127" s="2"/>
      <c r="RO127" s="2"/>
      <c r="RP127" s="2"/>
      <c r="RQ127" s="2"/>
      <c r="RR127" s="2"/>
      <c r="RS127" s="2"/>
      <c r="RT127" s="2"/>
      <c r="RU127" s="2"/>
      <c r="RV127" s="2"/>
      <c r="RW127" s="2"/>
      <c r="RX127" s="2"/>
      <c r="RY127" s="2"/>
      <c r="RZ127" s="2"/>
      <c r="SA127" s="2"/>
      <c r="SB127" s="2"/>
      <c r="SC127" s="2"/>
      <c r="SD127" s="2"/>
      <c r="SE127" s="2"/>
      <c r="SF127" s="2"/>
      <c r="SG127" s="2"/>
      <c r="SH127" s="2"/>
      <c r="SI127" s="2"/>
      <c r="SJ127" s="2"/>
      <c r="SK127" s="2"/>
      <c r="SL127" s="2"/>
      <c r="SM127" s="2"/>
      <c r="SN127" s="2"/>
      <c r="SO127" s="2"/>
      <c r="SP127" s="2"/>
      <c r="SQ127" s="2"/>
      <c r="SR127" s="2"/>
      <c r="SS127" s="2"/>
      <c r="ST127" s="2"/>
      <c r="SU127" s="2"/>
      <c r="SV127" s="2"/>
      <c r="SW127" s="2"/>
      <c r="SX127" s="2"/>
      <c r="SY127" s="2"/>
      <c r="SZ127" s="2"/>
      <c r="TA127" s="2"/>
      <c r="TB127" s="2"/>
      <c r="TC127" s="2"/>
      <c r="TD127" s="2"/>
      <c r="TE127" s="2"/>
      <c r="TF127" s="2"/>
      <c r="TG127" s="2"/>
      <c r="TH127" s="2"/>
      <c r="TI127" s="2"/>
      <c r="TJ127" s="2"/>
      <c r="TK127" s="2"/>
      <c r="TL127" s="2"/>
      <c r="TM127" s="2"/>
      <c r="TN127" s="2"/>
      <c r="TO127" s="2"/>
      <c r="TP127" s="2"/>
      <c r="TQ127" s="2"/>
      <c r="TR127" s="2"/>
      <c r="TS127" s="2"/>
      <c r="TT127" s="2"/>
      <c r="TU127" s="2"/>
      <c r="TV127" s="2"/>
      <c r="TW127" s="2"/>
      <c r="TX127" s="2"/>
      <c r="TY127" s="2"/>
      <c r="TZ127" s="2"/>
      <c r="UA127" s="2"/>
      <c r="UB127" s="2"/>
      <c r="UC127" s="2"/>
      <c r="UD127" s="2"/>
      <c r="UE127" s="2"/>
      <c r="UF127" s="2"/>
      <c r="UG127" s="2"/>
      <c r="UH127" s="2"/>
      <c r="UI127" s="2"/>
      <c r="UJ127" s="2"/>
      <c r="UK127" s="2"/>
      <c r="UL127" s="2"/>
      <c r="UM127" s="2"/>
      <c r="UN127" s="2"/>
      <c r="UO127" s="2"/>
      <c r="UP127" s="2"/>
      <c r="UQ127" s="2"/>
      <c r="UR127" s="2"/>
      <c r="US127" s="2"/>
      <c r="UT127" s="2"/>
      <c r="UU127" s="2"/>
      <c r="UV127" s="2"/>
      <c r="UW127" s="2"/>
      <c r="UX127" s="2"/>
      <c r="UY127" s="2"/>
      <c r="UZ127" s="2"/>
      <c r="VA127" s="2"/>
      <c r="VB127" s="2"/>
      <c r="VC127" s="2"/>
      <c r="VD127" s="2"/>
      <c r="VE127" s="2"/>
      <c r="VF127" s="2"/>
      <c r="VG127" s="2"/>
      <c r="VH127" s="2"/>
      <c r="VI127" s="2"/>
      <c r="VJ127" s="2"/>
      <c r="VK127" s="2"/>
      <c r="VL127" s="2"/>
      <c r="VM127" s="2"/>
      <c r="VN127" s="2"/>
      <c r="VO127" s="2"/>
      <c r="VP127" s="2"/>
      <c r="VQ127" s="2"/>
      <c r="VR127" s="2"/>
      <c r="VS127" s="2"/>
      <c r="VT127" s="2"/>
      <c r="VU127" s="2"/>
      <c r="VV127" s="2"/>
      <c r="VW127" s="2"/>
      <c r="VX127" s="2"/>
      <c r="VY127" s="2"/>
      <c r="VZ127" s="2"/>
      <c r="WA127" s="2"/>
      <c r="WB127" s="2"/>
      <c r="WC127" s="2"/>
      <c r="WD127" s="2"/>
      <c r="WE127" s="2"/>
      <c r="WF127" s="2"/>
      <c r="WG127" s="2"/>
      <c r="WH127" s="2"/>
      <c r="WI127" s="2"/>
      <c r="WJ127" s="2"/>
      <c r="WK127" s="2"/>
      <c r="WL127" s="2"/>
      <c r="WM127" s="2"/>
      <c r="WN127" s="2"/>
      <c r="WO127" s="2"/>
      <c r="WP127" s="2"/>
      <c r="WQ127" s="2"/>
      <c r="WR127" s="2"/>
      <c r="WS127" s="2"/>
      <c r="WT127" s="2"/>
      <c r="WU127" s="2"/>
      <c r="WV127" s="2"/>
      <c r="WW127" s="2"/>
      <c r="WX127" s="2"/>
      <c r="WY127" s="2"/>
      <c r="WZ127" s="2"/>
      <c r="XA127" s="2"/>
      <c r="XB127" s="2"/>
      <c r="XC127" s="2"/>
      <c r="XD127" s="2"/>
      <c r="XE127" s="2"/>
      <c r="XF127" s="2"/>
      <c r="XG127" s="2"/>
      <c r="XH127" s="2"/>
      <c r="XI127" s="2"/>
      <c r="XJ127" s="2"/>
      <c r="XK127" s="2"/>
      <c r="XL127" s="2"/>
      <c r="XM127" s="2"/>
      <c r="XN127" s="2"/>
      <c r="XO127" s="2"/>
      <c r="XP127" s="2"/>
      <c r="XQ127" s="2"/>
      <c r="XR127" s="2"/>
      <c r="XS127" s="2"/>
      <c r="XT127" s="2"/>
      <c r="XU127" s="2"/>
      <c r="XV127" s="2"/>
      <c r="XW127" s="2"/>
      <c r="XX127" s="2"/>
      <c r="XY127" s="2"/>
      <c r="XZ127" s="2"/>
      <c r="YA127" s="2"/>
      <c r="YB127" s="2"/>
      <c r="YC127" s="2"/>
      <c r="YD127" s="2"/>
      <c r="YE127" s="2"/>
      <c r="YF127" s="2"/>
      <c r="YG127" s="2"/>
      <c r="YH127" s="2"/>
      <c r="YI127" s="2"/>
      <c r="YJ127" s="2"/>
      <c r="YK127" s="2"/>
      <c r="YL127" s="2"/>
      <c r="YM127" s="2"/>
      <c r="YN127" s="2"/>
      <c r="YO127" s="2"/>
      <c r="YP127" s="2"/>
      <c r="YQ127" s="2"/>
      <c r="YR127" s="2"/>
      <c r="YS127" s="2"/>
      <c r="YT127" s="2"/>
      <c r="YU127" s="2"/>
      <c r="YV127" s="2"/>
      <c r="YW127" s="2"/>
      <c r="YX127" s="2"/>
      <c r="YY127" s="2"/>
      <c r="YZ127" s="2"/>
      <c r="ZA127" s="2"/>
      <c r="ZB127" s="2"/>
      <c r="ZC127" s="2"/>
      <c r="ZD127" s="2"/>
      <c r="ZE127" s="2"/>
      <c r="ZF127" s="2"/>
      <c r="ZG127" s="2"/>
      <c r="ZH127" s="2"/>
      <c r="ZI127" s="2"/>
      <c r="ZJ127" s="2"/>
      <c r="ZK127" s="2"/>
      <c r="ZL127" s="2"/>
      <c r="ZM127" s="2"/>
      <c r="ZN127" s="2"/>
      <c r="ZO127" s="2"/>
      <c r="ZP127" s="2"/>
      <c r="ZQ127" s="2"/>
      <c r="ZR127" s="2"/>
      <c r="ZS127" s="2"/>
      <c r="ZT127" s="2"/>
      <c r="ZU127" s="2"/>
      <c r="ZV127" s="2"/>
      <c r="ZW127" s="2"/>
      <c r="ZX127" s="2"/>
      <c r="ZY127" s="2"/>
      <c r="ZZ127" s="2"/>
      <c r="AAA127" s="2"/>
      <c r="AAB127" s="2"/>
      <c r="AAC127" s="2"/>
      <c r="AAD127" s="2"/>
      <c r="AAE127" s="2"/>
      <c r="AAF127" s="2"/>
      <c r="AAG127" s="2"/>
      <c r="AAH127" s="2"/>
      <c r="AAI127" s="2"/>
      <c r="AAJ127" s="2"/>
      <c r="AAK127" s="2"/>
      <c r="AAL127" s="2"/>
      <c r="AAM127" s="2"/>
      <c r="AAN127" s="2"/>
      <c r="AAO127" s="2"/>
      <c r="AAP127" s="2"/>
      <c r="AAQ127" s="2"/>
      <c r="AAR127" s="2"/>
      <c r="AAS127" s="2"/>
      <c r="AAT127" s="2"/>
      <c r="AAU127" s="2"/>
      <c r="AAV127" s="2"/>
      <c r="AAW127" s="2"/>
      <c r="AAX127" s="2"/>
      <c r="AAY127" s="2"/>
      <c r="AAZ127" s="2"/>
      <c r="ABA127" s="2"/>
      <c r="ABB127" s="2"/>
      <c r="ABC127" s="2"/>
      <c r="ABD127" s="2"/>
      <c r="ABE127" s="2"/>
      <c r="ABF127" s="2"/>
      <c r="ABG127" s="2"/>
      <c r="ABH127" s="2"/>
      <c r="ABI127" s="2"/>
      <c r="ABJ127" s="2"/>
      <c r="ABK127" s="2"/>
      <c r="ABL127" s="2"/>
      <c r="ABM127" s="2"/>
      <c r="ABN127" s="2"/>
      <c r="ABO127" s="2"/>
      <c r="ABP127" s="2"/>
      <c r="ABQ127" s="2"/>
      <c r="ABR127" s="2"/>
      <c r="ABS127" s="2"/>
      <c r="ABT127" s="2"/>
      <c r="ABU127" s="2"/>
      <c r="ABV127" s="2"/>
      <c r="ABW127" s="2"/>
      <c r="ABX127" s="2"/>
      <c r="ABY127" s="2"/>
      <c r="ABZ127" s="2"/>
      <c r="ACA127" s="2"/>
      <c r="ACB127" s="2"/>
      <c r="ACC127" s="2"/>
      <c r="ACD127" s="2"/>
      <c r="ACE127" s="2"/>
      <c r="ACF127" s="2"/>
      <c r="ACG127" s="2"/>
      <c r="ACH127" s="2"/>
      <c r="ACI127" s="2"/>
      <c r="ACJ127" s="2"/>
      <c r="ACK127" s="2"/>
      <c r="ACL127" s="2"/>
      <c r="ACM127" s="2"/>
      <c r="ACN127" s="2"/>
      <c r="ACO127" s="2"/>
      <c r="ACP127" s="2"/>
      <c r="ACQ127" s="2"/>
      <c r="ACR127" s="2"/>
      <c r="ACS127" s="2"/>
      <c r="ACT127" s="2"/>
      <c r="ACU127" s="2"/>
      <c r="ACV127" s="2"/>
      <c r="ACW127" s="2"/>
      <c r="ACX127" s="2"/>
      <c r="ACY127" s="2"/>
      <c r="ACZ127" s="2"/>
      <c r="ADA127" s="2"/>
      <c r="ADB127" s="2"/>
      <c r="ADC127" s="2"/>
      <c r="ADD127" s="2"/>
      <c r="ADE127" s="2"/>
      <c r="ADF127" s="2"/>
      <c r="ADG127" s="2"/>
      <c r="ADH127" s="2"/>
      <c r="ADI127" s="2"/>
      <c r="ADJ127" s="2"/>
      <c r="ADK127" s="2"/>
      <c r="ADL127" s="2"/>
      <c r="ADM127" s="2"/>
      <c r="ADN127" s="2"/>
      <c r="ADO127" s="2"/>
      <c r="ADP127" s="2"/>
      <c r="ADQ127" s="2"/>
      <c r="ADR127" s="2"/>
      <c r="ADS127" s="2"/>
      <c r="ADT127" s="2"/>
      <c r="ADU127" s="2"/>
      <c r="ADV127" s="2"/>
      <c r="ADW127" s="2"/>
      <c r="ADX127" s="2"/>
      <c r="ADY127" s="2"/>
      <c r="ADZ127" s="2"/>
      <c r="AEA127" s="2"/>
      <c r="AEB127" s="2"/>
      <c r="AEC127" s="2"/>
      <c r="AED127" s="2"/>
      <c r="AEE127" s="2"/>
      <c r="AEF127" s="2"/>
      <c r="AEG127" s="2"/>
      <c r="AEH127" s="2"/>
      <c r="AEI127" s="2"/>
      <c r="AEJ127" s="2"/>
      <c r="AEK127" s="2"/>
      <c r="AEL127" s="2"/>
      <c r="AEM127" s="2"/>
      <c r="AEN127" s="2"/>
      <c r="AEO127" s="2"/>
      <c r="AEP127" s="2"/>
      <c r="AEQ127" s="2"/>
      <c r="AER127" s="2"/>
      <c r="AES127" s="2"/>
      <c r="AET127" s="2"/>
      <c r="AEU127" s="2"/>
      <c r="AEV127" s="2"/>
      <c r="AEW127" s="2"/>
      <c r="AEX127" s="2"/>
      <c r="AEY127" s="2"/>
      <c r="AEZ127" s="2"/>
      <c r="AFA127" s="2"/>
      <c r="AFB127" s="2"/>
      <c r="AFC127" s="2"/>
      <c r="AFD127" s="2"/>
      <c r="AFE127" s="2"/>
      <c r="AFF127" s="2"/>
      <c r="AFG127" s="2"/>
      <c r="AFH127" s="2"/>
      <c r="AFI127" s="2"/>
      <c r="AFJ127" s="2"/>
      <c r="AFK127" s="2"/>
      <c r="AFL127" s="2"/>
      <c r="AFM127" s="2"/>
      <c r="AFN127" s="2"/>
      <c r="AFO127" s="2"/>
      <c r="AFP127" s="2"/>
      <c r="AFQ127" s="2"/>
      <c r="AFR127" s="2"/>
      <c r="AFS127" s="2"/>
      <c r="AFT127" s="2"/>
      <c r="AFU127" s="2"/>
      <c r="AFV127" s="2"/>
      <c r="AFW127" s="2"/>
      <c r="AFX127" s="2"/>
      <c r="AFY127" s="2"/>
      <c r="AFZ127" s="2"/>
      <c r="AGA127" s="2"/>
      <c r="AGB127" s="2"/>
      <c r="AGC127" s="2"/>
      <c r="AGD127" s="2"/>
      <c r="AGE127" s="2"/>
      <c r="AGF127" s="2"/>
      <c r="AGG127" s="2"/>
      <c r="AGH127" s="2"/>
      <c r="AGI127" s="2"/>
      <c r="AGJ127" s="2"/>
      <c r="AGK127" s="2"/>
      <c r="AGL127" s="2"/>
      <c r="AGM127" s="2"/>
      <c r="AGN127" s="2"/>
      <c r="AGO127" s="2"/>
      <c r="AGP127" s="2"/>
      <c r="AGQ127" s="2"/>
      <c r="AGR127" s="2"/>
      <c r="AGS127" s="2"/>
      <c r="AGT127" s="2"/>
      <c r="AGU127" s="2"/>
      <c r="AGV127" s="2"/>
      <c r="AGW127" s="2"/>
      <c r="AGX127" s="2"/>
      <c r="AGY127" s="2"/>
      <c r="AGZ127" s="2"/>
      <c r="AHA127" s="2"/>
      <c r="AHB127" s="2"/>
      <c r="AHC127" s="2"/>
      <c r="AHD127" s="2"/>
      <c r="AHE127" s="2"/>
      <c r="AHF127" s="2"/>
      <c r="AHG127" s="2"/>
      <c r="AHH127" s="2"/>
      <c r="AHI127" s="2"/>
      <c r="AHJ127" s="2"/>
      <c r="AHK127" s="2"/>
      <c r="AHL127" s="2"/>
      <c r="AHM127" s="2"/>
      <c r="AHN127" s="2"/>
      <c r="AHO127" s="2"/>
      <c r="AHP127" s="2"/>
      <c r="AHQ127" s="2"/>
      <c r="AHR127" s="2"/>
      <c r="AHS127" s="2"/>
      <c r="AHT127" s="2"/>
      <c r="AHU127" s="2"/>
      <c r="AHV127" s="2"/>
      <c r="AHW127" s="2"/>
      <c r="AHX127" s="2"/>
      <c r="AHY127" s="2"/>
      <c r="AHZ127" s="2"/>
    </row>
    <row r="128" spans="1:1036" s="4" customFormat="1" hidden="1">
      <c r="A128" s="75"/>
      <c r="B128" s="8" t="s">
        <v>21</v>
      </c>
      <c r="C128" s="92" t="s">
        <v>22</v>
      </c>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c r="IR128" s="2"/>
      <c r="IS128" s="2"/>
      <c r="IT128" s="2"/>
      <c r="IU128" s="2"/>
      <c r="IV128" s="2"/>
      <c r="IW128" s="2"/>
      <c r="IX128" s="2"/>
      <c r="IY128" s="2"/>
      <c r="IZ128" s="2"/>
      <c r="JA128" s="2"/>
      <c r="JB128" s="2"/>
      <c r="JC128" s="2"/>
      <c r="JD128" s="2"/>
      <c r="JE128" s="2"/>
      <c r="JF128" s="2"/>
      <c r="JG128" s="2"/>
      <c r="JH128" s="2"/>
      <c r="JI128" s="2"/>
      <c r="JJ128" s="2"/>
      <c r="JK128" s="2"/>
      <c r="JL128" s="2"/>
      <c r="JM128" s="2"/>
      <c r="JN128" s="2"/>
      <c r="JO128" s="2"/>
      <c r="JP128" s="2"/>
      <c r="JQ128" s="2"/>
      <c r="JR128" s="2"/>
      <c r="JS128" s="2"/>
      <c r="JT128" s="2"/>
      <c r="JU128" s="2"/>
      <c r="JV128" s="2"/>
      <c r="JW128" s="2"/>
      <c r="JX128" s="2"/>
      <c r="JY128" s="2"/>
      <c r="JZ128" s="2"/>
      <c r="KA128" s="2"/>
      <c r="KB128" s="2"/>
      <c r="KC128" s="2"/>
      <c r="KD128" s="2"/>
      <c r="KE128" s="2"/>
      <c r="KF128" s="2"/>
      <c r="KG128" s="2"/>
      <c r="KH128" s="2"/>
      <c r="KI128" s="2"/>
      <c r="KJ128" s="2"/>
      <c r="KK128" s="2"/>
      <c r="KL128" s="2"/>
      <c r="KM128" s="2"/>
      <c r="KN128" s="2"/>
      <c r="KO128" s="2"/>
      <c r="KP128" s="2"/>
      <c r="KQ128" s="2"/>
      <c r="KR128" s="2"/>
      <c r="KS128" s="2"/>
      <c r="KT128" s="2"/>
      <c r="KU128" s="2"/>
      <c r="KV128" s="2"/>
      <c r="KW128" s="2"/>
      <c r="KX128" s="2"/>
      <c r="KY128" s="2"/>
      <c r="KZ128" s="2"/>
      <c r="LA128" s="2"/>
      <c r="LB128" s="2"/>
      <c r="LC128" s="2"/>
      <c r="LD128" s="2"/>
      <c r="LE128" s="2"/>
      <c r="LF128" s="2"/>
      <c r="LG128" s="2"/>
      <c r="LH128" s="2"/>
      <c r="LI128" s="2"/>
      <c r="LJ128" s="2"/>
      <c r="LK128" s="2"/>
      <c r="LL128" s="2"/>
      <c r="LM128" s="2"/>
      <c r="LN128" s="2"/>
      <c r="LO128" s="2"/>
      <c r="LP128" s="2"/>
      <c r="LQ128" s="2"/>
      <c r="LR128" s="2"/>
      <c r="LS128" s="2"/>
      <c r="LT128" s="2"/>
      <c r="LU128" s="2"/>
      <c r="LV128" s="2"/>
      <c r="LW128" s="2"/>
      <c r="LX128" s="2"/>
      <c r="LY128" s="2"/>
      <c r="LZ128" s="2"/>
      <c r="MA128" s="2"/>
      <c r="MB128" s="2"/>
      <c r="MC128" s="2"/>
      <c r="MD128" s="2"/>
      <c r="ME128" s="2"/>
      <c r="MF128" s="2"/>
      <c r="MG128" s="2"/>
      <c r="MH128" s="2"/>
      <c r="MI128" s="2"/>
      <c r="MJ128" s="2"/>
      <c r="MK128" s="2"/>
      <c r="ML128" s="2"/>
      <c r="MM128" s="2"/>
      <c r="MN128" s="2"/>
      <c r="MO128" s="2"/>
      <c r="MP128" s="2"/>
      <c r="MQ128" s="2"/>
      <c r="MR128" s="2"/>
      <c r="MS128" s="2"/>
      <c r="MT128" s="2"/>
      <c r="MU128" s="2"/>
      <c r="MV128" s="2"/>
      <c r="MW128" s="2"/>
      <c r="MX128" s="2"/>
      <c r="MY128" s="2"/>
      <c r="MZ128" s="2"/>
      <c r="NA128" s="2"/>
      <c r="NB128" s="2"/>
      <c r="NC128" s="2"/>
      <c r="ND128" s="2"/>
      <c r="NE128" s="2"/>
      <c r="NF128" s="2"/>
      <c r="NG128" s="2"/>
      <c r="NH128" s="2"/>
      <c r="NI128" s="2"/>
      <c r="NJ128" s="2"/>
      <c r="NK128" s="2"/>
      <c r="NL128" s="2"/>
      <c r="NM128" s="2"/>
      <c r="NN128" s="2"/>
      <c r="NO128" s="2"/>
      <c r="NP128" s="2"/>
      <c r="NQ128" s="2"/>
      <c r="NR128" s="2"/>
      <c r="NS128" s="2"/>
      <c r="NT128" s="2"/>
      <c r="NU128" s="2"/>
      <c r="NV128" s="2"/>
      <c r="NW128" s="2"/>
      <c r="NX128" s="2"/>
      <c r="NY128" s="2"/>
      <c r="NZ128" s="2"/>
      <c r="OA128" s="2"/>
      <c r="OB128" s="2"/>
      <c r="OC128" s="2"/>
      <c r="OD128" s="2"/>
      <c r="OE128" s="2"/>
      <c r="OF128" s="2"/>
      <c r="OG128" s="2"/>
      <c r="OH128" s="2"/>
      <c r="OI128" s="2"/>
      <c r="OJ128" s="2"/>
      <c r="OK128" s="2"/>
      <c r="OL128" s="2"/>
      <c r="OM128" s="2"/>
      <c r="ON128" s="2"/>
      <c r="OO128" s="2"/>
      <c r="OP128" s="2"/>
      <c r="OQ128" s="2"/>
      <c r="OR128" s="2"/>
      <c r="OS128" s="2"/>
      <c r="OT128" s="2"/>
      <c r="OU128" s="2"/>
      <c r="OV128" s="2"/>
      <c r="OW128" s="2"/>
      <c r="OX128" s="2"/>
      <c r="OY128" s="2"/>
      <c r="OZ128" s="2"/>
      <c r="PA128" s="2"/>
      <c r="PB128" s="2"/>
      <c r="PC128" s="2"/>
      <c r="PD128" s="2"/>
      <c r="PE128" s="2"/>
      <c r="PF128" s="2"/>
      <c r="PG128" s="2"/>
      <c r="PH128" s="2"/>
      <c r="PI128" s="2"/>
      <c r="PJ128" s="2"/>
      <c r="PK128" s="2"/>
      <c r="PL128" s="2"/>
      <c r="PM128" s="2"/>
      <c r="PN128" s="2"/>
      <c r="PO128" s="2"/>
      <c r="PP128" s="2"/>
      <c r="PQ128" s="2"/>
      <c r="PR128" s="2"/>
      <c r="PS128" s="2"/>
      <c r="PT128" s="2"/>
      <c r="PU128" s="2"/>
      <c r="PV128" s="2"/>
      <c r="PW128" s="2"/>
      <c r="PX128" s="2"/>
      <c r="PY128" s="2"/>
      <c r="PZ128" s="2"/>
      <c r="QA128" s="2"/>
      <c r="QB128" s="2"/>
      <c r="QC128" s="2"/>
      <c r="QD128" s="2"/>
      <c r="QE128" s="2"/>
      <c r="QF128" s="2"/>
      <c r="QG128" s="2"/>
      <c r="QH128" s="2"/>
      <c r="QI128" s="2"/>
      <c r="QJ128" s="2"/>
      <c r="QK128" s="2"/>
      <c r="QL128" s="2"/>
      <c r="QM128" s="2"/>
      <c r="QN128" s="2"/>
      <c r="QO128" s="2"/>
      <c r="QP128" s="2"/>
      <c r="QQ128" s="2"/>
      <c r="QR128" s="2"/>
      <c r="QS128" s="2"/>
      <c r="QT128" s="2"/>
      <c r="QU128" s="2"/>
      <c r="QV128" s="2"/>
      <c r="QW128" s="2"/>
      <c r="QX128" s="2"/>
      <c r="QY128" s="2"/>
      <c r="QZ128" s="2"/>
      <c r="RA128" s="2"/>
      <c r="RB128" s="2"/>
      <c r="RC128" s="2"/>
      <c r="RD128" s="2"/>
      <c r="RE128" s="2"/>
      <c r="RF128" s="2"/>
      <c r="RG128" s="2"/>
      <c r="RH128" s="2"/>
      <c r="RI128" s="2"/>
      <c r="RJ128" s="2"/>
      <c r="RK128" s="2"/>
      <c r="RL128" s="2"/>
      <c r="RM128" s="2"/>
      <c r="RN128" s="2"/>
      <c r="RO128" s="2"/>
      <c r="RP128" s="2"/>
      <c r="RQ128" s="2"/>
      <c r="RR128" s="2"/>
      <c r="RS128" s="2"/>
      <c r="RT128" s="2"/>
      <c r="RU128" s="2"/>
      <c r="RV128" s="2"/>
      <c r="RW128" s="2"/>
      <c r="RX128" s="2"/>
      <c r="RY128" s="2"/>
      <c r="RZ128" s="2"/>
      <c r="SA128" s="2"/>
      <c r="SB128" s="2"/>
      <c r="SC128" s="2"/>
      <c r="SD128" s="2"/>
      <c r="SE128" s="2"/>
      <c r="SF128" s="2"/>
      <c r="SG128" s="2"/>
      <c r="SH128" s="2"/>
      <c r="SI128" s="2"/>
      <c r="SJ128" s="2"/>
      <c r="SK128" s="2"/>
      <c r="SL128" s="2"/>
      <c r="SM128" s="2"/>
      <c r="SN128" s="2"/>
      <c r="SO128" s="2"/>
      <c r="SP128" s="2"/>
      <c r="SQ128" s="2"/>
      <c r="SR128" s="2"/>
      <c r="SS128" s="2"/>
      <c r="ST128" s="2"/>
      <c r="SU128" s="2"/>
      <c r="SV128" s="2"/>
      <c r="SW128" s="2"/>
      <c r="SX128" s="2"/>
      <c r="SY128" s="2"/>
      <c r="SZ128" s="2"/>
      <c r="TA128" s="2"/>
      <c r="TB128" s="2"/>
      <c r="TC128" s="2"/>
      <c r="TD128" s="2"/>
      <c r="TE128" s="2"/>
      <c r="TF128" s="2"/>
      <c r="TG128" s="2"/>
      <c r="TH128" s="2"/>
      <c r="TI128" s="2"/>
      <c r="TJ128" s="2"/>
      <c r="TK128" s="2"/>
      <c r="TL128" s="2"/>
      <c r="TM128" s="2"/>
      <c r="TN128" s="2"/>
      <c r="TO128" s="2"/>
      <c r="TP128" s="2"/>
      <c r="TQ128" s="2"/>
      <c r="TR128" s="2"/>
      <c r="TS128" s="2"/>
      <c r="TT128" s="2"/>
      <c r="TU128" s="2"/>
      <c r="TV128" s="2"/>
      <c r="TW128" s="2"/>
      <c r="TX128" s="2"/>
      <c r="TY128" s="2"/>
      <c r="TZ128" s="2"/>
      <c r="UA128" s="2"/>
      <c r="UB128" s="2"/>
      <c r="UC128" s="2"/>
      <c r="UD128" s="2"/>
      <c r="UE128" s="2"/>
      <c r="UF128" s="2"/>
      <c r="UG128" s="2"/>
      <c r="UH128" s="2"/>
      <c r="UI128" s="2"/>
      <c r="UJ128" s="2"/>
      <c r="UK128" s="2"/>
      <c r="UL128" s="2"/>
      <c r="UM128" s="2"/>
      <c r="UN128" s="2"/>
      <c r="UO128" s="2"/>
      <c r="UP128" s="2"/>
      <c r="UQ128" s="2"/>
      <c r="UR128" s="2"/>
      <c r="US128" s="2"/>
      <c r="UT128" s="2"/>
      <c r="UU128" s="2"/>
      <c r="UV128" s="2"/>
      <c r="UW128" s="2"/>
      <c r="UX128" s="2"/>
      <c r="UY128" s="2"/>
      <c r="UZ128" s="2"/>
      <c r="VA128" s="2"/>
      <c r="VB128" s="2"/>
      <c r="VC128" s="2"/>
      <c r="VD128" s="2"/>
      <c r="VE128" s="2"/>
      <c r="VF128" s="2"/>
      <c r="VG128" s="2"/>
      <c r="VH128" s="2"/>
      <c r="VI128" s="2"/>
      <c r="VJ128" s="2"/>
      <c r="VK128" s="2"/>
      <c r="VL128" s="2"/>
      <c r="VM128" s="2"/>
      <c r="VN128" s="2"/>
      <c r="VO128" s="2"/>
      <c r="VP128" s="2"/>
      <c r="VQ128" s="2"/>
      <c r="VR128" s="2"/>
      <c r="VS128" s="2"/>
      <c r="VT128" s="2"/>
      <c r="VU128" s="2"/>
      <c r="VV128" s="2"/>
      <c r="VW128" s="2"/>
      <c r="VX128" s="2"/>
      <c r="VY128" s="2"/>
      <c r="VZ128" s="2"/>
      <c r="WA128" s="2"/>
      <c r="WB128" s="2"/>
      <c r="WC128" s="2"/>
      <c r="WD128" s="2"/>
      <c r="WE128" s="2"/>
      <c r="WF128" s="2"/>
      <c r="WG128" s="2"/>
      <c r="WH128" s="2"/>
      <c r="WI128" s="2"/>
      <c r="WJ128" s="2"/>
      <c r="WK128" s="2"/>
      <c r="WL128" s="2"/>
      <c r="WM128" s="2"/>
      <c r="WN128" s="2"/>
      <c r="WO128" s="2"/>
      <c r="WP128" s="2"/>
      <c r="WQ128" s="2"/>
      <c r="WR128" s="2"/>
      <c r="WS128" s="2"/>
      <c r="WT128" s="2"/>
      <c r="WU128" s="2"/>
      <c r="WV128" s="2"/>
      <c r="WW128" s="2"/>
      <c r="WX128" s="2"/>
      <c r="WY128" s="2"/>
      <c r="WZ128" s="2"/>
      <c r="XA128" s="2"/>
      <c r="XB128" s="2"/>
      <c r="XC128" s="2"/>
      <c r="XD128" s="2"/>
      <c r="XE128" s="2"/>
      <c r="XF128" s="2"/>
      <c r="XG128" s="2"/>
      <c r="XH128" s="2"/>
      <c r="XI128" s="2"/>
      <c r="XJ128" s="2"/>
      <c r="XK128" s="2"/>
      <c r="XL128" s="2"/>
      <c r="XM128" s="2"/>
      <c r="XN128" s="2"/>
      <c r="XO128" s="2"/>
      <c r="XP128" s="2"/>
      <c r="XQ128" s="2"/>
      <c r="XR128" s="2"/>
      <c r="XS128" s="2"/>
      <c r="XT128" s="2"/>
      <c r="XU128" s="2"/>
      <c r="XV128" s="2"/>
      <c r="XW128" s="2"/>
      <c r="XX128" s="2"/>
      <c r="XY128" s="2"/>
      <c r="XZ128" s="2"/>
      <c r="YA128" s="2"/>
      <c r="YB128" s="2"/>
      <c r="YC128" s="2"/>
      <c r="YD128" s="2"/>
      <c r="YE128" s="2"/>
      <c r="YF128" s="2"/>
      <c r="YG128" s="2"/>
      <c r="YH128" s="2"/>
      <c r="YI128" s="2"/>
      <c r="YJ128" s="2"/>
      <c r="YK128" s="2"/>
      <c r="YL128" s="2"/>
      <c r="YM128" s="2"/>
      <c r="YN128" s="2"/>
      <c r="YO128" s="2"/>
      <c r="YP128" s="2"/>
      <c r="YQ128" s="2"/>
      <c r="YR128" s="2"/>
      <c r="YS128" s="2"/>
      <c r="YT128" s="2"/>
      <c r="YU128" s="2"/>
      <c r="YV128" s="2"/>
      <c r="YW128" s="2"/>
      <c r="YX128" s="2"/>
      <c r="YY128" s="2"/>
      <c r="YZ128" s="2"/>
      <c r="ZA128" s="2"/>
      <c r="ZB128" s="2"/>
      <c r="ZC128" s="2"/>
      <c r="ZD128" s="2"/>
      <c r="ZE128" s="2"/>
      <c r="ZF128" s="2"/>
      <c r="ZG128" s="2"/>
      <c r="ZH128" s="2"/>
      <c r="ZI128" s="2"/>
      <c r="ZJ128" s="2"/>
      <c r="ZK128" s="2"/>
      <c r="ZL128" s="2"/>
      <c r="ZM128" s="2"/>
      <c r="ZN128" s="2"/>
      <c r="ZO128" s="2"/>
      <c r="ZP128" s="2"/>
      <c r="ZQ128" s="2"/>
      <c r="ZR128" s="2"/>
      <c r="ZS128" s="2"/>
      <c r="ZT128" s="2"/>
      <c r="ZU128" s="2"/>
      <c r="ZV128" s="2"/>
      <c r="ZW128" s="2"/>
      <c r="ZX128" s="2"/>
      <c r="ZY128" s="2"/>
      <c r="ZZ128" s="2"/>
      <c r="AAA128" s="2"/>
      <c r="AAB128" s="2"/>
      <c r="AAC128" s="2"/>
      <c r="AAD128" s="2"/>
      <c r="AAE128" s="2"/>
      <c r="AAF128" s="2"/>
      <c r="AAG128" s="2"/>
      <c r="AAH128" s="2"/>
      <c r="AAI128" s="2"/>
      <c r="AAJ128" s="2"/>
      <c r="AAK128" s="2"/>
      <c r="AAL128" s="2"/>
      <c r="AAM128" s="2"/>
      <c r="AAN128" s="2"/>
      <c r="AAO128" s="2"/>
      <c r="AAP128" s="2"/>
      <c r="AAQ128" s="2"/>
      <c r="AAR128" s="2"/>
      <c r="AAS128" s="2"/>
      <c r="AAT128" s="2"/>
      <c r="AAU128" s="2"/>
      <c r="AAV128" s="2"/>
      <c r="AAW128" s="2"/>
      <c r="AAX128" s="2"/>
      <c r="AAY128" s="2"/>
      <c r="AAZ128" s="2"/>
      <c r="ABA128" s="2"/>
      <c r="ABB128" s="2"/>
      <c r="ABC128" s="2"/>
      <c r="ABD128" s="2"/>
      <c r="ABE128" s="2"/>
      <c r="ABF128" s="2"/>
      <c r="ABG128" s="2"/>
      <c r="ABH128" s="2"/>
      <c r="ABI128" s="2"/>
      <c r="ABJ128" s="2"/>
      <c r="ABK128" s="2"/>
      <c r="ABL128" s="2"/>
      <c r="ABM128" s="2"/>
      <c r="ABN128" s="2"/>
      <c r="ABO128" s="2"/>
      <c r="ABP128" s="2"/>
      <c r="ABQ128" s="2"/>
      <c r="ABR128" s="2"/>
      <c r="ABS128" s="2"/>
      <c r="ABT128" s="2"/>
      <c r="ABU128" s="2"/>
      <c r="ABV128" s="2"/>
      <c r="ABW128" s="2"/>
      <c r="ABX128" s="2"/>
      <c r="ABY128" s="2"/>
      <c r="ABZ128" s="2"/>
      <c r="ACA128" s="2"/>
      <c r="ACB128" s="2"/>
      <c r="ACC128" s="2"/>
      <c r="ACD128" s="2"/>
      <c r="ACE128" s="2"/>
      <c r="ACF128" s="2"/>
      <c r="ACG128" s="2"/>
      <c r="ACH128" s="2"/>
      <c r="ACI128" s="2"/>
      <c r="ACJ128" s="2"/>
      <c r="ACK128" s="2"/>
      <c r="ACL128" s="2"/>
      <c r="ACM128" s="2"/>
      <c r="ACN128" s="2"/>
      <c r="ACO128" s="2"/>
      <c r="ACP128" s="2"/>
      <c r="ACQ128" s="2"/>
      <c r="ACR128" s="2"/>
      <c r="ACS128" s="2"/>
      <c r="ACT128" s="2"/>
      <c r="ACU128" s="2"/>
      <c r="ACV128" s="2"/>
      <c r="ACW128" s="2"/>
      <c r="ACX128" s="2"/>
      <c r="ACY128" s="2"/>
      <c r="ACZ128" s="2"/>
      <c r="ADA128" s="2"/>
      <c r="ADB128" s="2"/>
      <c r="ADC128" s="2"/>
      <c r="ADD128" s="2"/>
      <c r="ADE128" s="2"/>
      <c r="ADF128" s="2"/>
      <c r="ADG128" s="2"/>
      <c r="ADH128" s="2"/>
      <c r="ADI128" s="2"/>
      <c r="ADJ128" s="2"/>
      <c r="ADK128" s="2"/>
      <c r="ADL128" s="2"/>
      <c r="ADM128" s="2"/>
      <c r="ADN128" s="2"/>
      <c r="ADO128" s="2"/>
      <c r="ADP128" s="2"/>
      <c r="ADQ128" s="2"/>
      <c r="ADR128" s="2"/>
      <c r="ADS128" s="2"/>
      <c r="ADT128" s="2"/>
      <c r="ADU128" s="2"/>
      <c r="ADV128" s="2"/>
      <c r="ADW128" s="2"/>
      <c r="ADX128" s="2"/>
      <c r="ADY128" s="2"/>
      <c r="ADZ128" s="2"/>
      <c r="AEA128" s="2"/>
      <c r="AEB128" s="2"/>
      <c r="AEC128" s="2"/>
      <c r="AED128" s="2"/>
      <c r="AEE128" s="2"/>
      <c r="AEF128" s="2"/>
      <c r="AEG128" s="2"/>
      <c r="AEH128" s="2"/>
      <c r="AEI128" s="2"/>
      <c r="AEJ128" s="2"/>
      <c r="AEK128" s="2"/>
      <c r="AEL128" s="2"/>
      <c r="AEM128" s="2"/>
      <c r="AEN128" s="2"/>
      <c r="AEO128" s="2"/>
      <c r="AEP128" s="2"/>
      <c r="AEQ128" s="2"/>
      <c r="AER128" s="2"/>
      <c r="AES128" s="2"/>
      <c r="AET128" s="2"/>
      <c r="AEU128" s="2"/>
      <c r="AEV128" s="2"/>
      <c r="AEW128" s="2"/>
      <c r="AEX128" s="2"/>
      <c r="AEY128" s="2"/>
      <c r="AEZ128" s="2"/>
      <c r="AFA128" s="2"/>
      <c r="AFB128" s="2"/>
      <c r="AFC128" s="2"/>
      <c r="AFD128" s="2"/>
      <c r="AFE128" s="2"/>
      <c r="AFF128" s="2"/>
      <c r="AFG128" s="2"/>
      <c r="AFH128" s="2"/>
      <c r="AFI128" s="2"/>
      <c r="AFJ128" s="2"/>
      <c r="AFK128" s="2"/>
      <c r="AFL128" s="2"/>
      <c r="AFM128" s="2"/>
      <c r="AFN128" s="2"/>
      <c r="AFO128" s="2"/>
      <c r="AFP128" s="2"/>
      <c r="AFQ128" s="2"/>
      <c r="AFR128" s="2"/>
      <c r="AFS128" s="2"/>
      <c r="AFT128" s="2"/>
      <c r="AFU128" s="2"/>
      <c r="AFV128" s="2"/>
      <c r="AFW128" s="2"/>
      <c r="AFX128" s="2"/>
      <c r="AFY128" s="2"/>
      <c r="AFZ128" s="2"/>
      <c r="AGA128" s="2"/>
      <c r="AGB128" s="2"/>
      <c r="AGC128" s="2"/>
      <c r="AGD128" s="2"/>
      <c r="AGE128" s="2"/>
      <c r="AGF128" s="2"/>
      <c r="AGG128" s="2"/>
      <c r="AGH128" s="2"/>
      <c r="AGI128" s="2"/>
      <c r="AGJ128" s="2"/>
      <c r="AGK128" s="2"/>
      <c r="AGL128" s="2"/>
      <c r="AGM128" s="2"/>
      <c r="AGN128" s="2"/>
      <c r="AGO128" s="2"/>
      <c r="AGP128" s="2"/>
      <c r="AGQ128" s="2"/>
      <c r="AGR128" s="2"/>
      <c r="AGS128" s="2"/>
      <c r="AGT128" s="2"/>
      <c r="AGU128" s="2"/>
      <c r="AGV128" s="2"/>
      <c r="AGW128" s="2"/>
      <c r="AGX128" s="2"/>
      <c r="AGY128" s="2"/>
      <c r="AGZ128" s="2"/>
      <c r="AHA128" s="2"/>
      <c r="AHB128" s="2"/>
      <c r="AHC128" s="2"/>
      <c r="AHD128" s="2"/>
      <c r="AHE128" s="2"/>
      <c r="AHF128" s="2"/>
      <c r="AHG128" s="2"/>
      <c r="AHH128" s="2"/>
      <c r="AHI128" s="2"/>
      <c r="AHJ128" s="2"/>
      <c r="AHK128" s="2"/>
      <c r="AHL128" s="2"/>
      <c r="AHM128" s="2"/>
      <c r="AHN128" s="2"/>
      <c r="AHO128" s="2"/>
      <c r="AHP128" s="2"/>
      <c r="AHQ128" s="2"/>
      <c r="AHR128" s="2"/>
      <c r="AHS128" s="2"/>
      <c r="AHT128" s="2"/>
      <c r="AHU128" s="2"/>
      <c r="AHV128" s="2"/>
      <c r="AHW128" s="2"/>
      <c r="AHX128" s="2"/>
      <c r="AHY128" s="2"/>
      <c r="AHZ128" s="2"/>
    </row>
    <row r="129" spans="1:910" s="4" customFormat="1" hidden="1">
      <c r="A129" s="75"/>
      <c r="B129" s="8" t="s">
        <v>137</v>
      </c>
      <c r="C129" s="92" t="s">
        <v>22</v>
      </c>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c r="IR129" s="2"/>
      <c r="IS129" s="2"/>
      <c r="IT129" s="2"/>
      <c r="IU129" s="2"/>
      <c r="IV129" s="2"/>
      <c r="IW129" s="2"/>
      <c r="IX129" s="2"/>
      <c r="IY129" s="2"/>
      <c r="IZ129" s="2"/>
      <c r="JA129" s="2"/>
      <c r="JB129" s="2"/>
      <c r="JC129" s="2"/>
      <c r="JD129" s="2"/>
      <c r="JE129" s="2"/>
      <c r="JF129" s="2"/>
      <c r="JG129" s="2"/>
      <c r="JH129" s="2"/>
      <c r="JI129" s="2"/>
      <c r="JJ129" s="2"/>
      <c r="JK129" s="2"/>
      <c r="JL129" s="2"/>
      <c r="JM129" s="2"/>
      <c r="JN129" s="2"/>
      <c r="JO129" s="2"/>
      <c r="JP129" s="2"/>
      <c r="JQ129" s="2"/>
      <c r="JR129" s="2"/>
      <c r="JS129" s="2"/>
      <c r="JT129" s="2"/>
      <c r="JU129" s="2"/>
      <c r="JV129" s="2"/>
      <c r="JW129" s="2"/>
      <c r="JX129" s="2"/>
      <c r="JY129" s="2"/>
      <c r="JZ129" s="2"/>
      <c r="KA129" s="2"/>
      <c r="KB129" s="2"/>
      <c r="KC129" s="2"/>
      <c r="KD129" s="2"/>
      <c r="KE129" s="2"/>
      <c r="KF129" s="2"/>
      <c r="KG129" s="2"/>
      <c r="KH129" s="2"/>
      <c r="KI129" s="2"/>
      <c r="KJ129" s="2"/>
      <c r="KK129" s="2"/>
      <c r="KL129" s="2"/>
      <c r="KM129" s="2"/>
      <c r="KN129" s="2"/>
      <c r="KO129" s="2"/>
      <c r="KP129" s="2"/>
      <c r="KQ129" s="2"/>
      <c r="KR129" s="2"/>
      <c r="KS129" s="2"/>
      <c r="KT129" s="2"/>
      <c r="KU129" s="2"/>
      <c r="KV129" s="2"/>
      <c r="KW129" s="2"/>
      <c r="KX129" s="2"/>
      <c r="KY129" s="2"/>
      <c r="KZ129" s="2"/>
      <c r="LA129" s="2"/>
      <c r="LB129" s="2"/>
      <c r="LC129" s="2"/>
      <c r="LD129" s="2"/>
      <c r="LE129" s="2"/>
      <c r="LF129" s="2"/>
      <c r="LG129" s="2"/>
      <c r="LH129" s="2"/>
      <c r="LI129" s="2"/>
      <c r="LJ129" s="2"/>
      <c r="LK129" s="2"/>
      <c r="LL129" s="2"/>
      <c r="LM129" s="2"/>
      <c r="LN129" s="2"/>
      <c r="LO129" s="2"/>
      <c r="LP129" s="2"/>
      <c r="LQ129" s="2"/>
      <c r="LR129" s="2"/>
      <c r="LS129" s="2"/>
      <c r="LT129" s="2"/>
      <c r="LU129" s="2"/>
      <c r="LV129" s="2"/>
      <c r="LW129" s="2"/>
      <c r="LX129" s="2"/>
      <c r="LY129" s="2"/>
      <c r="LZ129" s="2"/>
      <c r="MA129" s="2"/>
      <c r="MB129" s="2"/>
      <c r="MC129" s="2"/>
      <c r="MD129" s="2"/>
      <c r="ME129" s="2"/>
      <c r="MF129" s="2"/>
      <c r="MG129" s="2"/>
      <c r="MH129" s="2"/>
      <c r="MI129" s="2"/>
      <c r="MJ129" s="2"/>
      <c r="MK129" s="2"/>
      <c r="ML129" s="2"/>
      <c r="MM129" s="2"/>
      <c r="MN129" s="2"/>
      <c r="MO129" s="2"/>
      <c r="MP129" s="2"/>
      <c r="MQ129" s="2"/>
      <c r="MR129" s="2"/>
      <c r="MS129" s="2"/>
      <c r="MT129" s="2"/>
      <c r="MU129" s="2"/>
      <c r="MV129" s="2"/>
      <c r="MW129" s="2"/>
      <c r="MX129" s="2"/>
      <c r="MY129" s="2"/>
      <c r="MZ129" s="2"/>
      <c r="NA129" s="2"/>
      <c r="NB129" s="2"/>
      <c r="NC129" s="2"/>
      <c r="ND129" s="2"/>
      <c r="NE129" s="2"/>
      <c r="NF129" s="2"/>
      <c r="NG129" s="2"/>
      <c r="NH129" s="2"/>
      <c r="NI129" s="2"/>
      <c r="NJ129" s="2"/>
      <c r="NK129" s="2"/>
      <c r="NL129" s="2"/>
      <c r="NM129" s="2"/>
      <c r="NN129" s="2"/>
      <c r="NO129" s="2"/>
      <c r="NP129" s="2"/>
      <c r="NQ129" s="2"/>
      <c r="NR129" s="2"/>
      <c r="NS129" s="2"/>
      <c r="NT129" s="2"/>
      <c r="NU129" s="2"/>
      <c r="NV129" s="2"/>
      <c r="NW129" s="2"/>
      <c r="NX129" s="2"/>
      <c r="NY129" s="2"/>
      <c r="NZ129" s="2"/>
      <c r="OA129" s="2"/>
      <c r="OB129" s="2"/>
      <c r="OC129" s="2"/>
      <c r="OD129" s="2"/>
      <c r="OE129" s="2"/>
      <c r="OF129" s="2"/>
      <c r="OG129" s="2"/>
      <c r="OH129" s="2"/>
      <c r="OI129" s="2"/>
      <c r="OJ129" s="2"/>
      <c r="OK129" s="2"/>
      <c r="OL129" s="2"/>
      <c r="OM129" s="2"/>
      <c r="ON129" s="2"/>
      <c r="OO129" s="2"/>
      <c r="OP129" s="2"/>
      <c r="OQ129" s="2"/>
      <c r="OR129" s="2"/>
      <c r="OS129" s="2"/>
      <c r="OT129" s="2"/>
      <c r="OU129" s="2"/>
      <c r="OV129" s="2"/>
      <c r="OW129" s="2"/>
      <c r="OX129" s="2"/>
      <c r="OY129" s="2"/>
      <c r="OZ129" s="2"/>
      <c r="PA129" s="2"/>
      <c r="PB129" s="2"/>
      <c r="PC129" s="2"/>
      <c r="PD129" s="2"/>
      <c r="PE129" s="2"/>
      <c r="PF129" s="2"/>
      <c r="PG129" s="2"/>
      <c r="PH129" s="2"/>
      <c r="PI129" s="2"/>
      <c r="PJ129" s="2"/>
      <c r="PK129" s="2"/>
      <c r="PL129" s="2"/>
      <c r="PM129" s="2"/>
      <c r="PN129" s="2"/>
      <c r="PO129" s="2"/>
      <c r="PP129" s="2"/>
      <c r="PQ129" s="2"/>
      <c r="PR129" s="2"/>
      <c r="PS129" s="2"/>
      <c r="PT129" s="2"/>
      <c r="PU129" s="2"/>
      <c r="PV129" s="2"/>
      <c r="PW129" s="2"/>
      <c r="PX129" s="2"/>
      <c r="PY129" s="2"/>
      <c r="PZ129" s="2"/>
      <c r="QA129" s="2"/>
      <c r="QB129" s="2"/>
      <c r="QC129" s="2"/>
      <c r="QD129" s="2"/>
      <c r="QE129" s="2"/>
      <c r="QF129" s="2"/>
      <c r="QG129" s="2"/>
      <c r="QH129" s="2"/>
      <c r="QI129" s="2"/>
      <c r="QJ129" s="2"/>
      <c r="QK129" s="2"/>
      <c r="QL129" s="2"/>
      <c r="QM129" s="2"/>
      <c r="QN129" s="2"/>
      <c r="QO129" s="2"/>
      <c r="QP129" s="2"/>
      <c r="QQ129" s="2"/>
      <c r="QR129" s="2"/>
      <c r="QS129" s="2"/>
      <c r="QT129" s="2"/>
      <c r="QU129" s="2"/>
      <c r="QV129" s="2"/>
      <c r="QW129" s="2"/>
      <c r="QX129" s="2"/>
      <c r="QY129" s="2"/>
      <c r="QZ129" s="2"/>
      <c r="RA129" s="2"/>
      <c r="RB129" s="2"/>
      <c r="RC129" s="2"/>
      <c r="RD129" s="2"/>
      <c r="RE129" s="2"/>
      <c r="RF129" s="2"/>
      <c r="RG129" s="2"/>
      <c r="RH129" s="2"/>
      <c r="RI129" s="2"/>
      <c r="RJ129" s="2"/>
      <c r="RK129" s="2"/>
      <c r="RL129" s="2"/>
      <c r="RM129" s="2"/>
      <c r="RN129" s="2"/>
      <c r="RO129" s="2"/>
      <c r="RP129" s="2"/>
      <c r="RQ129" s="2"/>
      <c r="RR129" s="2"/>
      <c r="RS129" s="2"/>
      <c r="RT129" s="2"/>
      <c r="RU129" s="2"/>
      <c r="RV129" s="2"/>
      <c r="RW129" s="2"/>
      <c r="RX129" s="2"/>
      <c r="RY129" s="2"/>
      <c r="RZ129" s="2"/>
      <c r="SA129" s="2"/>
      <c r="SB129" s="2"/>
      <c r="SC129" s="2"/>
      <c r="SD129" s="2"/>
      <c r="SE129" s="2"/>
      <c r="SF129" s="2"/>
      <c r="SG129" s="2"/>
      <c r="SH129" s="2"/>
      <c r="SI129" s="2"/>
      <c r="SJ129" s="2"/>
      <c r="SK129" s="2"/>
      <c r="SL129" s="2"/>
      <c r="SM129" s="2"/>
      <c r="SN129" s="2"/>
      <c r="SO129" s="2"/>
      <c r="SP129" s="2"/>
      <c r="SQ129" s="2"/>
      <c r="SR129" s="2"/>
      <c r="SS129" s="2"/>
      <c r="ST129" s="2"/>
      <c r="SU129" s="2"/>
      <c r="SV129" s="2"/>
      <c r="SW129" s="2"/>
      <c r="SX129" s="2"/>
      <c r="SY129" s="2"/>
      <c r="SZ129" s="2"/>
      <c r="TA129" s="2"/>
      <c r="TB129" s="2"/>
      <c r="TC129" s="2"/>
      <c r="TD129" s="2"/>
      <c r="TE129" s="2"/>
      <c r="TF129" s="2"/>
      <c r="TG129" s="2"/>
      <c r="TH129" s="2"/>
      <c r="TI129" s="2"/>
      <c r="TJ129" s="2"/>
      <c r="TK129" s="2"/>
      <c r="TL129" s="2"/>
      <c r="TM129" s="2"/>
      <c r="TN129" s="2"/>
      <c r="TO129" s="2"/>
      <c r="TP129" s="2"/>
      <c r="TQ129" s="2"/>
      <c r="TR129" s="2"/>
      <c r="TS129" s="2"/>
      <c r="TT129" s="2"/>
      <c r="TU129" s="2"/>
      <c r="TV129" s="2"/>
      <c r="TW129" s="2"/>
      <c r="TX129" s="2"/>
      <c r="TY129" s="2"/>
      <c r="TZ129" s="2"/>
      <c r="UA129" s="2"/>
      <c r="UB129" s="2"/>
      <c r="UC129" s="2"/>
      <c r="UD129" s="2"/>
      <c r="UE129" s="2"/>
      <c r="UF129" s="2"/>
      <c r="UG129" s="2"/>
      <c r="UH129" s="2"/>
      <c r="UI129" s="2"/>
      <c r="UJ129" s="2"/>
      <c r="UK129" s="2"/>
      <c r="UL129" s="2"/>
      <c r="UM129" s="2"/>
      <c r="UN129" s="2"/>
      <c r="UO129" s="2"/>
      <c r="UP129" s="2"/>
      <c r="UQ129" s="2"/>
      <c r="UR129" s="2"/>
      <c r="US129" s="2"/>
      <c r="UT129" s="2"/>
      <c r="UU129" s="2"/>
      <c r="UV129" s="2"/>
      <c r="UW129" s="2"/>
      <c r="UX129" s="2"/>
      <c r="UY129" s="2"/>
      <c r="UZ129" s="2"/>
      <c r="VA129" s="2"/>
      <c r="VB129" s="2"/>
      <c r="VC129" s="2"/>
      <c r="VD129" s="2"/>
      <c r="VE129" s="2"/>
      <c r="VF129" s="2"/>
      <c r="VG129" s="2"/>
      <c r="VH129" s="2"/>
      <c r="VI129" s="2"/>
      <c r="VJ129" s="2"/>
      <c r="VK129" s="2"/>
      <c r="VL129" s="2"/>
      <c r="VM129" s="2"/>
      <c r="VN129" s="2"/>
      <c r="VO129" s="2"/>
      <c r="VP129" s="2"/>
      <c r="VQ129" s="2"/>
      <c r="VR129" s="2"/>
      <c r="VS129" s="2"/>
      <c r="VT129" s="2"/>
      <c r="VU129" s="2"/>
      <c r="VV129" s="2"/>
      <c r="VW129" s="2"/>
      <c r="VX129" s="2"/>
      <c r="VY129" s="2"/>
      <c r="VZ129" s="2"/>
      <c r="WA129" s="2"/>
      <c r="WB129" s="2"/>
      <c r="WC129" s="2"/>
      <c r="WD129" s="2"/>
      <c r="WE129" s="2"/>
      <c r="WF129" s="2"/>
      <c r="WG129" s="2"/>
      <c r="WH129" s="2"/>
      <c r="WI129" s="2"/>
      <c r="WJ129" s="2"/>
      <c r="WK129" s="2"/>
      <c r="WL129" s="2"/>
      <c r="WM129" s="2"/>
      <c r="WN129" s="2"/>
      <c r="WO129" s="2"/>
      <c r="WP129" s="2"/>
      <c r="WQ129" s="2"/>
      <c r="WR129" s="2"/>
      <c r="WS129" s="2"/>
      <c r="WT129" s="2"/>
      <c r="WU129" s="2"/>
      <c r="WV129" s="2"/>
      <c r="WW129" s="2"/>
      <c r="WX129" s="2"/>
      <c r="WY129" s="2"/>
      <c r="WZ129" s="2"/>
      <c r="XA129" s="2"/>
      <c r="XB129" s="2"/>
      <c r="XC129" s="2"/>
      <c r="XD129" s="2"/>
      <c r="XE129" s="2"/>
      <c r="XF129" s="2"/>
      <c r="XG129" s="2"/>
      <c r="XH129" s="2"/>
      <c r="XI129" s="2"/>
      <c r="XJ129" s="2"/>
      <c r="XK129" s="2"/>
      <c r="XL129" s="2"/>
      <c r="XM129" s="2"/>
      <c r="XN129" s="2"/>
      <c r="XO129" s="2"/>
      <c r="XP129" s="2"/>
      <c r="XQ129" s="2"/>
      <c r="XR129" s="2"/>
      <c r="XS129" s="2"/>
      <c r="XT129" s="2"/>
      <c r="XU129" s="2"/>
      <c r="XV129" s="2"/>
      <c r="XW129" s="2"/>
      <c r="XX129" s="2"/>
      <c r="XY129" s="2"/>
      <c r="XZ129" s="2"/>
      <c r="YA129" s="2"/>
      <c r="YB129" s="2"/>
      <c r="YC129" s="2"/>
      <c r="YD129" s="2"/>
      <c r="YE129" s="2"/>
      <c r="YF129" s="2"/>
      <c r="YG129" s="2"/>
      <c r="YH129" s="2"/>
      <c r="YI129" s="2"/>
      <c r="YJ129" s="2"/>
      <c r="YK129" s="2"/>
      <c r="YL129" s="2"/>
      <c r="YM129" s="2"/>
      <c r="YN129" s="2"/>
      <c r="YO129" s="2"/>
      <c r="YP129" s="2"/>
      <c r="YQ129" s="2"/>
      <c r="YR129" s="2"/>
      <c r="YS129" s="2"/>
      <c r="YT129" s="2"/>
      <c r="YU129" s="2"/>
      <c r="YV129" s="2"/>
      <c r="YW129" s="2"/>
      <c r="YX129" s="2"/>
      <c r="YY129" s="2"/>
      <c r="YZ129" s="2"/>
      <c r="ZA129" s="2"/>
      <c r="ZB129" s="2"/>
      <c r="ZC129" s="2"/>
      <c r="ZD129" s="2"/>
      <c r="ZE129" s="2"/>
      <c r="ZF129" s="2"/>
      <c r="ZG129" s="2"/>
      <c r="ZH129" s="2"/>
      <c r="ZI129" s="2"/>
      <c r="ZJ129" s="2"/>
      <c r="ZK129" s="2"/>
      <c r="ZL129" s="2"/>
      <c r="ZM129" s="2"/>
      <c r="ZN129" s="2"/>
      <c r="ZO129" s="2"/>
      <c r="ZP129" s="2"/>
      <c r="ZQ129" s="2"/>
      <c r="ZR129" s="2"/>
      <c r="ZS129" s="2"/>
      <c r="ZT129" s="2"/>
      <c r="ZU129" s="2"/>
      <c r="ZV129" s="2"/>
      <c r="ZW129" s="2"/>
      <c r="ZX129" s="2"/>
      <c r="ZY129" s="2"/>
      <c r="ZZ129" s="2"/>
      <c r="AAA129" s="2"/>
      <c r="AAB129" s="2"/>
      <c r="AAC129" s="2"/>
      <c r="AAD129" s="2"/>
      <c r="AAE129" s="2"/>
      <c r="AAF129" s="2"/>
      <c r="AAG129" s="2"/>
      <c r="AAH129" s="2"/>
      <c r="AAI129" s="2"/>
      <c r="AAJ129" s="2"/>
      <c r="AAK129" s="2"/>
      <c r="AAL129" s="2"/>
      <c r="AAM129" s="2"/>
      <c r="AAN129" s="2"/>
      <c r="AAO129" s="2"/>
      <c r="AAP129" s="2"/>
      <c r="AAQ129" s="2"/>
      <c r="AAR129" s="2"/>
      <c r="AAS129" s="2"/>
      <c r="AAT129" s="2"/>
      <c r="AAU129" s="2"/>
      <c r="AAV129" s="2"/>
      <c r="AAW129" s="2"/>
      <c r="AAX129" s="2"/>
      <c r="AAY129" s="2"/>
      <c r="AAZ129" s="2"/>
      <c r="ABA129" s="2"/>
      <c r="ABB129" s="2"/>
      <c r="ABC129" s="2"/>
      <c r="ABD129" s="2"/>
      <c r="ABE129" s="2"/>
      <c r="ABF129" s="2"/>
      <c r="ABG129" s="2"/>
      <c r="ABH129" s="2"/>
      <c r="ABI129" s="2"/>
      <c r="ABJ129" s="2"/>
      <c r="ABK129" s="2"/>
      <c r="ABL129" s="2"/>
      <c r="ABM129" s="2"/>
      <c r="ABN129" s="2"/>
      <c r="ABO129" s="2"/>
      <c r="ABP129" s="2"/>
      <c r="ABQ129" s="2"/>
      <c r="ABR129" s="2"/>
      <c r="ABS129" s="2"/>
      <c r="ABT129" s="2"/>
      <c r="ABU129" s="2"/>
      <c r="ABV129" s="2"/>
      <c r="ABW129" s="2"/>
      <c r="ABX129" s="2"/>
      <c r="ABY129" s="2"/>
      <c r="ABZ129" s="2"/>
      <c r="ACA129" s="2"/>
      <c r="ACB129" s="2"/>
      <c r="ACC129" s="2"/>
      <c r="ACD129" s="2"/>
      <c r="ACE129" s="2"/>
      <c r="ACF129" s="2"/>
      <c r="ACG129" s="2"/>
      <c r="ACH129" s="2"/>
      <c r="ACI129" s="2"/>
      <c r="ACJ129" s="2"/>
      <c r="ACK129" s="2"/>
      <c r="ACL129" s="2"/>
      <c r="ACM129" s="2"/>
      <c r="ACN129" s="2"/>
      <c r="ACO129" s="2"/>
      <c r="ACP129" s="2"/>
      <c r="ACQ129" s="2"/>
      <c r="ACR129" s="2"/>
      <c r="ACS129" s="2"/>
      <c r="ACT129" s="2"/>
      <c r="ACU129" s="2"/>
      <c r="ACV129" s="2"/>
      <c r="ACW129" s="2"/>
      <c r="ACX129" s="2"/>
      <c r="ACY129" s="2"/>
      <c r="ACZ129" s="2"/>
      <c r="ADA129" s="2"/>
      <c r="ADB129" s="2"/>
      <c r="ADC129" s="2"/>
      <c r="ADD129" s="2"/>
      <c r="ADE129" s="2"/>
      <c r="ADF129" s="2"/>
      <c r="ADG129" s="2"/>
      <c r="ADH129" s="2"/>
      <c r="ADI129" s="2"/>
      <c r="ADJ129" s="2"/>
      <c r="ADK129" s="2"/>
      <c r="ADL129" s="2"/>
      <c r="ADM129" s="2"/>
      <c r="ADN129" s="2"/>
      <c r="ADO129" s="2"/>
      <c r="ADP129" s="2"/>
      <c r="ADQ129" s="2"/>
      <c r="ADR129" s="2"/>
      <c r="ADS129" s="2"/>
      <c r="ADT129" s="2"/>
      <c r="ADU129" s="2"/>
      <c r="ADV129" s="2"/>
      <c r="ADW129" s="2"/>
      <c r="ADX129" s="2"/>
      <c r="ADY129" s="2"/>
      <c r="ADZ129" s="2"/>
      <c r="AEA129" s="2"/>
      <c r="AEB129" s="2"/>
      <c r="AEC129" s="2"/>
      <c r="AED129" s="2"/>
      <c r="AEE129" s="2"/>
      <c r="AEF129" s="2"/>
      <c r="AEG129" s="2"/>
      <c r="AEH129" s="2"/>
      <c r="AEI129" s="2"/>
      <c r="AEJ129" s="2"/>
      <c r="AEK129" s="2"/>
      <c r="AEL129" s="2"/>
      <c r="AEM129" s="2"/>
      <c r="AEN129" s="2"/>
      <c r="AEO129" s="2"/>
      <c r="AEP129" s="2"/>
      <c r="AEQ129" s="2"/>
      <c r="AER129" s="2"/>
      <c r="AES129" s="2"/>
      <c r="AET129" s="2"/>
      <c r="AEU129" s="2"/>
      <c r="AEV129" s="2"/>
      <c r="AEW129" s="2"/>
      <c r="AEX129" s="2"/>
      <c r="AEY129" s="2"/>
      <c r="AEZ129" s="2"/>
      <c r="AFA129" s="2"/>
      <c r="AFB129" s="2"/>
      <c r="AFC129" s="2"/>
      <c r="AFD129" s="2"/>
      <c r="AFE129" s="2"/>
      <c r="AFF129" s="2"/>
      <c r="AFG129" s="2"/>
      <c r="AFH129" s="2"/>
      <c r="AFI129" s="2"/>
      <c r="AFJ129" s="2"/>
      <c r="AFK129" s="2"/>
      <c r="AFL129" s="2"/>
      <c r="AFM129" s="2"/>
      <c r="AFN129" s="2"/>
      <c r="AFO129" s="2"/>
      <c r="AFP129" s="2"/>
      <c r="AFQ129" s="2"/>
      <c r="AFR129" s="2"/>
      <c r="AFS129" s="2"/>
      <c r="AFT129" s="2"/>
      <c r="AFU129" s="2"/>
      <c r="AFV129" s="2"/>
      <c r="AFW129" s="2"/>
      <c r="AFX129" s="2"/>
      <c r="AFY129" s="2"/>
      <c r="AFZ129" s="2"/>
      <c r="AGA129" s="2"/>
      <c r="AGB129" s="2"/>
      <c r="AGC129" s="2"/>
      <c r="AGD129" s="2"/>
      <c r="AGE129" s="2"/>
      <c r="AGF129" s="2"/>
      <c r="AGG129" s="2"/>
      <c r="AGH129" s="2"/>
      <c r="AGI129" s="2"/>
      <c r="AGJ129" s="2"/>
      <c r="AGK129" s="2"/>
      <c r="AGL129" s="2"/>
      <c r="AGM129" s="2"/>
      <c r="AGN129" s="2"/>
      <c r="AGO129" s="2"/>
      <c r="AGP129" s="2"/>
      <c r="AGQ129" s="2"/>
      <c r="AGR129" s="2"/>
      <c r="AGS129" s="2"/>
      <c r="AGT129" s="2"/>
      <c r="AGU129" s="2"/>
      <c r="AGV129" s="2"/>
      <c r="AGW129" s="2"/>
      <c r="AGX129" s="2"/>
      <c r="AGY129" s="2"/>
      <c r="AGZ129" s="2"/>
      <c r="AHA129" s="2"/>
      <c r="AHB129" s="2"/>
      <c r="AHC129" s="2"/>
      <c r="AHD129" s="2"/>
      <c r="AHE129" s="2"/>
      <c r="AHF129" s="2"/>
      <c r="AHG129" s="2"/>
      <c r="AHH129" s="2"/>
      <c r="AHI129" s="2"/>
      <c r="AHJ129" s="2"/>
      <c r="AHK129" s="2"/>
      <c r="AHL129" s="2"/>
      <c r="AHM129" s="2"/>
      <c r="AHN129" s="2"/>
      <c r="AHO129" s="2"/>
      <c r="AHP129" s="2"/>
      <c r="AHQ129" s="2"/>
      <c r="AHR129" s="2"/>
      <c r="AHS129" s="2"/>
      <c r="AHT129" s="2"/>
      <c r="AHU129" s="2"/>
      <c r="AHV129" s="2"/>
      <c r="AHW129" s="2"/>
      <c r="AHX129" s="2"/>
      <c r="AHY129" s="2"/>
      <c r="AHZ129" s="2"/>
    </row>
    <row r="130" spans="1:910" s="4" customFormat="1" hidden="1">
      <c r="A130" s="75"/>
      <c r="B130" s="8" t="s">
        <v>23</v>
      </c>
      <c r="C130" s="92"/>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c r="IR130" s="2"/>
      <c r="IS130" s="2"/>
      <c r="IT130" s="2"/>
      <c r="IU130" s="2"/>
      <c r="IV130" s="2"/>
      <c r="IW130" s="2"/>
      <c r="IX130" s="2"/>
      <c r="IY130" s="2"/>
      <c r="IZ130" s="2"/>
      <c r="JA130" s="2"/>
      <c r="JB130" s="2"/>
      <c r="JC130" s="2"/>
      <c r="JD130" s="2"/>
      <c r="JE130" s="2"/>
      <c r="JF130" s="2"/>
      <c r="JG130" s="2"/>
      <c r="JH130" s="2"/>
      <c r="JI130" s="2"/>
      <c r="JJ130" s="2"/>
      <c r="JK130" s="2"/>
      <c r="JL130" s="2"/>
      <c r="JM130" s="2"/>
      <c r="JN130" s="2"/>
      <c r="JO130" s="2"/>
      <c r="JP130" s="2"/>
      <c r="JQ130" s="2"/>
      <c r="JR130" s="2"/>
      <c r="JS130" s="2"/>
      <c r="JT130" s="2"/>
      <c r="JU130" s="2"/>
      <c r="JV130" s="2"/>
      <c r="JW130" s="2"/>
      <c r="JX130" s="2"/>
      <c r="JY130" s="2"/>
      <c r="JZ130" s="2"/>
      <c r="KA130" s="2"/>
      <c r="KB130" s="2"/>
      <c r="KC130" s="2"/>
      <c r="KD130" s="2"/>
      <c r="KE130" s="2"/>
      <c r="KF130" s="2"/>
      <c r="KG130" s="2"/>
      <c r="KH130" s="2"/>
      <c r="KI130" s="2"/>
      <c r="KJ130" s="2"/>
      <c r="KK130" s="2"/>
      <c r="KL130" s="2"/>
      <c r="KM130" s="2"/>
      <c r="KN130" s="2"/>
      <c r="KO130" s="2"/>
      <c r="KP130" s="2"/>
      <c r="KQ130" s="2"/>
      <c r="KR130" s="2"/>
      <c r="KS130" s="2"/>
      <c r="KT130" s="2"/>
      <c r="KU130" s="2"/>
      <c r="KV130" s="2"/>
      <c r="KW130" s="2"/>
      <c r="KX130" s="2"/>
      <c r="KY130" s="2"/>
      <c r="KZ130" s="2"/>
      <c r="LA130" s="2"/>
      <c r="LB130" s="2"/>
      <c r="LC130" s="2"/>
      <c r="LD130" s="2"/>
      <c r="LE130" s="2"/>
      <c r="LF130" s="2"/>
      <c r="LG130" s="2"/>
      <c r="LH130" s="2"/>
      <c r="LI130" s="2"/>
      <c r="LJ130" s="2"/>
      <c r="LK130" s="2"/>
      <c r="LL130" s="2"/>
      <c r="LM130" s="2"/>
      <c r="LN130" s="2"/>
      <c r="LO130" s="2"/>
      <c r="LP130" s="2"/>
      <c r="LQ130" s="2"/>
      <c r="LR130" s="2"/>
      <c r="LS130" s="2"/>
      <c r="LT130" s="2"/>
      <c r="LU130" s="2"/>
      <c r="LV130" s="2"/>
      <c r="LW130" s="2"/>
      <c r="LX130" s="2"/>
      <c r="LY130" s="2"/>
      <c r="LZ130" s="2"/>
      <c r="MA130" s="2"/>
      <c r="MB130" s="2"/>
      <c r="MC130" s="2"/>
      <c r="MD130" s="2"/>
      <c r="ME130" s="2"/>
      <c r="MF130" s="2"/>
      <c r="MG130" s="2"/>
      <c r="MH130" s="2"/>
      <c r="MI130" s="2"/>
      <c r="MJ130" s="2"/>
      <c r="MK130" s="2"/>
      <c r="ML130" s="2"/>
      <c r="MM130" s="2"/>
      <c r="MN130" s="2"/>
      <c r="MO130" s="2"/>
      <c r="MP130" s="2"/>
      <c r="MQ130" s="2"/>
      <c r="MR130" s="2"/>
      <c r="MS130" s="2"/>
      <c r="MT130" s="2"/>
      <c r="MU130" s="2"/>
      <c r="MV130" s="2"/>
      <c r="MW130" s="2"/>
      <c r="MX130" s="2"/>
      <c r="MY130" s="2"/>
      <c r="MZ130" s="2"/>
      <c r="NA130" s="2"/>
      <c r="NB130" s="2"/>
      <c r="NC130" s="2"/>
      <c r="ND130" s="2"/>
      <c r="NE130" s="2"/>
      <c r="NF130" s="2"/>
      <c r="NG130" s="2"/>
      <c r="NH130" s="2"/>
      <c r="NI130" s="2"/>
      <c r="NJ130" s="2"/>
      <c r="NK130" s="2"/>
      <c r="NL130" s="2"/>
      <c r="NM130" s="2"/>
      <c r="NN130" s="2"/>
      <c r="NO130" s="2"/>
      <c r="NP130" s="2"/>
      <c r="NQ130" s="2"/>
      <c r="NR130" s="2"/>
      <c r="NS130" s="2"/>
      <c r="NT130" s="2"/>
      <c r="NU130" s="2"/>
      <c r="NV130" s="2"/>
      <c r="NW130" s="2"/>
      <c r="NX130" s="2"/>
      <c r="NY130" s="2"/>
      <c r="NZ130" s="2"/>
      <c r="OA130" s="2"/>
      <c r="OB130" s="2"/>
      <c r="OC130" s="2"/>
      <c r="OD130" s="2"/>
      <c r="OE130" s="2"/>
      <c r="OF130" s="2"/>
      <c r="OG130" s="2"/>
      <c r="OH130" s="2"/>
      <c r="OI130" s="2"/>
      <c r="OJ130" s="2"/>
      <c r="OK130" s="2"/>
      <c r="OL130" s="2"/>
      <c r="OM130" s="2"/>
      <c r="ON130" s="2"/>
      <c r="OO130" s="2"/>
      <c r="OP130" s="2"/>
      <c r="OQ130" s="2"/>
      <c r="OR130" s="2"/>
      <c r="OS130" s="2"/>
      <c r="OT130" s="2"/>
      <c r="OU130" s="2"/>
      <c r="OV130" s="2"/>
      <c r="OW130" s="2"/>
      <c r="OX130" s="2"/>
      <c r="OY130" s="2"/>
      <c r="OZ130" s="2"/>
      <c r="PA130" s="2"/>
      <c r="PB130" s="2"/>
      <c r="PC130" s="2"/>
      <c r="PD130" s="2"/>
      <c r="PE130" s="2"/>
      <c r="PF130" s="2"/>
      <c r="PG130" s="2"/>
      <c r="PH130" s="2"/>
      <c r="PI130" s="2"/>
      <c r="PJ130" s="2"/>
      <c r="PK130" s="2"/>
      <c r="PL130" s="2"/>
      <c r="PM130" s="2"/>
      <c r="PN130" s="2"/>
      <c r="PO130" s="2"/>
      <c r="PP130" s="2"/>
      <c r="PQ130" s="2"/>
      <c r="PR130" s="2"/>
      <c r="PS130" s="2"/>
      <c r="PT130" s="2"/>
      <c r="PU130" s="2"/>
      <c r="PV130" s="2"/>
      <c r="PW130" s="2"/>
      <c r="PX130" s="2"/>
      <c r="PY130" s="2"/>
      <c r="PZ130" s="2"/>
      <c r="QA130" s="2"/>
      <c r="QB130" s="2"/>
      <c r="QC130" s="2"/>
      <c r="QD130" s="2"/>
      <c r="QE130" s="2"/>
      <c r="QF130" s="2"/>
      <c r="QG130" s="2"/>
      <c r="QH130" s="2"/>
      <c r="QI130" s="2"/>
      <c r="QJ130" s="2"/>
      <c r="QK130" s="2"/>
      <c r="QL130" s="2"/>
      <c r="QM130" s="2"/>
      <c r="QN130" s="2"/>
      <c r="QO130" s="2"/>
      <c r="QP130" s="2"/>
      <c r="QQ130" s="2"/>
      <c r="QR130" s="2"/>
      <c r="QS130" s="2"/>
      <c r="QT130" s="2"/>
      <c r="QU130" s="2"/>
      <c r="QV130" s="2"/>
      <c r="QW130" s="2"/>
      <c r="QX130" s="2"/>
      <c r="QY130" s="2"/>
      <c r="QZ130" s="2"/>
      <c r="RA130" s="2"/>
      <c r="RB130" s="2"/>
      <c r="RC130" s="2"/>
      <c r="RD130" s="2"/>
      <c r="RE130" s="2"/>
      <c r="RF130" s="2"/>
      <c r="RG130" s="2"/>
      <c r="RH130" s="2"/>
      <c r="RI130" s="2"/>
      <c r="RJ130" s="2"/>
      <c r="RK130" s="2"/>
      <c r="RL130" s="2"/>
      <c r="RM130" s="2"/>
      <c r="RN130" s="2"/>
      <c r="RO130" s="2"/>
      <c r="RP130" s="2"/>
      <c r="RQ130" s="2"/>
      <c r="RR130" s="2"/>
      <c r="RS130" s="2"/>
      <c r="RT130" s="2"/>
      <c r="RU130" s="2"/>
      <c r="RV130" s="2"/>
      <c r="RW130" s="2"/>
      <c r="RX130" s="2"/>
      <c r="RY130" s="2"/>
      <c r="RZ130" s="2"/>
      <c r="SA130" s="2"/>
      <c r="SB130" s="2"/>
      <c r="SC130" s="2"/>
      <c r="SD130" s="2"/>
      <c r="SE130" s="2"/>
      <c r="SF130" s="2"/>
      <c r="SG130" s="2"/>
      <c r="SH130" s="2"/>
      <c r="SI130" s="2"/>
      <c r="SJ130" s="2"/>
      <c r="SK130" s="2"/>
      <c r="SL130" s="2"/>
      <c r="SM130" s="2"/>
      <c r="SN130" s="2"/>
      <c r="SO130" s="2"/>
      <c r="SP130" s="2"/>
      <c r="SQ130" s="2"/>
      <c r="SR130" s="2"/>
      <c r="SS130" s="2"/>
      <c r="ST130" s="2"/>
      <c r="SU130" s="2"/>
      <c r="SV130" s="2"/>
      <c r="SW130" s="2"/>
      <c r="SX130" s="2"/>
      <c r="SY130" s="2"/>
      <c r="SZ130" s="2"/>
      <c r="TA130" s="2"/>
      <c r="TB130" s="2"/>
      <c r="TC130" s="2"/>
      <c r="TD130" s="2"/>
      <c r="TE130" s="2"/>
      <c r="TF130" s="2"/>
      <c r="TG130" s="2"/>
      <c r="TH130" s="2"/>
      <c r="TI130" s="2"/>
      <c r="TJ130" s="2"/>
      <c r="TK130" s="2"/>
      <c r="TL130" s="2"/>
      <c r="TM130" s="2"/>
      <c r="TN130" s="2"/>
      <c r="TO130" s="2"/>
      <c r="TP130" s="2"/>
      <c r="TQ130" s="2"/>
      <c r="TR130" s="2"/>
      <c r="TS130" s="2"/>
      <c r="TT130" s="2"/>
      <c r="TU130" s="2"/>
      <c r="TV130" s="2"/>
      <c r="TW130" s="2"/>
      <c r="TX130" s="2"/>
      <c r="TY130" s="2"/>
      <c r="TZ130" s="2"/>
      <c r="UA130" s="2"/>
      <c r="UB130" s="2"/>
      <c r="UC130" s="2"/>
      <c r="UD130" s="2"/>
      <c r="UE130" s="2"/>
      <c r="UF130" s="2"/>
      <c r="UG130" s="2"/>
      <c r="UH130" s="2"/>
      <c r="UI130" s="2"/>
      <c r="UJ130" s="2"/>
      <c r="UK130" s="2"/>
      <c r="UL130" s="2"/>
      <c r="UM130" s="2"/>
      <c r="UN130" s="2"/>
      <c r="UO130" s="2"/>
      <c r="UP130" s="2"/>
      <c r="UQ130" s="2"/>
      <c r="UR130" s="2"/>
      <c r="US130" s="2"/>
      <c r="UT130" s="2"/>
      <c r="UU130" s="2"/>
      <c r="UV130" s="2"/>
      <c r="UW130" s="2"/>
      <c r="UX130" s="2"/>
      <c r="UY130" s="2"/>
      <c r="UZ130" s="2"/>
      <c r="VA130" s="2"/>
      <c r="VB130" s="2"/>
      <c r="VC130" s="2"/>
      <c r="VD130" s="2"/>
      <c r="VE130" s="2"/>
      <c r="VF130" s="2"/>
      <c r="VG130" s="2"/>
      <c r="VH130" s="2"/>
      <c r="VI130" s="2"/>
      <c r="VJ130" s="2"/>
      <c r="VK130" s="2"/>
      <c r="VL130" s="2"/>
      <c r="VM130" s="2"/>
      <c r="VN130" s="2"/>
      <c r="VO130" s="2"/>
      <c r="VP130" s="2"/>
      <c r="VQ130" s="2"/>
      <c r="VR130" s="2"/>
      <c r="VS130" s="2"/>
      <c r="VT130" s="2"/>
      <c r="VU130" s="2"/>
      <c r="VV130" s="2"/>
      <c r="VW130" s="2"/>
      <c r="VX130" s="2"/>
      <c r="VY130" s="2"/>
      <c r="VZ130" s="2"/>
      <c r="WA130" s="2"/>
      <c r="WB130" s="2"/>
      <c r="WC130" s="2"/>
      <c r="WD130" s="2"/>
      <c r="WE130" s="2"/>
      <c r="WF130" s="2"/>
      <c r="WG130" s="2"/>
      <c r="WH130" s="2"/>
      <c r="WI130" s="2"/>
      <c r="WJ130" s="2"/>
      <c r="WK130" s="2"/>
      <c r="WL130" s="2"/>
      <c r="WM130" s="2"/>
      <c r="WN130" s="2"/>
      <c r="WO130" s="2"/>
      <c r="WP130" s="2"/>
      <c r="WQ130" s="2"/>
      <c r="WR130" s="2"/>
      <c r="WS130" s="2"/>
      <c r="WT130" s="2"/>
      <c r="WU130" s="2"/>
      <c r="WV130" s="2"/>
      <c r="WW130" s="2"/>
      <c r="WX130" s="2"/>
      <c r="WY130" s="2"/>
      <c r="WZ130" s="2"/>
      <c r="XA130" s="2"/>
      <c r="XB130" s="2"/>
      <c r="XC130" s="2"/>
      <c r="XD130" s="2"/>
      <c r="XE130" s="2"/>
      <c r="XF130" s="2"/>
      <c r="XG130" s="2"/>
      <c r="XH130" s="2"/>
      <c r="XI130" s="2"/>
      <c r="XJ130" s="2"/>
      <c r="XK130" s="2"/>
      <c r="XL130" s="2"/>
      <c r="XM130" s="2"/>
      <c r="XN130" s="2"/>
      <c r="XO130" s="2"/>
      <c r="XP130" s="2"/>
      <c r="XQ130" s="2"/>
      <c r="XR130" s="2"/>
      <c r="XS130" s="2"/>
      <c r="XT130" s="2"/>
      <c r="XU130" s="2"/>
      <c r="XV130" s="2"/>
      <c r="XW130" s="2"/>
      <c r="XX130" s="2"/>
      <c r="XY130" s="2"/>
      <c r="XZ130" s="2"/>
      <c r="YA130" s="2"/>
      <c r="YB130" s="2"/>
      <c r="YC130" s="2"/>
      <c r="YD130" s="2"/>
      <c r="YE130" s="2"/>
      <c r="YF130" s="2"/>
      <c r="YG130" s="2"/>
      <c r="YH130" s="2"/>
      <c r="YI130" s="2"/>
      <c r="YJ130" s="2"/>
      <c r="YK130" s="2"/>
      <c r="YL130" s="2"/>
      <c r="YM130" s="2"/>
      <c r="YN130" s="2"/>
      <c r="YO130" s="2"/>
      <c r="YP130" s="2"/>
      <c r="YQ130" s="2"/>
      <c r="YR130" s="2"/>
      <c r="YS130" s="2"/>
      <c r="YT130" s="2"/>
      <c r="YU130" s="2"/>
      <c r="YV130" s="2"/>
      <c r="YW130" s="2"/>
      <c r="YX130" s="2"/>
      <c r="YY130" s="2"/>
      <c r="YZ130" s="2"/>
      <c r="ZA130" s="2"/>
      <c r="ZB130" s="2"/>
      <c r="ZC130" s="2"/>
      <c r="ZD130" s="2"/>
      <c r="ZE130" s="2"/>
      <c r="ZF130" s="2"/>
      <c r="ZG130" s="2"/>
      <c r="ZH130" s="2"/>
      <c r="ZI130" s="2"/>
      <c r="ZJ130" s="2"/>
      <c r="ZK130" s="2"/>
      <c r="ZL130" s="2"/>
      <c r="ZM130" s="2"/>
      <c r="ZN130" s="2"/>
      <c r="ZO130" s="2"/>
      <c r="ZP130" s="2"/>
      <c r="ZQ130" s="2"/>
      <c r="ZR130" s="2"/>
      <c r="ZS130" s="2"/>
      <c r="ZT130" s="2"/>
      <c r="ZU130" s="2"/>
      <c r="ZV130" s="2"/>
      <c r="ZW130" s="2"/>
      <c r="ZX130" s="2"/>
      <c r="ZY130" s="2"/>
      <c r="ZZ130" s="2"/>
      <c r="AAA130" s="2"/>
      <c r="AAB130" s="2"/>
      <c r="AAC130" s="2"/>
      <c r="AAD130" s="2"/>
      <c r="AAE130" s="2"/>
      <c r="AAF130" s="2"/>
      <c r="AAG130" s="2"/>
      <c r="AAH130" s="2"/>
      <c r="AAI130" s="2"/>
      <c r="AAJ130" s="2"/>
      <c r="AAK130" s="2"/>
      <c r="AAL130" s="2"/>
      <c r="AAM130" s="2"/>
      <c r="AAN130" s="2"/>
      <c r="AAO130" s="2"/>
      <c r="AAP130" s="2"/>
      <c r="AAQ130" s="2"/>
      <c r="AAR130" s="2"/>
      <c r="AAS130" s="2"/>
      <c r="AAT130" s="2"/>
      <c r="AAU130" s="2"/>
      <c r="AAV130" s="2"/>
      <c r="AAW130" s="2"/>
      <c r="AAX130" s="2"/>
      <c r="AAY130" s="2"/>
      <c r="AAZ130" s="2"/>
      <c r="ABA130" s="2"/>
      <c r="ABB130" s="2"/>
      <c r="ABC130" s="2"/>
      <c r="ABD130" s="2"/>
      <c r="ABE130" s="2"/>
      <c r="ABF130" s="2"/>
      <c r="ABG130" s="2"/>
      <c r="ABH130" s="2"/>
      <c r="ABI130" s="2"/>
      <c r="ABJ130" s="2"/>
      <c r="ABK130" s="2"/>
      <c r="ABL130" s="2"/>
      <c r="ABM130" s="2"/>
      <c r="ABN130" s="2"/>
      <c r="ABO130" s="2"/>
      <c r="ABP130" s="2"/>
      <c r="ABQ130" s="2"/>
      <c r="ABR130" s="2"/>
      <c r="ABS130" s="2"/>
      <c r="ABT130" s="2"/>
      <c r="ABU130" s="2"/>
      <c r="ABV130" s="2"/>
      <c r="ABW130" s="2"/>
      <c r="ABX130" s="2"/>
      <c r="ABY130" s="2"/>
      <c r="ABZ130" s="2"/>
      <c r="ACA130" s="2"/>
      <c r="ACB130" s="2"/>
      <c r="ACC130" s="2"/>
      <c r="ACD130" s="2"/>
      <c r="ACE130" s="2"/>
      <c r="ACF130" s="2"/>
      <c r="ACG130" s="2"/>
      <c r="ACH130" s="2"/>
      <c r="ACI130" s="2"/>
      <c r="ACJ130" s="2"/>
      <c r="ACK130" s="2"/>
      <c r="ACL130" s="2"/>
      <c r="ACM130" s="2"/>
      <c r="ACN130" s="2"/>
      <c r="ACO130" s="2"/>
      <c r="ACP130" s="2"/>
      <c r="ACQ130" s="2"/>
      <c r="ACR130" s="2"/>
      <c r="ACS130" s="2"/>
      <c r="ACT130" s="2"/>
      <c r="ACU130" s="2"/>
      <c r="ACV130" s="2"/>
      <c r="ACW130" s="2"/>
      <c r="ACX130" s="2"/>
      <c r="ACY130" s="2"/>
      <c r="ACZ130" s="2"/>
      <c r="ADA130" s="2"/>
      <c r="ADB130" s="2"/>
      <c r="ADC130" s="2"/>
      <c r="ADD130" s="2"/>
      <c r="ADE130" s="2"/>
      <c r="ADF130" s="2"/>
      <c r="ADG130" s="2"/>
      <c r="ADH130" s="2"/>
      <c r="ADI130" s="2"/>
      <c r="ADJ130" s="2"/>
      <c r="ADK130" s="2"/>
      <c r="ADL130" s="2"/>
      <c r="ADM130" s="2"/>
      <c r="ADN130" s="2"/>
      <c r="ADO130" s="2"/>
      <c r="ADP130" s="2"/>
      <c r="ADQ130" s="2"/>
      <c r="ADR130" s="2"/>
      <c r="ADS130" s="2"/>
      <c r="ADT130" s="2"/>
      <c r="ADU130" s="2"/>
      <c r="ADV130" s="2"/>
      <c r="ADW130" s="2"/>
      <c r="ADX130" s="2"/>
      <c r="ADY130" s="2"/>
      <c r="ADZ130" s="2"/>
      <c r="AEA130" s="2"/>
      <c r="AEB130" s="2"/>
      <c r="AEC130" s="2"/>
      <c r="AED130" s="2"/>
      <c r="AEE130" s="2"/>
      <c r="AEF130" s="2"/>
      <c r="AEG130" s="2"/>
      <c r="AEH130" s="2"/>
      <c r="AEI130" s="2"/>
      <c r="AEJ130" s="2"/>
      <c r="AEK130" s="2"/>
      <c r="AEL130" s="2"/>
      <c r="AEM130" s="2"/>
      <c r="AEN130" s="2"/>
      <c r="AEO130" s="2"/>
      <c r="AEP130" s="2"/>
      <c r="AEQ130" s="2"/>
      <c r="AER130" s="2"/>
      <c r="AES130" s="2"/>
      <c r="AET130" s="2"/>
      <c r="AEU130" s="2"/>
      <c r="AEV130" s="2"/>
      <c r="AEW130" s="2"/>
      <c r="AEX130" s="2"/>
      <c r="AEY130" s="2"/>
      <c r="AEZ130" s="2"/>
      <c r="AFA130" s="2"/>
      <c r="AFB130" s="2"/>
      <c r="AFC130" s="2"/>
      <c r="AFD130" s="2"/>
      <c r="AFE130" s="2"/>
      <c r="AFF130" s="2"/>
      <c r="AFG130" s="2"/>
      <c r="AFH130" s="2"/>
      <c r="AFI130" s="2"/>
      <c r="AFJ130" s="2"/>
      <c r="AFK130" s="2"/>
      <c r="AFL130" s="2"/>
      <c r="AFM130" s="2"/>
      <c r="AFN130" s="2"/>
      <c r="AFO130" s="2"/>
      <c r="AFP130" s="2"/>
      <c r="AFQ130" s="2"/>
      <c r="AFR130" s="2"/>
      <c r="AFS130" s="2"/>
      <c r="AFT130" s="2"/>
      <c r="AFU130" s="2"/>
      <c r="AFV130" s="2"/>
      <c r="AFW130" s="2"/>
      <c r="AFX130" s="2"/>
      <c r="AFY130" s="2"/>
      <c r="AFZ130" s="2"/>
      <c r="AGA130" s="2"/>
      <c r="AGB130" s="2"/>
      <c r="AGC130" s="2"/>
      <c r="AGD130" s="2"/>
      <c r="AGE130" s="2"/>
      <c r="AGF130" s="2"/>
      <c r="AGG130" s="2"/>
      <c r="AGH130" s="2"/>
      <c r="AGI130" s="2"/>
      <c r="AGJ130" s="2"/>
      <c r="AGK130" s="2"/>
      <c r="AGL130" s="2"/>
      <c r="AGM130" s="2"/>
      <c r="AGN130" s="2"/>
      <c r="AGO130" s="2"/>
      <c r="AGP130" s="2"/>
      <c r="AGQ130" s="2"/>
      <c r="AGR130" s="2"/>
      <c r="AGS130" s="2"/>
      <c r="AGT130" s="2"/>
      <c r="AGU130" s="2"/>
      <c r="AGV130" s="2"/>
      <c r="AGW130" s="2"/>
      <c r="AGX130" s="2"/>
      <c r="AGY130" s="2"/>
      <c r="AGZ130" s="2"/>
      <c r="AHA130" s="2"/>
      <c r="AHB130" s="2"/>
      <c r="AHC130" s="2"/>
      <c r="AHD130" s="2"/>
      <c r="AHE130" s="2"/>
      <c r="AHF130" s="2"/>
      <c r="AHG130" s="2"/>
      <c r="AHH130" s="2"/>
      <c r="AHI130" s="2"/>
      <c r="AHJ130" s="2"/>
      <c r="AHK130" s="2"/>
      <c r="AHL130" s="2"/>
      <c r="AHM130" s="2"/>
      <c r="AHN130" s="2"/>
      <c r="AHO130" s="2"/>
      <c r="AHP130" s="2"/>
      <c r="AHQ130" s="2"/>
      <c r="AHR130" s="2"/>
      <c r="AHS130" s="2"/>
      <c r="AHT130" s="2"/>
      <c r="AHU130" s="2"/>
      <c r="AHV130" s="2"/>
      <c r="AHW130" s="2"/>
      <c r="AHX130" s="2"/>
      <c r="AHY130" s="2"/>
      <c r="AHZ130" s="2"/>
    </row>
    <row r="131" spans="1:910" s="4" customFormat="1" hidden="1">
      <c r="A131" s="75"/>
      <c r="B131" s="8" t="s">
        <v>138</v>
      </c>
      <c r="C131" s="92" t="s">
        <v>25</v>
      </c>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c r="IR131" s="2"/>
      <c r="IS131" s="2"/>
      <c r="IT131" s="2"/>
      <c r="IU131" s="2"/>
      <c r="IV131" s="2"/>
      <c r="IW131" s="2"/>
      <c r="IX131" s="2"/>
      <c r="IY131" s="2"/>
      <c r="IZ131" s="2"/>
      <c r="JA131" s="2"/>
      <c r="JB131" s="2"/>
      <c r="JC131" s="2"/>
      <c r="JD131" s="2"/>
      <c r="JE131" s="2"/>
      <c r="JF131" s="2"/>
      <c r="JG131" s="2"/>
      <c r="JH131" s="2"/>
      <c r="JI131" s="2"/>
      <c r="JJ131" s="2"/>
      <c r="JK131" s="2"/>
      <c r="JL131" s="2"/>
      <c r="JM131" s="2"/>
      <c r="JN131" s="2"/>
      <c r="JO131" s="2"/>
      <c r="JP131" s="2"/>
      <c r="JQ131" s="2"/>
      <c r="JR131" s="2"/>
      <c r="JS131" s="2"/>
      <c r="JT131" s="2"/>
      <c r="JU131" s="2"/>
      <c r="JV131" s="2"/>
      <c r="JW131" s="2"/>
      <c r="JX131" s="2"/>
      <c r="JY131" s="2"/>
      <c r="JZ131" s="2"/>
      <c r="KA131" s="2"/>
      <c r="KB131" s="2"/>
      <c r="KC131" s="2"/>
      <c r="KD131" s="2"/>
      <c r="KE131" s="2"/>
      <c r="KF131" s="2"/>
      <c r="KG131" s="2"/>
      <c r="KH131" s="2"/>
      <c r="KI131" s="2"/>
      <c r="KJ131" s="2"/>
      <c r="KK131" s="2"/>
      <c r="KL131" s="2"/>
      <c r="KM131" s="2"/>
      <c r="KN131" s="2"/>
      <c r="KO131" s="2"/>
      <c r="KP131" s="2"/>
      <c r="KQ131" s="2"/>
      <c r="KR131" s="2"/>
      <c r="KS131" s="2"/>
      <c r="KT131" s="2"/>
      <c r="KU131" s="2"/>
      <c r="KV131" s="2"/>
      <c r="KW131" s="2"/>
      <c r="KX131" s="2"/>
      <c r="KY131" s="2"/>
      <c r="KZ131" s="2"/>
      <c r="LA131" s="2"/>
      <c r="LB131" s="2"/>
      <c r="LC131" s="2"/>
      <c r="LD131" s="2"/>
      <c r="LE131" s="2"/>
      <c r="LF131" s="2"/>
      <c r="LG131" s="2"/>
      <c r="LH131" s="2"/>
      <c r="LI131" s="2"/>
      <c r="LJ131" s="2"/>
      <c r="LK131" s="2"/>
      <c r="LL131" s="2"/>
      <c r="LM131" s="2"/>
      <c r="LN131" s="2"/>
      <c r="LO131" s="2"/>
      <c r="LP131" s="2"/>
      <c r="LQ131" s="2"/>
      <c r="LR131" s="2"/>
      <c r="LS131" s="2"/>
      <c r="LT131" s="2"/>
      <c r="LU131" s="2"/>
      <c r="LV131" s="2"/>
      <c r="LW131" s="2"/>
      <c r="LX131" s="2"/>
      <c r="LY131" s="2"/>
      <c r="LZ131" s="2"/>
      <c r="MA131" s="2"/>
      <c r="MB131" s="2"/>
      <c r="MC131" s="2"/>
      <c r="MD131" s="2"/>
      <c r="ME131" s="2"/>
      <c r="MF131" s="2"/>
      <c r="MG131" s="2"/>
      <c r="MH131" s="2"/>
      <c r="MI131" s="2"/>
      <c r="MJ131" s="2"/>
      <c r="MK131" s="2"/>
      <c r="ML131" s="2"/>
      <c r="MM131" s="2"/>
      <c r="MN131" s="2"/>
      <c r="MO131" s="2"/>
      <c r="MP131" s="2"/>
      <c r="MQ131" s="2"/>
      <c r="MR131" s="2"/>
      <c r="MS131" s="2"/>
      <c r="MT131" s="2"/>
      <c r="MU131" s="2"/>
      <c r="MV131" s="2"/>
      <c r="MW131" s="2"/>
      <c r="MX131" s="2"/>
      <c r="MY131" s="2"/>
      <c r="MZ131" s="2"/>
      <c r="NA131" s="2"/>
      <c r="NB131" s="2"/>
      <c r="NC131" s="2"/>
      <c r="ND131" s="2"/>
      <c r="NE131" s="2"/>
      <c r="NF131" s="2"/>
      <c r="NG131" s="2"/>
      <c r="NH131" s="2"/>
      <c r="NI131" s="2"/>
      <c r="NJ131" s="2"/>
      <c r="NK131" s="2"/>
      <c r="NL131" s="2"/>
      <c r="NM131" s="2"/>
      <c r="NN131" s="2"/>
      <c r="NO131" s="2"/>
      <c r="NP131" s="2"/>
      <c r="NQ131" s="2"/>
      <c r="NR131" s="2"/>
      <c r="NS131" s="2"/>
      <c r="NT131" s="2"/>
      <c r="NU131" s="2"/>
      <c r="NV131" s="2"/>
      <c r="NW131" s="2"/>
      <c r="NX131" s="2"/>
      <c r="NY131" s="2"/>
      <c r="NZ131" s="2"/>
      <c r="OA131" s="2"/>
      <c r="OB131" s="2"/>
      <c r="OC131" s="2"/>
      <c r="OD131" s="2"/>
      <c r="OE131" s="2"/>
      <c r="OF131" s="2"/>
      <c r="OG131" s="2"/>
      <c r="OH131" s="2"/>
      <c r="OI131" s="2"/>
      <c r="OJ131" s="2"/>
      <c r="OK131" s="2"/>
      <c r="OL131" s="2"/>
      <c r="OM131" s="2"/>
      <c r="ON131" s="2"/>
      <c r="OO131" s="2"/>
      <c r="OP131" s="2"/>
      <c r="OQ131" s="2"/>
      <c r="OR131" s="2"/>
      <c r="OS131" s="2"/>
      <c r="OT131" s="2"/>
      <c r="OU131" s="2"/>
      <c r="OV131" s="2"/>
      <c r="OW131" s="2"/>
      <c r="OX131" s="2"/>
      <c r="OY131" s="2"/>
      <c r="OZ131" s="2"/>
      <c r="PA131" s="2"/>
      <c r="PB131" s="2"/>
      <c r="PC131" s="2"/>
      <c r="PD131" s="2"/>
      <c r="PE131" s="2"/>
      <c r="PF131" s="2"/>
      <c r="PG131" s="2"/>
      <c r="PH131" s="2"/>
      <c r="PI131" s="2"/>
      <c r="PJ131" s="2"/>
      <c r="PK131" s="2"/>
      <c r="PL131" s="2"/>
      <c r="PM131" s="2"/>
      <c r="PN131" s="2"/>
      <c r="PO131" s="2"/>
      <c r="PP131" s="2"/>
      <c r="PQ131" s="2"/>
      <c r="PR131" s="2"/>
      <c r="PS131" s="2"/>
      <c r="PT131" s="2"/>
      <c r="PU131" s="2"/>
      <c r="PV131" s="2"/>
      <c r="PW131" s="2"/>
      <c r="PX131" s="2"/>
      <c r="PY131" s="2"/>
      <c r="PZ131" s="2"/>
      <c r="QA131" s="2"/>
      <c r="QB131" s="2"/>
      <c r="QC131" s="2"/>
      <c r="QD131" s="2"/>
      <c r="QE131" s="2"/>
      <c r="QF131" s="2"/>
      <c r="QG131" s="2"/>
      <c r="QH131" s="2"/>
      <c r="QI131" s="2"/>
      <c r="QJ131" s="2"/>
      <c r="QK131" s="2"/>
      <c r="QL131" s="2"/>
      <c r="QM131" s="2"/>
      <c r="QN131" s="2"/>
      <c r="QO131" s="2"/>
      <c r="QP131" s="2"/>
      <c r="QQ131" s="2"/>
      <c r="QR131" s="2"/>
      <c r="QS131" s="2"/>
      <c r="QT131" s="2"/>
      <c r="QU131" s="2"/>
      <c r="QV131" s="2"/>
      <c r="QW131" s="2"/>
      <c r="QX131" s="2"/>
      <c r="QY131" s="2"/>
      <c r="QZ131" s="2"/>
      <c r="RA131" s="2"/>
      <c r="RB131" s="2"/>
      <c r="RC131" s="2"/>
      <c r="RD131" s="2"/>
      <c r="RE131" s="2"/>
      <c r="RF131" s="2"/>
      <c r="RG131" s="2"/>
      <c r="RH131" s="2"/>
      <c r="RI131" s="2"/>
      <c r="RJ131" s="2"/>
      <c r="RK131" s="2"/>
      <c r="RL131" s="2"/>
      <c r="RM131" s="2"/>
      <c r="RN131" s="2"/>
      <c r="RO131" s="2"/>
      <c r="RP131" s="2"/>
      <c r="RQ131" s="2"/>
      <c r="RR131" s="2"/>
      <c r="RS131" s="2"/>
      <c r="RT131" s="2"/>
      <c r="RU131" s="2"/>
      <c r="RV131" s="2"/>
      <c r="RW131" s="2"/>
      <c r="RX131" s="2"/>
      <c r="RY131" s="2"/>
      <c r="RZ131" s="2"/>
      <c r="SA131" s="2"/>
      <c r="SB131" s="2"/>
      <c r="SC131" s="2"/>
      <c r="SD131" s="2"/>
      <c r="SE131" s="2"/>
      <c r="SF131" s="2"/>
      <c r="SG131" s="2"/>
      <c r="SH131" s="2"/>
      <c r="SI131" s="2"/>
      <c r="SJ131" s="2"/>
      <c r="SK131" s="2"/>
      <c r="SL131" s="2"/>
      <c r="SM131" s="2"/>
      <c r="SN131" s="2"/>
      <c r="SO131" s="2"/>
      <c r="SP131" s="2"/>
      <c r="SQ131" s="2"/>
      <c r="SR131" s="2"/>
      <c r="SS131" s="2"/>
      <c r="ST131" s="2"/>
      <c r="SU131" s="2"/>
      <c r="SV131" s="2"/>
      <c r="SW131" s="2"/>
      <c r="SX131" s="2"/>
      <c r="SY131" s="2"/>
      <c r="SZ131" s="2"/>
      <c r="TA131" s="2"/>
      <c r="TB131" s="2"/>
      <c r="TC131" s="2"/>
      <c r="TD131" s="2"/>
      <c r="TE131" s="2"/>
      <c r="TF131" s="2"/>
      <c r="TG131" s="2"/>
      <c r="TH131" s="2"/>
      <c r="TI131" s="2"/>
      <c r="TJ131" s="2"/>
      <c r="TK131" s="2"/>
      <c r="TL131" s="2"/>
      <c r="TM131" s="2"/>
      <c r="TN131" s="2"/>
      <c r="TO131" s="2"/>
      <c r="TP131" s="2"/>
      <c r="TQ131" s="2"/>
      <c r="TR131" s="2"/>
      <c r="TS131" s="2"/>
      <c r="TT131" s="2"/>
      <c r="TU131" s="2"/>
      <c r="TV131" s="2"/>
      <c r="TW131" s="2"/>
      <c r="TX131" s="2"/>
      <c r="TY131" s="2"/>
      <c r="TZ131" s="2"/>
      <c r="UA131" s="2"/>
      <c r="UB131" s="2"/>
      <c r="UC131" s="2"/>
      <c r="UD131" s="2"/>
      <c r="UE131" s="2"/>
      <c r="UF131" s="2"/>
      <c r="UG131" s="2"/>
      <c r="UH131" s="2"/>
      <c r="UI131" s="2"/>
      <c r="UJ131" s="2"/>
      <c r="UK131" s="2"/>
      <c r="UL131" s="2"/>
      <c r="UM131" s="2"/>
      <c r="UN131" s="2"/>
      <c r="UO131" s="2"/>
      <c r="UP131" s="2"/>
      <c r="UQ131" s="2"/>
      <c r="UR131" s="2"/>
      <c r="US131" s="2"/>
      <c r="UT131" s="2"/>
      <c r="UU131" s="2"/>
      <c r="UV131" s="2"/>
      <c r="UW131" s="2"/>
      <c r="UX131" s="2"/>
      <c r="UY131" s="2"/>
      <c r="UZ131" s="2"/>
      <c r="VA131" s="2"/>
      <c r="VB131" s="2"/>
      <c r="VC131" s="2"/>
      <c r="VD131" s="2"/>
      <c r="VE131" s="2"/>
      <c r="VF131" s="2"/>
      <c r="VG131" s="2"/>
      <c r="VH131" s="2"/>
      <c r="VI131" s="2"/>
      <c r="VJ131" s="2"/>
      <c r="VK131" s="2"/>
      <c r="VL131" s="2"/>
      <c r="VM131" s="2"/>
      <c r="VN131" s="2"/>
      <c r="VO131" s="2"/>
      <c r="VP131" s="2"/>
      <c r="VQ131" s="2"/>
      <c r="VR131" s="2"/>
      <c r="VS131" s="2"/>
      <c r="VT131" s="2"/>
      <c r="VU131" s="2"/>
      <c r="VV131" s="2"/>
      <c r="VW131" s="2"/>
      <c r="VX131" s="2"/>
      <c r="VY131" s="2"/>
      <c r="VZ131" s="2"/>
      <c r="WA131" s="2"/>
      <c r="WB131" s="2"/>
      <c r="WC131" s="2"/>
      <c r="WD131" s="2"/>
      <c r="WE131" s="2"/>
      <c r="WF131" s="2"/>
      <c r="WG131" s="2"/>
      <c r="WH131" s="2"/>
      <c r="WI131" s="2"/>
      <c r="WJ131" s="2"/>
      <c r="WK131" s="2"/>
      <c r="WL131" s="2"/>
      <c r="WM131" s="2"/>
      <c r="WN131" s="2"/>
      <c r="WO131" s="2"/>
      <c r="WP131" s="2"/>
      <c r="WQ131" s="2"/>
      <c r="WR131" s="2"/>
      <c r="WS131" s="2"/>
      <c r="WT131" s="2"/>
      <c r="WU131" s="2"/>
      <c r="WV131" s="2"/>
      <c r="WW131" s="2"/>
      <c r="WX131" s="2"/>
      <c r="WY131" s="2"/>
      <c r="WZ131" s="2"/>
      <c r="XA131" s="2"/>
      <c r="XB131" s="2"/>
      <c r="XC131" s="2"/>
      <c r="XD131" s="2"/>
      <c r="XE131" s="2"/>
      <c r="XF131" s="2"/>
      <c r="XG131" s="2"/>
      <c r="XH131" s="2"/>
      <c r="XI131" s="2"/>
      <c r="XJ131" s="2"/>
      <c r="XK131" s="2"/>
      <c r="XL131" s="2"/>
      <c r="XM131" s="2"/>
      <c r="XN131" s="2"/>
      <c r="XO131" s="2"/>
      <c r="XP131" s="2"/>
      <c r="XQ131" s="2"/>
      <c r="XR131" s="2"/>
      <c r="XS131" s="2"/>
      <c r="XT131" s="2"/>
      <c r="XU131" s="2"/>
      <c r="XV131" s="2"/>
      <c r="XW131" s="2"/>
      <c r="XX131" s="2"/>
      <c r="XY131" s="2"/>
      <c r="XZ131" s="2"/>
      <c r="YA131" s="2"/>
      <c r="YB131" s="2"/>
      <c r="YC131" s="2"/>
      <c r="YD131" s="2"/>
      <c r="YE131" s="2"/>
      <c r="YF131" s="2"/>
      <c r="YG131" s="2"/>
      <c r="YH131" s="2"/>
      <c r="YI131" s="2"/>
      <c r="YJ131" s="2"/>
      <c r="YK131" s="2"/>
      <c r="YL131" s="2"/>
      <c r="YM131" s="2"/>
      <c r="YN131" s="2"/>
      <c r="YO131" s="2"/>
      <c r="YP131" s="2"/>
      <c r="YQ131" s="2"/>
      <c r="YR131" s="2"/>
      <c r="YS131" s="2"/>
      <c r="YT131" s="2"/>
      <c r="YU131" s="2"/>
      <c r="YV131" s="2"/>
      <c r="YW131" s="2"/>
      <c r="YX131" s="2"/>
      <c r="YY131" s="2"/>
      <c r="YZ131" s="2"/>
      <c r="ZA131" s="2"/>
      <c r="ZB131" s="2"/>
      <c r="ZC131" s="2"/>
      <c r="ZD131" s="2"/>
      <c r="ZE131" s="2"/>
      <c r="ZF131" s="2"/>
      <c r="ZG131" s="2"/>
      <c r="ZH131" s="2"/>
      <c r="ZI131" s="2"/>
      <c r="ZJ131" s="2"/>
      <c r="ZK131" s="2"/>
      <c r="ZL131" s="2"/>
      <c r="ZM131" s="2"/>
      <c r="ZN131" s="2"/>
      <c r="ZO131" s="2"/>
      <c r="ZP131" s="2"/>
      <c r="ZQ131" s="2"/>
      <c r="ZR131" s="2"/>
      <c r="ZS131" s="2"/>
      <c r="ZT131" s="2"/>
      <c r="ZU131" s="2"/>
      <c r="ZV131" s="2"/>
      <c r="ZW131" s="2"/>
      <c r="ZX131" s="2"/>
      <c r="ZY131" s="2"/>
      <c r="ZZ131" s="2"/>
      <c r="AAA131" s="2"/>
      <c r="AAB131" s="2"/>
      <c r="AAC131" s="2"/>
      <c r="AAD131" s="2"/>
      <c r="AAE131" s="2"/>
      <c r="AAF131" s="2"/>
      <c r="AAG131" s="2"/>
      <c r="AAH131" s="2"/>
      <c r="AAI131" s="2"/>
      <c r="AAJ131" s="2"/>
      <c r="AAK131" s="2"/>
      <c r="AAL131" s="2"/>
      <c r="AAM131" s="2"/>
      <c r="AAN131" s="2"/>
      <c r="AAO131" s="2"/>
      <c r="AAP131" s="2"/>
      <c r="AAQ131" s="2"/>
      <c r="AAR131" s="2"/>
      <c r="AAS131" s="2"/>
      <c r="AAT131" s="2"/>
      <c r="AAU131" s="2"/>
      <c r="AAV131" s="2"/>
      <c r="AAW131" s="2"/>
      <c r="AAX131" s="2"/>
      <c r="AAY131" s="2"/>
      <c r="AAZ131" s="2"/>
      <c r="ABA131" s="2"/>
      <c r="ABB131" s="2"/>
      <c r="ABC131" s="2"/>
      <c r="ABD131" s="2"/>
      <c r="ABE131" s="2"/>
      <c r="ABF131" s="2"/>
      <c r="ABG131" s="2"/>
      <c r="ABH131" s="2"/>
      <c r="ABI131" s="2"/>
      <c r="ABJ131" s="2"/>
      <c r="ABK131" s="2"/>
      <c r="ABL131" s="2"/>
      <c r="ABM131" s="2"/>
      <c r="ABN131" s="2"/>
      <c r="ABO131" s="2"/>
      <c r="ABP131" s="2"/>
      <c r="ABQ131" s="2"/>
      <c r="ABR131" s="2"/>
      <c r="ABS131" s="2"/>
      <c r="ABT131" s="2"/>
      <c r="ABU131" s="2"/>
      <c r="ABV131" s="2"/>
      <c r="ABW131" s="2"/>
      <c r="ABX131" s="2"/>
      <c r="ABY131" s="2"/>
      <c r="ABZ131" s="2"/>
      <c r="ACA131" s="2"/>
      <c r="ACB131" s="2"/>
      <c r="ACC131" s="2"/>
      <c r="ACD131" s="2"/>
      <c r="ACE131" s="2"/>
      <c r="ACF131" s="2"/>
      <c r="ACG131" s="2"/>
      <c r="ACH131" s="2"/>
      <c r="ACI131" s="2"/>
      <c r="ACJ131" s="2"/>
      <c r="ACK131" s="2"/>
      <c r="ACL131" s="2"/>
      <c r="ACM131" s="2"/>
      <c r="ACN131" s="2"/>
      <c r="ACO131" s="2"/>
      <c r="ACP131" s="2"/>
      <c r="ACQ131" s="2"/>
      <c r="ACR131" s="2"/>
      <c r="ACS131" s="2"/>
      <c r="ACT131" s="2"/>
      <c r="ACU131" s="2"/>
      <c r="ACV131" s="2"/>
      <c r="ACW131" s="2"/>
      <c r="ACX131" s="2"/>
      <c r="ACY131" s="2"/>
      <c r="ACZ131" s="2"/>
      <c r="ADA131" s="2"/>
      <c r="ADB131" s="2"/>
      <c r="ADC131" s="2"/>
      <c r="ADD131" s="2"/>
      <c r="ADE131" s="2"/>
      <c r="ADF131" s="2"/>
      <c r="ADG131" s="2"/>
      <c r="ADH131" s="2"/>
      <c r="ADI131" s="2"/>
      <c r="ADJ131" s="2"/>
      <c r="ADK131" s="2"/>
      <c r="ADL131" s="2"/>
      <c r="ADM131" s="2"/>
      <c r="ADN131" s="2"/>
      <c r="ADO131" s="2"/>
      <c r="ADP131" s="2"/>
      <c r="ADQ131" s="2"/>
      <c r="ADR131" s="2"/>
      <c r="ADS131" s="2"/>
      <c r="ADT131" s="2"/>
      <c r="ADU131" s="2"/>
      <c r="ADV131" s="2"/>
      <c r="ADW131" s="2"/>
      <c r="ADX131" s="2"/>
      <c r="ADY131" s="2"/>
      <c r="ADZ131" s="2"/>
      <c r="AEA131" s="2"/>
      <c r="AEB131" s="2"/>
      <c r="AEC131" s="2"/>
      <c r="AED131" s="2"/>
      <c r="AEE131" s="2"/>
      <c r="AEF131" s="2"/>
      <c r="AEG131" s="2"/>
      <c r="AEH131" s="2"/>
      <c r="AEI131" s="2"/>
      <c r="AEJ131" s="2"/>
      <c r="AEK131" s="2"/>
      <c r="AEL131" s="2"/>
      <c r="AEM131" s="2"/>
      <c r="AEN131" s="2"/>
      <c r="AEO131" s="2"/>
      <c r="AEP131" s="2"/>
      <c r="AEQ131" s="2"/>
      <c r="AER131" s="2"/>
      <c r="AES131" s="2"/>
      <c r="AET131" s="2"/>
      <c r="AEU131" s="2"/>
      <c r="AEV131" s="2"/>
      <c r="AEW131" s="2"/>
      <c r="AEX131" s="2"/>
      <c r="AEY131" s="2"/>
      <c r="AEZ131" s="2"/>
      <c r="AFA131" s="2"/>
      <c r="AFB131" s="2"/>
      <c r="AFC131" s="2"/>
      <c r="AFD131" s="2"/>
      <c r="AFE131" s="2"/>
      <c r="AFF131" s="2"/>
      <c r="AFG131" s="2"/>
      <c r="AFH131" s="2"/>
      <c r="AFI131" s="2"/>
      <c r="AFJ131" s="2"/>
      <c r="AFK131" s="2"/>
      <c r="AFL131" s="2"/>
      <c r="AFM131" s="2"/>
      <c r="AFN131" s="2"/>
      <c r="AFO131" s="2"/>
      <c r="AFP131" s="2"/>
      <c r="AFQ131" s="2"/>
      <c r="AFR131" s="2"/>
      <c r="AFS131" s="2"/>
      <c r="AFT131" s="2"/>
      <c r="AFU131" s="2"/>
      <c r="AFV131" s="2"/>
      <c r="AFW131" s="2"/>
      <c r="AFX131" s="2"/>
      <c r="AFY131" s="2"/>
      <c r="AFZ131" s="2"/>
      <c r="AGA131" s="2"/>
      <c r="AGB131" s="2"/>
      <c r="AGC131" s="2"/>
      <c r="AGD131" s="2"/>
      <c r="AGE131" s="2"/>
      <c r="AGF131" s="2"/>
      <c r="AGG131" s="2"/>
      <c r="AGH131" s="2"/>
      <c r="AGI131" s="2"/>
      <c r="AGJ131" s="2"/>
      <c r="AGK131" s="2"/>
      <c r="AGL131" s="2"/>
      <c r="AGM131" s="2"/>
      <c r="AGN131" s="2"/>
      <c r="AGO131" s="2"/>
      <c r="AGP131" s="2"/>
      <c r="AGQ131" s="2"/>
      <c r="AGR131" s="2"/>
      <c r="AGS131" s="2"/>
      <c r="AGT131" s="2"/>
      <c r="AGU131" s="2"/>
      <c r="AGV131" s="2"/>
      <c r="AGW131" s="2"/>
      <c r="AGX131" s="2"/>
      <c r="AGY131" s="2"/>
      <c r="AGZ131" s="2"/>
      <c r="AHA131" s="2"/>
      <c r="AHB131" s="2"/>
      <c r="AHC131" s="2"/>
      <c r="AHD131" s="2"/>
      <c r="AHE131" s="2"/>
      <c r="AHF131" s="2"/>
      <c r="AHG131" s="2"/>
      <c r="AHH131" s="2"/>
      <c r="AHI131" s="2"/>
      <c r="AHJ131" s="2"/>
      <c r="AHK131" s="2"/>
      <c r="AHL131" s="2"/>
      <c r="AHM131" s="2"/>
      <c r="AHN131" s="2"/>
      <c r="AHO131" s="2"/>
      <c r="AHP131" s="2"/>
      <c r="AHQ131" s="2"/>
      <c r="AHR131" s="2"/>
      <c r="AHS131" s="2"/>
      <c r="AHT131" s="2"/>
      <c r="AHU131" s="2"/>
      <c r="AHV131" s="2"/>
      <c r="AHW131" s="2"/>
      <c r="AHX131" s="2"/>
      <c r="AHY131" s="2"/>
      <c r="AHZ131" s="2"/>
    </row>
    <row r="132" spans="1:910" s="4" customFormat="1" hidden="1">
      <c r="A132" s="75"/>
      <c r="B132" s="8" t="s">
        <v>139</v>
      </c>
      <c r="C132" s="92" t="s">
        <v>25</v>
      </c>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c r="IR132" s="2"/>
      <c r="IS132" s="2"/>
      <c r="IT132" s="2"/>
      <c r="IU132" s="2"/>
      <c r="IV132" s="2"/>
      <c r="IW132" s="2"/>
      <c r="IX132" s="2"/>
      <c r="IY132" s="2"/>
      <c r="IZ132" s="2"/>
      <c r="JA132" s="2"/>
      <c r="JB132" s="2"/>
      <c r="JC132" s="2"/>
      <c r="JD132" s="2"/>
      <c r="JE132" s="2"/>
      <c r="JF132" s="2"/>
      <c r="JG132" s="2"/>
      <c r="JH132" s="2"/>
      <c r="JI132" s="2"/>
      <c r="JJ132" s="2"/>
      <c r="JK132" s="2"/>
      <c r="JL132" s="2"/>
      <c r="JM132" s="2"/>
      <c r="JN132" s="2"/>
      <c r="JO132" s="2"/>
      <c r="JP132" s="2"/>
      <c r="JQ132" s="2"/>
      <c r="JR132" s="2"/>
      <c r="JS132" s="2"/>
      <c r="JT132" s="2"/>
      <c r="JU132" s="2"/>
      <c r="JV132" s="2"/>
      <c r="JW132" s="2"/>
      <c r="JX132" s="2"/>
      <c r="JY132" s="2"/>
      <c r="JZ132" s="2"/>
      <c r="KA132" s="2"/>
      <c r="KB132" s="2"/>
      <c r="KC132" s="2"/>
      <c r="KD132" s="2"/>
      <c r="KE132" s="2"/>
      <c r="KF132" s="2"/>
      <c r="KG132" s="2"/>
      <c r="KH132" s="2"/>
      <c r="KI132" s="2"/>
      <c r="KJ132" s="2"/>
      <c r="KK132" s="2"/>
      <c r="KL132" s="2"/>
      <c r="KM132" s="2"/>
      <c r="KN132" s="2"/>
      <c r="KO132" s="2"/>
      <c r="KP132" s="2"/>
      <c r="KQ132" s="2"/>
      <c r="KR132" s="2"/>
      <c r="KS132" s="2"/>
      <c r="KT132" s="2"/>
      <c r="KU132" s="2"/>
      <c r="KV132" s="2"/>
      <c r="KW132" s="2"/>
      <c r="KX132" s="2"/>
      <c r="KY132" s="2"/>
      <c r="KZ132" s="2"/>
      <c r="LA132" s="2"/>
      <c r="LB132" s="2"/>
      <c r="LC132" s="2"/>
      <c r="LD132" s="2"/>
      <c r="LE132" s="2"/>
      <c r="LF132" s="2"/>
      <c r="LG132" s="2"/>
      <c r="LH132" s="2"/>
      <c r="LI132" s="2"/>
      <c r="LJ132" s="2"/>
      <c r="LK132" s="2"/>
      <c r="LL132" s="2"/>
      <c r="LM132" s="2"/>
      <c r="LN132" s="2"/>
      <c r="LO132" s="2"/>
      <c r="LP132" s="2"/>
      <c r="LQ132" s="2"/>
      <c r="LR132" s="2"/>
      <c r="LS132" s="2"/>
      <c r="LT132" s="2"/>
      <c r="LU132" s="2"/>
      <c r="LV132" s="2"/>
      <c r="LW132" s="2"/>
      <c r="LX132" s="2"/>
      <c r="LY132" s="2"/>
      <c r="LZ132" s="2"/>
      <c r="MA132" s="2"/>
      <c r="MB132" s="2"/>
      <c r="MC132" s="2"/>
      <c r="MD132" s="2"/>
      <c r="ME132" s="2"/>
      <c r="MF132" s="2"/>
      <c r="MG132" s="2"/>
      <c r="MH132" s="2"/>
      <c r="MI132" s="2"/>
      <c r="MJ132" s="2"/>
      <c r="MK132" s="2"/>
      <c r="ML132" s="2"/>
      <c r="MM132" s="2"/>
      <c r="MN132" s="2"/>
      <c r="MO132" s="2"/>
      <c r="MP132" s="2"/>
      <c r="MQ132" s="2"/>
      <c r="MR132" s="2"/>
      <c r="MS132" s="2"/>
      <c r="MT132" s="2"/>
      <c r="MU132" s="2"/>
      <c r="MV132" s="2"/>
      <c r="MW132" s="2"/>
      <c r="MX132" s="2"/>
      <c r="MY132" s="2"/>
      <c r="MZ132" s="2"/>
      <c r="NA132" s="2"/>
      <c r="NB132" s="2"/>
      <c r="NC132" s="2"/>
      <c r="ND132" s="2"/>
      <c r="NE132" s="2"/>
      <c r="NF132" s="2"/>
      <c r="NG132" s="2"/>
      <c r="NH132" s="2"/>
      <c r="NI132" s="2"/>
      <c r="NJ132" s="2"/>
      <c r="NK132" s="2"/>
      <c r="NL132" s="2"/>
      <c r="NM132" s="2"/>
      <c r="NN132" s="2"/>
      <c r="NO132" s="2"/>
      <c r="NP132" s="2"/>
      <c r="NQ132" s="2"/>
      <c r="NR132" s="2"/>
      <c r="NS132" s="2"/>
      <c r="NT132" s="2"/>
      <c r="NU132" s="2"/>
      <c r="NV132" s="2"/>
      <c r="NW132" s="2"/>
      <c r="NX132" s="2"/>
      <c r="NY132" s="2"/>
      <c r="NZ132" s="2"/>
      <c r="OA132" s="2"/>
      <c r="OB132" s="2"/>
      <c r="OC132" s="2"/>
      <c r="OD132" s="2"/>
      <c r="OE132" s="2"/>
      <c r="OF132" s="2"/>
      <c r="OG132" s="2"/>
      <c r="OH132" s="2"/>
      <c r="OI132" s="2"/>
      <c r="OJ132" s="2"/>
      <c r="OK132" s="2"/>
      <c r="OL132" s="2"/>
      <c r="OM132" s="2"/>
      <c r="ON132" s="2"/>
      <c r="OO132" s="2"/>
      <c r="OP132" s="2"/>
      <c r="OQ132" s="2"/>
      <c r="OR132" s="2"/>
      <c r="OS132" s="2"/>
      <c r="OT132" s="2"/>
      <c r="OU132" s="2"/>
      <c r="OV132" s="2"/>
      <c r="OW132" s="2"/>
      <c r="OX132" s="2"/>
      <c r="OY132" s="2"/>
      <c r="OZ132" s="2"/>
      <c r="PA132" s="2"/>
      <c r="PB132" s="2"/>
      <c r="PC132" s="2"/>
      <c r="PD132" s="2"/>
      <c r="PE132" s="2"/>
      <c r="PF132" s="2"/>
      <c r="PG132" s="2"/>
      <c r="PH132" s="2"/>
      <c r="PI132" s="2"/>
      <c r="PJ132" s="2"/>
      <c r="PK132" s="2"/>
      <c r="PL132" s="2"/>
      <c r="PM132" s="2"/>
      <c r="PN132" s="2"/>
      <c r="PO132" s="2"/>
      <c r="PP132" s="2"/>
      <c r="PQ132" s="2"/>
      <c r="PR132" s="2"/>
      <c r="PS132" s="2"/>
      <c r="PT132" s="2"/>
      <c r="PU132" s="2"/>
      <c r="PV132" s="2"/>
      <c r="PW132" s="2"/>
      <c r="PX132" s="2"/>
      <c r="PY132" s="2"/>
      <c r="PZ132" s="2"/>
      <c r="QA132" s="2"/>
      <c r="QB132" s="2"/>
      <c r="QC132" s="2"/>
      <c r="QD132" s="2"/>
      <c r="QE132" s="2"/>
      <c r="QF132" s="2"/>
      <c r="QG132" s="2"/>
      <c r="QH132" s="2"/>
      <c r="QI132" s="2"/>
      <c r="QJ132" s="2"/>
      <c r="QK132" s="2"/>
      <c r="QL132" s="2"/>
      <c r="QM132" s="2"/>
      <c r="QN132" s="2"/>
      <c r="QO132" s="2"/>
      <c r="QP132" s="2"/>
      <c r="QQ132" s="2"/>
      <c r="QR132" s="2"/>
      <c r="QS132" s="2"/>
      <c r="QT132" s="2"/>
      <c r="QU132" s="2"/>
      <c r="QV132" s="2"/>
      <c r="QW132" s="2"/>
      <c r="QX132" s="2"/>
      <c r="QY132" s="2"/>
      <c r="QZ132" s="2"/>
      <c r="RA132" s="2"/>
      <c r="RB132" s="2"/>
      <c r="RC132" s="2"/>
      <c r="RD132" s="2"/>
      <c r="RE132" s="2"/>
      <c r="RF132" s="2"/>
      <c r="RG132" s="2"/>
      <c r="RH132" s="2"/>
      <c r="RI132" s="2"/>
      <c r="RJ132" s="2"/>
      <c r="RK132" s="2"/>
      <c r="RL132" s="2"/>
      <c r="RM132" s="2"/>
      <c r="RN132" s="2"/>
      <c r="RO132" s="2"/>
      <c r="RP132" s="2"/>
      <c r="RQ132" s="2"/>
      <c r="RR132" s="2"/>
      <c r="RS132" s="2"/>
      <c r="RT132" s="2"/>
      <c r="RU132" s="2"/>
      <c r="RV132" s="2"/>
      <c r="RW132" s="2"/>
      <c r="RX132" s="2"/>
      <c r="RY132" s="2"/>
      <c r="RZ132" s="2"/>
      <c r="SA132" s="2"/>
      <c r="SB132" s="2"/>
      <c r="SC132" s="2"/>
      <c r="SD132" s="2"/>
      <c r="SE132" s="2"/>
      <c r="SF132" s="2"/>
      <c r="SG132" s="2"/>
      <c r="SH132" s="2"/>
      <c r="SI132" s="2"/>
      <c r="SJ132" s="2"/>
      <c r="SK132" s="2"/>
      <c r="SL132" s="2"/>
      <c r="SM132" s="2"/>
      <c r="SN132" s="2"/>
      <c r="SO132" s="2"/>
      <c r="SP132" s="2"/>
      <c r="SQ132" s="2"/>
      <c r="SR132" s="2"/>
      <c r="SS132" s="2"/>
      <c r="ST132" s="2"/>
      <c r="SU132" s="2"/>
      <c r="SV132" s="2"/>
      <c r="SW132" s="2"/>
      <c r="SX132" s="2"/>
      <c r="SY132" s="2"/>
      <c r="SZ132" s="2"/>
      <c r="TA132" s="2"/>
      <c r="TB132" s="2"/>
      <c r="TC132" s="2"/>
      <c r="TD132" s="2"/>
      <c r="TE132" s="2"/>
      <c r="TF132" s="2"/>
      <c r="TG132" s="2"/>
      <c r="TH132" s="2"/>
      <c r="TI132" s="2"/>
      <c r="TJ132" s="2"/>
      <c r="TK132" s="2"/>
      <c r="TL132" s="2"/>
      <c r="TM132" s="2"/>
      <c r="TN132" s="2"/>
      <c r="TO132" s="2"/>
      <c r="TP132" s="2"/>
      <c r="TQ132" s="2"/>
      <c r="TR132" s="2"/>
      <c r="TS132" s="2"/>
      <c r="TT132" s="2"/>
      <c r="TU132" s="2"/>
      <c r="TV132" s="2"/>
      <c r="TW132" s="2"/>
      <c r="TX132" s="2"/>
      <c r="TY132" s="2"/>
      <c r="TZ132" s="2"/>
      <c r="UA132" s="2"/>
      <c r="UB132" s="2"/>
      <c r="UC132" s="2"/>
      <c r="UD132" s="2"/>
      <c r="UE132" s="2"/>
      <c r="UF132" s="2"/>
      <c r="UG132" s="2"/>
      <c r="UH132" s="2"/>
      <c r="UI132" s="2"/>
      <c r="UJ132" s="2"/>
      <c r="UK132" s="2"/>
      <c r="UL132" s="2"/>
      <c r="UM132" s="2"/>
      <c r="UN132" s="2"/>
      <c r="UO132" s="2"/>
      <c r="UP132" s="2"/>
      <c r="UQ132" s="2"/>
      <c r="UR132" s="2"/>
      <c r="US132" s="2"/>
      <c r="UT132" s="2"/>
      <c r="UU132" s="2"/>
      <c r="UV132" s="2"/>
      <c r="UW132" s="2"/>
      <c r="UX132" s="2"/>
      <c r="UY132" s="2"/>
      <c r="UZ132" s="2"/>
      <c r="VA132" s="2"/>
      <c r="VB132" s="2"/>
      <c r="VC132" s="2"/>
      <c r="VD132" s="2"/>
      <c r="VE132" s="2"/>
      <c r="VF132" s="2"/>
      <c r="VG132" s="2"/>
      <c r="VH132" s="2"/>
      <c r="VI132" s="2"/>
      <c r="VJ132" s="2"/>
      <c r="VK132" s="2"/>
      <c r="VL132" s="2"/>
      <c r="VM132" s="2"/>
      <c r="VN132" s="2"/>
      <c r="VO132" s="2"/>
      <c r="VP132" s="2"/>
      <c r="VQ132" s="2"/>
      <c r="VR132" s="2"/>
      <c r="VS132" s="2"/>
      <c r="VT132" s="2"/>
      <c r="VU132" s="2"/>
      <c r="VV132" s="2"/>
      <c r="VW132" s="2"/>
      <c r="VX132" s="2"/>
      <c r="VY132" s="2"/>
      <c r="VZ132" s="2"/>
      <c r="WA132" s="2"/>
      <c r="WB132" s="2"/>
      <c r="WC132" s="2"/>
      <c r="WD132" s="2"/>
      <c r="WE132" s="2"/>
      <c r="WF132" s="2"/>
      <c r="WG132" s="2"/>
      <c r="WH132" s="2"/>
      <c r="WI132" s="2"/>
      <c r="WJ132" s="2"/>
      <c r="WK132" s="2"/>
      <c r="WL132" s="2"/>
      <c r="WM132" s="2"/>
      <c r="WN132" s="2"/>
      <c r="WO132" s="2"/>
      <c r="WP132" s="2"/>
      <c r="WQ132" s="2"/>
      <c r="WR132" s="2"/>
      <c r="WS132" s="2"/>
      <c r="WT132" s="2"/>
      <c r="WU132" s="2"/>
      <c r="WV132" s="2"/>
      <c r="WW132" s="2"/>
      <c r="WX132" s="2"/>
      <c r="WY132" s="2"/>
      <c r="WZ132" s="2"/>
      <c r="XA132" s="2"/>
      <c r="XB132" s="2"/>
      <c r="XC132" s="2"/>
      <c r="XD132" s="2"/>
      <c r="XE132" s="2"/>
      <c r="XF132" s="2"/>
      <c r="XG132" s="2"/>
      <c r="XH132" s="2"/>
      <c r="XI132" s="2"/>
      <c r="XJ132" s="2"/>
      <c r="XK132" s="2"/>
      <c r="XL132" s="2"/>
      <c r="XM132" s="2"/>
      <c r="XN132" s="2"/>
      <c r="XO132" s="2"/>
      <c r="XP132" s="2"/>
      <c r="XQ132" s="2"/>
      <c r="XR132" s="2"/>
      <c r="XS132" s="2"/>
      <c r="XT132" s="2"/>
      <c r="XU132" s="2"/>
      <c r="XV132" s="2"/>
      <c r="XW132" s="2"/>
      <c r="XX132" s="2"/>
      <c r="XY132" s="2"/>
      <c r="XZ132" s="2"/>
      <c r="YA132" s="2"/>
      <c r="YB132" s="2"/>
      <c r="YC132" s="2"/>
      <c r="YD132" s="2"/>
      <c r="YE132" s="2"/>
      <c r="YF132" s="2"/>
      <c r="YG132" s="2"/>
      <c r="YH132" s="2"/>
      <c r="YI132" s="2"/>
      <c r="YJ132" s="2"/>
      <c r="YK132" s="2"/>
      <c r="YL132" s="2"/>
      <c r="YM132" s="2"/>
      <c r="YN132" s="2"/>
      <c r="YO132" s="2"/>
      <c r="YP132" s="2"/>
      <c r="YQ132" s="2"/>
      <c r="YR132" s="2"/>
      <c r="YS132" s="2"/>
      <c r="YT132" s="2"/>
      <c r="YU132" s="2"/>
      <c r="YV132" s="2"/>
      <c r="YW132" s="2"/>
      <c r="YX132" s="2"/>
      <c r="YY132" s="2"/>
      <c r="YZ132" s="2"/>
      <c r="ZA132" s="2"/>
      <c r="ZB132" s="2"/>
      <c r="ZC132" s="2"/>
      <c r="ZD132" s="2"/>
      <c r="ZE132" s="2"/>
      <c r="ZF132" s="2"/>
      <c r="ZG132" s="2"/>
      <c r="ZH132" s="2"/>
      <c r="ZI132" s="2"/>
      <c r="ZJ132" s="2"/>
      <c r="ZK132" s="2"/>
      <c r="ZL132" s="2"/>
      <c r="ZM132" s="2"/>
      <c r="ZN132" s="2"/>
      <c r="ZO132" s="2"/>
      <c r="ZP132" s="2"/>
      <c r="ZQ132" s="2"/>
      <c r="ZR132" s="2"/>
      <c r="ZS132" s="2"/>
      <c r="ZT132" s="2"/>
      <c r="ZU132" s="2"/>
      <c r="ZV132" s="2"/>
      <c r="ZW132" s="2"/>
      <c r="ZX132" s="2"/>
      <c r="ZY132" s="2"/>
      <c r="ZZ132" s="2"/>
      <c r="AAA132" s="2"/>
      <c r="AAB132" s="2"/>
      <c r="AAC132" s="2"/>
      <c r="AAD132" s="2"/>
      <c r="AAE132" s="2"/>
      <c r="AAF132" s="2"/>
      <c r="AAG132" s="2"/>
      <c r="AAH132" s="2"/>
      <c r="AAI132" s="2"/>
      <c r="AAJ132" s="2"/>
      <c r="AAK132" s="2"/>
      <c r="AAL132" s="2"/>
      <c r="AAM132" s="2"/>
      <c r="AAN132" s="2"/>
      <c r="AAO132" s="2"/>
      <c r="AAP132" s="2"/>
      <c r="AAQ132" s="2"/>
      <c r="AAR132" s="2"/>
      <c r="AAS132" s="2"/>
      <c r="AAT132" s="2"/>
      <c r="AAU132" s="2"/>
      <c r="AAV132" s="2"/>
      <c r="AAW132" s="2"/>
      <c r="AAX132" s="2"/>
      <c r="AAY132" s="2"/>
      <c r="AAZ132" s="2"/>
      <c r="ABA132" s="2"/>
      <c r="ABB132" s="2"/>
      <c r="ABC132" s="2"/>
      <c r="ABD132" s="2"/>
      <c r="ABE132" s="2"/>
      <c r="ABF132" s="2"/>
      <c r="ABG132" s="2"/>
      <c r="ABH132" s="2"/>
      <c r="ABI132" s="2"/>
      <c r="ABJ132" s="2"/>
      <c r="ABK132" s="2"/>
      <c r="ABL132" s="2"/>
      <c r="ABM132" s="2"/>
      <c r="ABN132" s="2"/>
      <c r="ABO132" s="2"/>
      <c r="ABP132" s="2"/>
      <c r="ABQ132" s="2"/>
      <c r="ABR132" s="2"/>
      <c r="ABS132" s="2"/>
      <c r="ABT132" s="2"/>
      <c r="ABU132" s="2"/>
      <c r="ABV132" s="2"/>
      <c r="ABW132" s="2"/>
      <c r="ABX132" s="2"/>
      <c r="ABY132" s="2"/>
      <c r="ABZ132" s="2"/>
      <c r="ACA132" s="2"/>
      <c r="ACB132" s="2"/>
      <c r="ACC132" s="2"/>
      <c r="ACD132" s="2"/>
      <c r="ACE132" s="2"/>
      <c r="ACF132" s="2"/>
      <c r="ACG132" s="2"/>
      <c r="ACH132" s="2"/>
      <c r="ACI132" s="2"/>
      <c r="ACJ132" s="2"/>
      <c r="ACK132" s="2"/>
      <c r="ACL132" s="2"/>
      <c r="ACM132" s="2"/>
      <c r="ACN132" s="2"/>
      <c r="ACO132" s="2"/>
      <c r="ACP132" s="2"/>
      <c r="ACQ132" s="2"/>
      <c r="ACR132" s="2"/>
      <c r="ACS132" s="2"/>
      <c r="ACT132" s="2"/>
      <c r="ACU132" s="2"/>
      <c r="ACV132" s="2"/>
      <c r="ACW132" s="2"/>
      <c r="ACX132" s="2"/>
      <c r="ACY132" s="2"/>
      <c r="ACZ132" s="2"/>
      <c r="ADA132" s="2"/>
      <c r="ADB132" s="2"/>
      <c r="ADC132" s="2"/>
      <c r="ADD132" s="2"/>
      <c r="ADE132" s="2"/>
      <c r="ADF132" s="2"/>
      <c r="ADG132" s="2"/>
      <c r="ADH132" s="2"/>
      <c r="ADI132" s="2"/>
      <c r="ADJ132" s="2"/>
      <c r="ADK132" s="2"/>
      <c r="ADL132" s="2"/>
      <c r="ADM132" s="2"/>
      <c r="ADN132" s="2"/>
      <c r="ADO132" s="2"/>
      <c r="ADP132" s="2"/>
      <c r="ADQ132" s="2"/>
      <c r="ADR132" s="2"/>
      <c r="ADS132" s="2"/>
      <c r="ADT132" s="2"/>
      <c r="ADU132" s="2"/>
      <c r="ADV132" s="2"/>
      <c r="ADW132" s="2"/>
      <c r="ADX132" s="2"/>
      <c r="ADY132" s="2"/>
      <c r="ADZ132" s="2"/>
      <c r="AEA132" s="2"/>
      <c r="AEB132" s="2"/>
      <c r="AEC132" s="2"/>
      <c r="AED132" s="2"/>
      <c r="AEE132" s="2"/>
      <c r="AEF132" s="2"/>
      <c r="AEG132" s="2"/>
      <c r="AEH132" s="2"/>
      <c r="AEI132" s="2"/>
      <c r="AEJ132" s="2"/>
      <c r="AEK132" s="2"/>
      <c r="AEL132" s="2"/>
      <c r="AEM132" s="2"/>
      <c r="AEN132" s="2"/>
      <c r="AEO132" s="2"/>
      <c r="AEP132" s="2"/>
      <c r="AEQ132" s="2"/>
      <c r="AER132" s="2"/>
      <c r="AES132" s="2"/>
      <c r="AET132" s="2"/>
      <c r="AEU132" s="2"/>
      <c r="AEV132" s="2"/>
      <c r="AEW132" s="2"/>
      <c r="AEX132" s="2"/>
      <c r="AEY132" s="2"/>
      <c r="AEZ132" s="2"/>
      <c r="AFA132" s="2"/>
      <c r="AFB132" s="2"/>
      <c r="AFC132" s="2"/>
      <c r="AFD132" s="2"/>
      <c r="AFE132" s="2"/>
      <c r="AFF132" s="2"/>
      <c r="AFG132" s="2"/>
      <c r="AFH132" s="2"/>
      <c r="AFI132" s="2"/>
      <c r="AFJ132" s="2"/>
      <c r="AFK132" s="2"/>
      <c r="AFL132" s="2"/>
      <c r="AFM132" s="2"/>
      <c r="AFN132" s="2"/>
      <c r="AFO132" s="2"/>
      <c r="AFP132" s="2"/>
      <c r="AFQ132" s="2"/>
      <c r="AFR132" s="2"/>
      <c r="AFS132" s="2"/>
      <c r="AFT132" s="2"/>
      <c r="AFU132" s="2"/>
      <c r="AFV132" s="2"/>
      <c r="AFW132" s="2"/>
      <c r="AFX132" s="2"/>
      <c r="AFY132" s="2"/>
      <c r="AFZ132" s="2"/>
      <c r="AGA132" s="2"/>
      <c r="AGB132" s="2"/>
      <c r="AGC132" s="2"/>
      <c r="AGD132" s="2"/>
      <c r="AGE132" s="2"/>
      <c r="AGF132" s="2"/>
      <c r="AGG132" s="2"/>
      <c r="AGH132" s="2"/>
      <c r="AGI132" s="2"/>
      <c r="AGJ132" s="2"/>
      <c r="AGK132" s="2"/>
      <c r="AGL132" s="2"/>
      <c r="AGM132" s="2"/>
      <c r="AGN132" s="2"/>
      <c r="AGO132" s="2"/>
      <c r="AGP132" s="2"/>
      <c r="AGQ132" s="2"/>
      <c r="AGR132" s="2"/>
      <c r="AGS132" s="2"/>
      <c r="AGT132" s="2"/>
      <c r="AGU132" s="2"/>
      <c r="AGV132" s="2"/>
      <c r="AGW132" s="2"/>
      <c r="AGX132" s="2"/>
      <c r="AGY132" s="2"/>
      <c r="AGZ132" s="2"/>
      <c r="AHA132" s="2"/>
      <c r="AHB132" s="2"/>
      <c r="AHC132" s="2"/>
      <c r="AHD132" s="2"/>
      <c r="AHE132" s="2"/>
      <c r="AHF132" s="2"/>
      <c r="AHG132" s="2"/>
      <c r="AHH132" s="2"/>
      <c r="AHI132" s="2"/>
      <c r="AHJ132" s="2"/>
      <c r="AHK132" s="2"/>
      <c r="AHL132" s="2"/>
      <c r="AHM132" s="2"/>
      <c r="AHN132" s="2"/>
      <c r="AHO132" s="2"/>
      <c r="AHP132" s="2"/>
      <c r="AHQ132" s="2"/>
      <c r="AHR132" s="2"/>
      <c r="AHS132" s="2"/>
      <c r="AHT132" s="2"/>
      <c r="AHU132" s="2"/>
      <c r="AHV132" s="2"/>
      <c r="AHW132" s="2"/>
      <c r="AHX132" s="2"/>
      <c r="AHY132" s="2"/>
      <c r="AHZ132" s="2"/>
    </row>
    <row r="133" spans="1:910" s="4" customFormat="1" hidden="1">
      <c r="A133" s="75"/>
      <c r="B133" s="8" t="s">
        <v>140</v>
      </c>
      <c r="C133" s="92"/>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c r="IW133" s="2"/>
      <c r="IX133" s="2"/>
      <c r="IY133" s="2"/>
      <c r="IZ133" s="2"/>
      <c r="JA133" s="2"/>
      <c r="JB133" s="2"/>
      <c r="JC133" s="2"/>
      <c r="JD133" s="2"/>
      <c r="JE133" s="2"/>
      <c r="JF133" s="2"/>
      <c r="JG133" s="2"/>
      <c r="JH133" s="2"/>
      <c r="JI133" s="2"/>
      <c r="JJ133" s="2"/>
      <c r="JK133" s="2"/>
      <c r="JL133" s="2"/>
      <c r="JM133" s="2"/>
      <c r="JN133" s="2"/>
      <c r="JO133" s="2"/>
      <c r="JP133" s="2"/>
      <c r="JQ133" s="2"/>
      <c r="JR133" s="2"/>
      <c r="JS133" s="2"/>
      <c r="JT133" s="2"/>
      <c r="JU133" s="2"/>
      <c r="JV133" s="2"/>
      <c r="JW133" s="2"/>
      <c r="JX133" s="2"/>
      <c r="JY133" s="2"/>
      <c r="JZ133" s="2"/>
      <c r="KA133" s="2"/>
      <c r="KB133" s="2"/>
      <c r="KC133" s="2"/>
      <c r="KD133" s="2"/>
      <c r="KE133" s="2"/>
      <c r="KF133" s="2"/>
      <c r="KG133" s="2"/>
      <c r="KH133" s="2"/>
      <c r="KI133" s="2"/>
      <c r="KJ133" s="2"/>
      <c r="KK133" s="2"/>
      <c r="KL133" s="2"/>
      <c r="KM133" s="2"/>
      <c r="KN133" s="2"/>
      <c r="KO133" s="2"/>
      <c r="KP133" s="2"/>
      <c r="KQ133" s="2"/>
      <c r="KR133" s="2"/>
      <c r="KS133" s="2"/>
      <c r="KT133" s="2"/>
      <c r="KU133" s="2"/>
      <c r="KV133" s="2"/>
      <c r="KW133" s="2"/>
      <c r="KX133" s="2"/>
      <c r="KY133" s="2"/>
      <c r="KZ133" s="2"/>
      <c r="LA133" s="2"/>
      <c r="LB133" s="2"/>
      <c r="LC133" s="2"/>
      <c r="LD133" s="2"/>
      <c r="LE133" s="2"/>
      <c r="LF133" s="2"/>
      <c r="LG133" s="2"/>
      <c r="LH133" s="2"/>
      <c r="LI133" s="2"/>
      <c r="LJ133" s="2"/>
      <c r="LK133" s="2"/>
      <c r="LL133" s="2"/>
      <c r="LM133" s="2"/>
      <c r="LN133" s="2"/>
      <c r="LO133" s="2"/>
      <c r="LP133" s="2"/>
      <c r="LQ133" s="2"/>
      <c r="LR133" s="2"/>
      <c r="LS133" s="2"/>
      <c r="LT133" s="2"/>
      <c r="LU133" s="2"/>
      <c r="LV133" s="2"/>
      <c r="LW133" s="2"/>
      <c r="LX133" s="2"/>
      <c r="LY133" s="2"/>
      <c r="LZ133" s="2"/>
      <c r="MA133" s="2"/>
      <c r="MB133" s="2"/>
      <c r="MC133" s="2"/>
      <c r="MD133" s="2"/>
      <c r="ME133" s="2"/>
      <c r="MF133" s="2"/>
      <c r="MG133" s="2"/>
      <c r="MH133" s="2"/>
      <c r="MI133" s="2"/>
      <c r="MJ133" s="2"/>
      <c r="MK133" s="2"/>
      <c r="ML133" s="2"/>
      <c r="MM133" s="2"/>
      <c r="MN133" s="2"/>
      <c r="MO133" s="2"/>
      <c r="MP133" s="2"/>
      <c r="MQ133" s="2"/>
      <c r="MR133" s="2"/>
      <c r="MS133" s="2"/>
      <c r="MT133" s="2"/>
      <c r="MU133" s="2"/>
      <c r="MV133" s="2"/>
      <c r="MW133" s="2"/>
      <c r="MX133" s="2"/>
      <c r="MY133" s="2"/>
      <c r="MZ133" s="2"/>
      <c r="NA133" s="2"/>
      <c r="NB133" s="2"/>
      <c r="NC133" s="2"/>
      <c r="ND133" s="2"/>
      <c r="NE133" s="2"/>
      <c r="NF133" s="2"/>
      <c r="NG133" s="2"/>
      <c r="NH133" s="2"/>
      <c r="NI133" s="2"/>
      <c r="NJ133" s="2"/>
      <c r="NK133" s="2"/>
      <c r="NL133" s="2"/>
      <c r="NM133" s="2"/>
      <c r="NN133" s="2"/>
      <c r="NO133" s="2"/>
      <c r="NP133" s="2"/>
      <c r="NQ133" s="2"/>
      <c r="NR133" s="2"/>
      <c r="NS133" s="2"/>
      <c r="NT133" s="2"/>
      <c r="NU133" s="2"/>
      <c r="NV133" s="2"/>
      <c r="NW133" s="2"/>
      <c r="NX133" s="2"/>
      <c r="NY133" s="2"/>
      <c r="NZ133" s="2"/>
      <c r="OA133" s="2"/>
      <c r="OB133" s="2"/>
      <c r="OC133" s="2"/>
      <c r="OD133" s="2"/>
      <c r="OE133" s="2"/>
      <c r="OF133" s="2"/>
      <c r="OG133" s="2"/>
      <c r="OH133" s="2"/>
      <c r="OI133" s="2"/>
      <c r="OJ133" s="2"/>
      <c r="OK133" s="2"/>
      <c r="OL133" s="2"/>
      <c r="OM133" s="2"/>
      <c r="ON133" s="2"/>
      <c r="OO133" s="2"/>
      <c r="OP133" s="2"/>
      <c r="OQ133" s="2"/>
      <c r="OR133" s="2"/>
      <c r="OS133" s="2"/>
      <c r="OT133" s="2"/>
      <c r="OU133" s="2"/>
      <c r="OV133" s="2"/>
      <c r="OW133" s="2"/>
      <c r="OX133" s="2"/>
      <c r="OY133" s="2"/>
      <c r="OZ133" s="2"/>
      <c r="PA133" s="2"/>
      <c r="PB133" s="2"/>
      <c r="PC133" s="2"/>
      <c r="PD133" s="2"/>
      <c r="PE133" s="2"/>
      <c r="PF133" s="2"/>
      <c r="PG133" s="2"/>
      <c r="PH133" s="2"/>
      <c r="PI133" s="2"/>
      <c r="PJ133" s="2"/>
      <c r="PK133" s="2"/>
      <c r="PL133" s="2"/>
      <c r="PM133" s="2"/>
      <c r="PN133" s="2"/>
      <c r="PO133" s="2"/>
      <c r="PP133" s="2"/>
      <c r="PQ133" s="2"/>
      <c r="PR133" s="2"/>
      <c r="PS133" s="2"/>
      <c r="PT133" s="2"/>
      <c r="PU133" s="2"/>
      <c r="PV133" s="2"/>
      <c r="PW133" s="2"/>
      <c r="PX133" s="2"/>
      <c r="PY133" s="2"/>
      <c r="PZ133" s="2"/>
      <c r="QA133" s="2"/>
      <c r="QB133" s="2"/>
      <c r="QC133" s="2"/>
      <c r="QD133" s="2"/>
      <c r="QE133" s="2"/>
      <c r="QF133" s="2"/>
      <c r="QG133" s="2"/>
      <c r="QH133" s="2"/>
      <c r="QI133" s="2"/>
      <c r="QJ133" s="2"/>
      <c r="QK133" s="2"/>
      <c r="QL133" s="2"/>
      <c r="QM133" s="2"/>
      <c r="QN133" s="2"/>
      <c r="QO133" s="2"/>
      <c r="QP133" s="2"/>
      <c r="QQ133" s="2"/>
      <c r="QR133" s="2"/>
      <c r="QS133" s="2"/>
      <c r="QT133" s="2"/>
      <c r="QU133" s="2"/>
      <c r="QV133" s="2"/>
      <c r="QW133" s="2"/>
      <c r="QX133" s="2"/>
      <c r="QY133" s="2"/>
      <c r="QZ133" s="2"/>
      <c r="RA133" s="2"/>
      <c r="RB133" s="2"/>
      <c r="RC133" s="2"/>
      <c r="RD133" s="2"/>
      <c r="RE133" s="2"/>
      <c r="RF133" s="2"/>
      <c r="RG133" s="2"/>
      <c r="RH133" s="2"/>
      <c r="RI133" s="2"/>
      <c r="RJ133" s="2"/>
      <c r="RK133" s="2"/>
      <c r="RL133" s="2"/>
      <c r="RM133" s="2"/>
      <c r="RN133" s="2"/>
      <c r="RO133" s="2"/>
      <c r="RP133" s="2"/>
      <c r="RQ133" s="2"/>
      <c r="RR133" s="2"/>
      <c r="RS133" s="2"/>
      <c r="RT133" s="2"/>
      <c r="RU133" s="2"/>
      <c r="RV133" s="2"/>
      <c r="RW133" s="2"/>
      <c r="RX133" s="2"/>
      <c r="RY133" s="2"/>
      <c r="RZ133" s="2"/>
      <c r="SA133" s="2"/>
      <c r="SB133" s="2"/>
      <c r="SC133" s="2"/>
      <c r="SD133" s="2"/>
      <c r="SE133" s="2"/>
      <c r="SF133" s="2"/>
      <c r="SG133" s="2"/>
      <c r="SH133" s="2"/>
      <c r="SI133" s="2"/>
      <c r="SJ133" s="2"/>
      <c r="SK133" s="2"/>
      <c r="SL133" s="2"/>
      <c r="SM133" s="2"/>
      <c r="SN133" s="2"/>
      <c r="SO133" s="2"/>
      <c r="SP133" s="2"/>
      <c r="SQ133" s="2"/>
      <c r="SR133" s="2"/>
      <c r="SS133" s="2"/>
      <c r="ST133" s="2"/>
      <c r="SU133" s="2"/>
      <c r="SV133" s="2"/>
      <c r="SW133" s="2"/>
      <c r="SX133" s="2"/>
      <c r="SY133" s="2"/>
      <c r="SZ133" s="2"/>
      <c r="TA133" s="2"/>
      <c r="TB133" s="2"/>
      <c r="TC133" s="2"/>
      <c r="TD133" s="2"/>
      <c r="TE133" s="2"/>
      <c r="TF133" s="2"/>
      <c r="TG133" s="2"/>
      <c r="TH133" s="2"/>
      <c r="TI133" s="2"/>
      <c r="TJ133" s="2"/>
      <c r="TK133" s="2"/>
      <c r="TL133" s="2"/>
      <c r="TM133" s="2"/>
      <c r="TN133" s="2"/>
      <c r="TO133" s="2"/>
      <c r="TP133" s="2"/>
      <c r="TQ133" s="2"/>
      <c r="TR133" s="2"/>
      <c r="TS133" s="2"/>
      <c r="TT133" s="2"/>
      <c r="TU133" s="2"/>
      <c r="TV133" s="2"/>
      <c r="TW133" s="2"/>
      <c r="TX133" s="2"/>
      <c r="TY133" s="2"/>
      <c r="TZ133" s="2"/>
      <c r="UA133" s="2"/>
      <c r="UB133" s="2"/>
      <c r="UC133" s="2"/>
      <c r="UD133" s="2"/>
      <c r="UE133" s="2"/>
      <c r="UF133" s="2"/>
      <c r="UG133" s="2"/>
      <c r="UH133" s="2"/>
      <c r="UI133" s="2"/>
      <c r="UJ133" s="2"/>
      <c r="UK133" s="2"/>
      <c r="UL133" s="2"/>
      <c r="UM133" s="2"/>
      <c r="UN133" s="2"/>
      <c r="UO133" s="2"/>
      <c r="UP133" s="2"/>
      <c r="UQ133" s="2"/>
      <c r="UR133" s="2"/>
      <c r="US133" s="2"/>
      <c r="UT133" s="2"/>
      <c r="UU133" s="2"/>
      <c r="UV133" s="2"/>
      <c r="UW133" s="2"/>
      <c r="UX133" s="2"/>
      <c r="UY133" s="2"/>
      <c r="UZ133" s="2"/>
      <c r="VA133" s="2"/>
      <c r="VB133" s="2"/>
      <c r="VC133" s="2"/>
      <c r="VD133" s="2"/>
      <c r="VE133" s="2"/>
      <c r="VF133" s="2"/>
      <c r="VG133" s="2"/>
      <c r="VH133" s="2"/>
      <c r="VI133" s="2"/>
      <c r="VJ133" s="2"/>
      <c r="VK133" s="2"/>
      <c r="VL133" s="2"/>
      <c r="VM133" s="2"/>
      <c r="VN133" s="2"/>
      <c r="VO133" s="2"/>
      <c r="VP133" s="2"/>
      <c r="VQ133" s="2"/>
      <c r="VR133" s="2"/>
      <c r="VS133" s="2"/>
      <c r="VT133" s="2"/>
      <c r="VU133" s="2"/>
      <c r="VV133" s="2"/>
      <c r="VW133" s="2"/>
      <c r="VX133" s="2"/>
      <c r="VY133" s="2"/>
      <c r="VZ133" s="2"/>
      <c r="WA133" s="2"/>
      <c r="WB133" s="2"/>
      <c r="WC133" s="2"/>
      <c r="WD133" s="2"/>
      <c r="WE133" s="2"/>
      <c r="WF133" s="2"/>
      <c r="WG133" s="2"/>
      <c r="WH133" s="2"/>
      <c r="WI133" s="2"/>
      <c r="WJ133" s="2"/>
      <c r="WK133" s="2"/>
      <c r="WL133" s="2"/>
      <c r="WM133" s="2"/>
      <c r="WN133" s="2"/>
      <c r="WO133" s="2"/>
      <c r="WP133" s="2"/>
      <c r="WQ133" s="2"/>
      <c r="WR133" s="2"/>
      <c r="WS133" s="2"/>
      <c r="WT133" s="2"/>
      <c r="WU133" s="2"/>
      <c r="WV133" s="2"/>
      <c r="WW133" s="2"/>
      <c r="WX133" s="2"/>
      <c r="WY133" s="2"/>
      <c r="WZ133" s="2"/>
      <c r="XA133" s="2"/>
      <c r="XB133" s="2"/>
      <c r="XC133" s="2"/>
      <c r="XD133" s="2"/>
      <c r="XE133" s="2"/>
      <c r="XF133" s="2"/>
      <c r="XG133" s="2"/>
      <c r="XH133" s="2"/>
      <c r="XI133" s="2"/>
      <c r="XJ133" s="2"/>
      <c r="XK133" s="2"/>
      <c r="XL133" s="2"/>
      <c r="XM133" s="2"/>
      <c r="XN133" s="2"/>
      <c r="XO133" s="2"/>
      <c r="XP133" s="2"/>
      <c r="XQ133" s="2"/>
      <c r="XR133" s="2"/>
      <c r="XS133" s="2"/>
      <c r="XT133" s="2"/>
      <c r="XU133" s="2"/>
      <c r="XV133" s="2"/>
      <c r="XW133" s="2"/>
      <c r="XX133" s="2"/>
      <c r="XY133" s="2"/>
      <c r="XZ133" s="2"/>
      <c r="YA133" s="2"/>
      <c r="YB133" s="2"/>
      <c r="YC133" s="2"/>
      <c r="YD133" s="2"/>
      <c r="YE133" s="2"/>
      <c r="YF133" s="2"/>
      <c r="YG133" s="2"/>
      <c r="YH133" s="2"/>
      <c r="YI133" s="2"/>
      <c r="YJ133" s="2"/>
      <c r="YK133" s="2"/>
      <c r="YL133" s="2"/>
      <c r="YM133" s="2"/>
      <c r="YN133" s="2"/>
      <c r="YO133" s="2"/>
      <c r="YP133" s="2"/>
      <c r="YQ133" s="2"/>
      <c r="YR133" s="2"/>
      <c r="YS133" s="2"/>
      <c r="YT133" s="2"/>
      <c r="YU133" s="2"/>
      <c r="YV133" s="2"/>
      <c r="YW133" s="2"/>
      <c r="YX133" s="2"/>
      <c r="YY133" s="2"/>
      <c r="YZ133" s="2"/>
      <c r="ZA133" s="2"/>
      <c r="ZB133" s="2"/>
      <c r="ZC133" s="2"/>
      <c r="ZD133" s="2"/>
      <c r="ZE133" s="2"/>
      <c r="ZF133" s="2"/>
      <c r="ZG133" s="2"/>
      <c r="ZH133" s="2"/>
      <c r="ZI133" s="2"/>
      <c r="ZJ133" s="2"/>
      <c r="ZK133" s="2"/>
      <c r="ZL133" s="2"/>
      <c r="ZM133" s="2"/>
      <c r="ZN133" s="2"/>
      <c r="ZO133" s="2"/>
      <c r="ZP133" s="2"/>
      <c r="ZQ133" s="2"/>
      <c r="ZR133" s="2"/>
      <c r="ZS133" s="2"/>
      <c r="ZT133" s="2"/>
      <c r="ZU133" s="2"/>
      <c r="ZV133" s="2"/>
      <c r="ZW133" s="2"/>
      <c r="ZX133" s="2"/>
      <c r="ZY133" s="2"/>
      <c r="ZZ133" s="2"/>
      <c r="AAA133" s="2"/>
      <c r="AAB133" s="2"/>
      <c r="AAC133" s="2"/>
      <c r="AAD133" s="2"/>
      <c r="AAE133" s="2"/>
      <c r="AAF133" s="2"/>
      <c r="AAG133" s="2"/>
      <c r="AAH133" s="2"/>
      <c r="AAI133" s="2"/>
      <c r="AAJ133" s="2"/>
      <c r="AAK133" s="2"/>
      <c r="AAL133" s="2"/>
      <c r="AAM133" s="2"/>
      <c r="AAN133" s="2"/>
      <c r="AAO133" s="2"/>
      <c r="AAP133" s="2"/>
      <c r="AAQ133" s="2"/>
      <c r="AAR133" s="2"/>
      <c r="AAS133" s="2"/>
      <c r="AAT133" s="2"/>
      <c r="AAU133" s="2"/>
      <c r="AAV133" s="2"/>
      <c r="AAW133" s="2"/>
      <c r="AAX133" s="2"/>
      <c r="AAY133" s="2"/>
      <c r="AAZ133" s="2"/>
      <c r="ABA133" s="2"/>
      <c r="ABB133" s="2"/>
      <c r="ABC133" s="2"/>
      <c r="ABD133" s="2"/>
      <c r="ABE133" s="2"/>
      <c r="ABF133" s="2"/>
      <c r="ABG133" s="2"/>
      <c r="ABH133" s="2"/>
      <c r="ABI133" s="2"/>
      <c r="ABJ133" s="2"/>
      <c r="ABK133" s="2"/>
      <c r="ABL133" s="2"/>
      <c r="ABM133" s="2"/>
      <c r="ABN133" s="2"/>
      <c r="ABO133" s="2"/>
      <c r="ABP133" s="2"/>
      <c r="ABQ133" s="2"/>
      <c r="ABR133" s="2"/>
      <c r="ABS133" s="2"/>
      <c r="ABT133" s="2"/>
      <c r="ABU133" s="2"/>
      <c r="ABV133" s="2"/>
      <c r="ABW133" s="2"/>
      <c r="ABX133" s="2"/>
      <c r="ABY133" s="2"/>
      <c r="ABZ133" s="2"/>
      <c r="ACA133" s="2"/>
      <c r="ACB133" s="2"/>
      <c r="ACC133" s="2"/>
      <c r="ACD133" s="2"/>
      <c r="ACE133" s="2"/>
      <c r="ACF133" s="2"/>
      <c r="ACG133" s="2"/>
      <c r="ACH133" s="2"/>
      <c r="ACI133" s="2"/>
      <c r="ACJ133" s="2"/>
      <c r="ACK133" s="2"/>
      <c r="ACL133" s="2"/>
      <c r="ACM133" s="2"/>
      <c r="ACN133" s="2"/>
      <c r="ACO133" s="2"/>
      <c r="ACP133" s="2"/>
      <c r="ACQ133" s="2"/>
      <c r="ACR133" s="2"/>
      <c r="ACS133" s="2"/>
      <c r="ACT133" s="2"/>
      <c r="ACU133" s="2"/>
      <c r="ACV133" s="2"/>
      <c r="ACW133" s="2"/>
      <c r="ACX133" s="2"/>
      <c r="ACY133" s="2"/>
      <c r="ACZ133" s="2"/>
      <c r="ADA133" s="2"/>
      <c r="ADB133" s="2"/>
      <c r="ADC133" s="2"/>
      <c r="ADD133" s="2"/>
      <c r="ADE133" s="2"/>
      <c r="ADF133" s="2"/>
      <c r="ADG133" s="2"/>
      <c r="ADH133" s="2"/>
      <c r="ADI133" s="2"/>
      <c r="ADJ133" s="2"/>
      <c r="ADK133" s="2"/>
      <c r="ADL133" s="2"/>
      <c r="ADM133" s="2"/>
      <c r="ADN133" s="2"/>
      <c r="ADO133" s="2"/>
      <c r="ADP133" s="2"/>
      <c r="ADQ133" s="2"/>
      <c r="ADR133" s="2"/>
      <c r="ADS133" s="2"/>
      <c r="ADT133" s="2"/>
      <c r="ADU133" s="2"/>
      <c r="ADV133" s="2"/>
      <c r="ADW133" s="2"/>
      <c r="ADX133" s="2"/>
      <c r="ADY133" s="2"/>
      <c r="ADZ133" s="2"/>
      <c r="AEA133" s="2"/>
      <c r="AEB133" s="2"/>
      <c r="AEC133" s="2"/>
      <c r="AED133" s="2"/>
      <c r="AEE133" s="2"/>
      <c r="AEF133" s="2"/>
      <c r="AEG133" s="2"/>
      <c r="AEH133" s="2"/>
      <c r="AEI133" s="2"/>
      <c r="AEJ133" s="2"/>
      <c r="AEK133" s="2"/>
      <c r="AEL133" s="2"/>
      <c r="AEM133" s="2"/>
      <c r="AEN133" s="2"/>
      <c r="AEO133" s="2"/>
      <c r="AEP133" s="2"/>
      <c r="AEQ133" s="2"/>
      <c r="AER133" s="2"/>
      <c r="AES133" s="2"/>
      <c r="AET133" s="2"/>
      <c r="AEU133" s="2"/>
      <c r="AEV133" s="2"/>
      <c r="AEW133" s="2"/>
      <c r="AEX133" s="2"/>
      <c r="AEY133" s="2"/>
      <c r="AEZ133" s="2"/>
      <c r="AFA133" s="2"/>
      <c r="AFB133" s="2"/>
      <c r="AFC133" s="2"/>
      <c r="AFD133" s="2"/>
      <c r="AFE133" s="2"/>
      <c r="AFF133" s="2"/>
      <c r="AFG133" s="2"/>
      <c r="AFH133" s="2"/>
      <c r="AFI133" s="2"/>
      <c r="AFJ133" s="2"/>
      <c r="AFK133" s="2"/>
      <c r="AFL133" s="2"/>
      <c r="AFM133" s="2"/>
      <c r="AFN133" s="2"/>
      <c r="AFO133" s="2"/>
      <c r="AFP133" s="2"/>
      <c r="AFQ133" s="2"/>
      <c r="AFR133" s="2"/>
      <c r="AFS133" s="2"/>
      <c r="AFT133" s="2"/>
      <c r="AFU133" s="2"/>
      <c r="AFV133" s="2"/>
      <c r="AFW133" s="2"/>
      <c r="AFX133" s="2"/>
      <c r="AFY133" s="2"/>
      <c r="AFZ133" s="2"/>
      <c r="AGA133" s="2"/>
      <c r="AGB133" s="2"/>
      <c r="AGC133" s="2"/>
      <c r="AGD133" s="2"/>
      <c r="AGE133" s="2"/>
      <c r="AGF133" s="2"/>
      <c r="AGG133" s="2"/>
      <c r="AGH133" s="2"/>
      <c r="AGI133" s="2"/>
      <c r="AGJ133" s="2"/>
      <c r="AGK133" s="2"/>
      <c r="AGL133" s="2"/>
      <c r="AGM133" s="2"/>
      <c r="AGN133" s="2"/>
      <c r="AGO133" s="2"/>
      <c r="AGP133" s="2"/>
      <c r="AGQ133" s="2"/>
      <c r="AGR133" s="2"/>
      <c r="AGS133" s="2"/>
      <c r="AGT133" s="2"/>
      <c r="AGU133" s="2"/>
      <c r="AGV133" s="2"/>
      <c r="AGW133" s="2"/>
      <c r="AGX133" s="2"/>
      <c r="AGY133" s="2"/>
      <c r="AGZ133" s="2"/>
      <c r="AHA133" s="2"/>
      <c r="AHB133" s="2"/>
      <c r="AHC133" s="2"/>
      <c r="AHD133" s="2"/>
      <c r="AHE133" s="2"/>
      <c r="AHF133" s="2"/>
      <c r="AHG133" s="2"/>
      <c r="AHH133" s="2"/>
      <c r="AHI133" s="2"/>
      <c r="AHJ133" s="2"/>
      <c r="AHK133" s="2"/>
      <c r="AHL133" s="2"/>
      <c r="AHM133" s="2"/>
      <c r="AHN133" s="2"/>
      <c r="AHO133" s="2"/>
      <c r="AHP133" s="2"/>
      <c r="AHQ133" s="2"/>
      <c r="AHR133" s="2"/>
      <c r="AHS133" s="2"/>
      <c r="AHT133" s="2"/>
      <c r="AHU133" s="2"/>
      <c r="AHV133" s="2"/>
      <c r="AHW133" s="2"/>
      <c r="AHX133" s="2"/>
      <c r="AHY133" s="2"/>
      <c r="AHZ133" s="2"/>
    </row>
    <row r="134" spans="1:910" s="4" customFormat="1" hidden="1">
      <c r="A134" s="75"/>
      <c r="B134" s="8" t="s">
        <v>141</v>
      </c>
      <c r="C134" s="92" t="s">
        <v>25</v>
      </c>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c r="IR134" s="2"/>
      <c r="IS134" s="2"/>
      <c r="IT134" s="2"/>
      <c r="IU134" s="2"/>
      <c r="IV134" s="2"/>
      <c r="IW134" s="2"/>
      <c r="IX134" s="2"/>
      <c r="IY134" s="2"/>
      <c r="IZ134" s="2"/>
      <c r="JA134" s="2"/>
      <c r="JB134" s="2"/>
      <c r="JC134" s="2"/>
      <c r="JD134" s="2"/>
      <c r="JE134" s="2"/>
      <c r="JF134" s="2"/>
      <c r="JG134" s="2"/>
      <c r="JH134" s="2"/>
      <c r="JI134" s="2"/>
      <c r="JJ134" s="2"/>
      <c r="JK134" s="2"/>
      <c r="JL134" s="2"/>
      <c r="JM134" s="2"/>
      <c r="JN134" s="2"/>
      <c r="JO134" s="2"/>
      <c r="JP134" s="2"/>
      <c r="JQ134" s="2"/>
      <c r="JR134" s="2"/>
      <c r="JS134" s="2"/>
      <c r="JT134" s="2"/>
      <c r="JU134" s="2"/>
      <c r="JV134" s="2"/>
      <c r="JW134" s="2"/>
      <c r="JX134" s="2"/>
      <c r="JY134" s="2"/>
      <c r="JZ134" s="2"/>
      <c r="KA134" s="2"/>
      <c r="KB134" s="2"/>
      <c r="KC134" s="2"/>
      <c r="KD134" s="2"/>
      <c r="KE134" s="2"/>
      <c r="KF134" s="2"/>
      <c r="KG134" s="2"/>
      <c r="KH134" s="2"/>
      <c r="KI134" s="2"/>
      <c r="KJ134" s="2"/>
      <c r="KK134" s="2"/>
      <c r="KL134" s="2"/>
      <c r="KM134" s="2"/>
      <c r="KN134" s="2"/>
      <c r="KO134" s="2"/>
      <c r="KP134" s="2"/>
      <c r="KQ134" s="2"/>
      <c r="KR134" s="2"/>
      <c r="KS134" s="2"/>
      <c r="KT134" s="2"/>
      <c r="KU134" s="2"/>
      <c r="KV134" s="2"/>
      <c r="KW134" s="2"/>
      <c r="KX134" s="2"/>
      <c r="KY134" s="2"/>
      <c r="KZ134" s="2"/>
      <c r="LA134" s="2"/>
      <c r="LB134" s="2"/>
      <c r="LC134" s="2"/>
      <c r="LD134" s="2"/>
      <c r="LE134" s="2"/>
      <c r="LF134" s="2"/>
      <c r="LG134" s="2"/>
      <c r="LH134" s="2"/>
      <c r="LI134" s="2"/>
      <c r="LJ134" s="2"/>
      <c r="LK134" s="2"/>
      <c r="LL134" s="2"/>
      <c r="LM134" s="2"/>
      <c r="LN134" s="2"/>
      <c r="LO134" s="2"/>
      <c r="LP134" s="2"/>
      <c r="LQ134" s="2"/>
      <c r="LR134" s="2"/>
      <c r="LS134" s="2"/>
      <c r="LT134" s="2"/>
      <c r="LU134" s="2"/>
      <c r="LV134" s="2"/>
      <c r="LW134" s="2"/>
      <c r="LX134" s="2"/>
      <c r="LY134" s="2"/>
      <c r="LZ134" s="2"/>
      <c r="MA134" s="2"/>
      <c r="MB134" s="2"/>
      <c r="MC134" s="2"/>
      <c r="MD134" s="2"/>
      <c r="ME134" s="2"/>
      <c r="MF134" s="2"/>
      <c r="MG134" s="2"/>
      <c r="MH134" s="2"/>
      <c r="MI134" s="2"/>
      <c r="MJ134" s="2"/>
      <c r="MK134" s="2"/>
      <c r="ML134" s="2"/>
      <c r="MM134" s="2"/>
      <c r="MN134" s="2"/>
      <c r="MO134" s="2"/>
      <c r="MP134" s="2"/>
      <c r="MQ134" s="2"/>
      <c r="MR134" s="2"/>
      <c r="MS134" s="2"/>
      <c r="MT134" s="2"/>
      <c r="MU134" s="2"/>
      <c r="MV134" s="2"/>
      <c r="MW134" s="2"/>
      <c r="MX134" s="2"/>
      <c r="MY134" s="2"/>
      <c r="MZ134" s="2"/>
      <c r="NA134" s="2"/>
      <c r="NB134" s="2"/>
      <c r="NC134" s="2"/>
      <c r="ND134" s="2"/>
      <c r="NE134" s="2"/>
      <c r="NF134" s="2"/>
      <c r="NG134" s="2"/>
      <c r="NH134" s="2"/>
      <c r="NI134" s="2"/>
      <c r="NJ134" s="2"/>
      <c r="NK134" s="2"/>
      <c r="NL134" s="2"/>
      <c r="NM134" s="2"/>
      <c r="NN134" s="2"/>
      <c r="NO134" s="2"/>
      <c r="NP134" s="2"/>
      <c r="NQ134" s="2"/>
      <c r="NR134" s="2"/>
      <c r="NS134" s="2"/>
      <c r="NT134" s="2"/>
      <c r="NU134" s="2"/>
      <c r="NV134" s="2"/>
      <c r="NW134" s="2"/>
      <c r="NX134" s="2"/>
      <c r="NY134" s="2"/>
      <c r="NZ134" s="2"/>
      <c r="OA134" s="2"/>
      <c r="OB134" s="2"/>
      <c r="OC134" s="2"/>
      <c r="OD134" s="2"/>
      <c r="OE134" s="2"/>
      <c r="OF134" s="2"/>
      <c r="OG134" s="2"/>
      <c r="OH134" s="2"/>
      <c r="OI134" s="2"/>
      <c r="OJ134" s="2"/>
      <c r="OK134" s="2"/>
      <c r="OL134" s="2"/>
      <c r="OM134" s="2"/>
      <c r="ON134" s="2"/>
      <c r="OO134" s="2"/>
      <c r="OP134" s="2"/>
      <c r="OQ134" s="2"/>
      <c r="OR134" s="2"/>
      <c r="OS134" s="2"/>
      <c r="OT134" s="2"/>
      <c r="OU134" s="2"/>
      <c r="OV134" s="2"/>
      <c r="OW134" s="2"/>
      <c r="OX134" s="2"/>
      <c r="OY134" s="2"/>
      <c r="OZ134" s="2"/>
      <c r="PA134" s="2"/>
      <c r="PB134" s="2"/>
      <c r="PC134" s="2"/>
      <c r="PD134" s="2"/>
      <c r="PE134" s="2"/>
      <c r="PF134" s="2"/>
      <c r="PG134" s="2"/>
      <c r="PH134" s="2"/>
      <c r="PI134" s="2"/>
      <c r="PJ134" s="2"/>
      <c r="PK134" s="2"/>
      <c r="PL134" s="2"/>
      <c r="PM134" s="2"/>
      <c r="PN134" s="2"/>
      <c r="PO134" s="2"/>
      <c r="PP134" s="2"/>
      <c r="PQ134" s="2"/>
      <c r="PR134" s="2"/>
      <c r="PS134" s="2"/>
      <c r="PT134" s="2"/>
      <c r="PU134" s="2"/>
      <c r="PV134" s="2"/>
      <c r="PW134" s="2"/>
      <c r="PX134" s="2"/>
      <c r="PY134" s="2"/>
      <c r="PZ134" s="2"/>
      <c r="QA134" s="2"/>
      <c r="QB134" s="2"/>
      <c r="QC134" s="2"/>
      <c r="QD134" s="2"/>
      <c r="QE134" s="2"/>
      <c r="QF134" s="2"/>
      <c r="QG134" s="2"/>
      <c r="QH134" s="2"/>
      <c r="QI134" s="2"/>
      <c r="QJ134" s="2"/>
      <c r="QK134" s="2"/>
      <c r="QL134" s="2"/>
      <c r="QM134" s="2"/>
      <c r="QN134" s="2"/>
      <c r="QO134" s="2"/>
      <c r="QP134" s="2"/>
      <c r="QQ134" s="2"/>
      <c r="QR134" s="2"/>
      <c r="QS134" s="2"/>
      <c r="QT134" s="2"/>
      <c r="QU134" s="2"/>
      <c r="QV134" s="2"/>
      <c r="QW134" s="2"/>
      <c r="QX134" s="2"/>
      <c r="QY134" s="2"/>
      <c r="QZ134" s="2"/>
      <c r="RA134" s="2"/>
      <c r="RB134" s="2"/>
      <c r="RC134" s="2"/>
      <c r="RD134" s="2"/>
      <c r="RE134" s="2"/>
      <c r="RF134" s="2"/>
      <c r="RG134" s="2"/>
      <c r="RH134" s="2"/>
      <c r="RI134" s="2"/>
      <c r="RJ134" s="2"/>
      <c r="RK134" s="2"/>
      <c r="RL134" s="2"/>
      <c r="RM134" s="2"/>
      <c r="RN134" s="2"/>
      <c r="RO134" s="2"/>
      <c r="RP134" s="2"/>
      <c r="RQ134" s="2"/>
      <c r="RR134" s="2"/>
      <c r="RS134" s="2"/>
      <c r="RT134" s="2"/>
      <c r="RU134" s="2"/>
      <c r="RV134" s="2"/>
      <c r="RW134" s="2"/>
      <c r="RX134" s="2"/>
      <c r="RY134" s="2"/>
      <c r="RZ134" s="2"/>
      <c r="SA134" s="2"/>
      <c r="SB134" s="2"/>
      <c r="SC134" s="2"/>
      <c r="SD134" s="2"/>
      <c r="SE134" s="2"/>
      <c r="SF134" s="2"/>
      <c r="SG134" s="2"/>
      <c r="SH134" s="2"/>
      <c r="SI134" s="2"/>
      <c r="SJ134" s="2"/>
      <c r="SK134" s="2"/>
      <c r="SL134" s="2"/>
      <c r="SM134" s="2"/>
      <c r="SN134" s="2"/>
      <c r="SO134" s="2"/>
      <c r="SP134" s="2"/>
      <c r="SQ134" s="2"/>
      <c r="SR134" s="2"/>
      <c r="SS134" s="2"/>
      <c r="ST134" s="2"/>
      <c r="SU134" s="2"/>
      <c r="SV134" s="2"/>
      <c r="SW134" s="2"/>
      <c r="SX134" s="2"/>
      <c r="SY134" s="2"/>
      <c r="SZ134" s="2"/>
      <c r="TA134" s="2"/>
      <c r="TB134" s="2"/>
      <c r="TC134" s="2"/>
      <c r="TD134" s="2"/>
      <c r="TE134" s="2"/>
      <c r="TF134" s="2"/>
      <c r="TG134" s="2"/>
      <c r="TH134" s="2"/>
      <c r="TI134" s="2"/>
      <c r="TJ134" s="2"/>
      <c r="TK134" s="2"/>
      <c r="TL134" s="2"/>
      <c r="TM134" s="2"/>
      <c r="TN134" s="2"/>
      <c r="TO134" s="2"/>
      <c r="TP134" s="2"/>
      <c r="TQ134" s="2"/>
      <c r="TR134" s="2"/>
      <c r="TS134" s="2"/>
      <c r="TT134" s="2"/>
      <c r="TU134" s="2"/>
      <c r="TV134" s="2"/>
      <c r="TW134" s="2"/>
      <c r="TX134" s="2"/>
      <c r="TY134" s="2"/>
      <c r="TZ134" s="2"/>
      <c r="UA134" s="2"/>
      <c r="UB134" s="2"/>
      <c r="UC134" s="2"/>
      <c r="UD134" s="2"/>
      <c r="UE134" s="2"/>
      <c r="UF134" s="2"/>
      <c r="UG134" s="2"/>
      <c r="UH134" s="2"/>
      <c r="UI134" s="2"/>
      <c r="UJ134" s="2"/>
      <c r="UK134" s="2"/>
      <c r="UL134" s="2"/>
      <c r="UM134" s="2"/>
      <c r="UN134" s="2"/>
      <c r="UO134" s="2"/>
      <c r="UP134" s="2"/>
      <c r="UQ134" s="2"/>
      <c r="UR134" s="2"/>
      <c r="US134" s="2"/>
      <c r="UT134" s="2"/>
      <c r="UU134" s="2"/>
      <c r="UV134" s="2"/>
      <c r="UW134" s="2"/>
      <c r="UX134" s="2"/>
      <c r="UY134" s="2"/>
      <c r="UZ134" s="2"/>
      <c r="VA134" s="2"/>
      <c r="VB134" s="2"/>
      <c r="VC134" s="2"/>
      <c r="VD134" s="2"/>
      <c r="VE134" s="2"/>
      <c r="VF134" s="2"/>
      <c r="VG134" s="2"/>
      <c r="VH134" s="2"/>
      <c r="VI134" s="2"/>
      <c r="VJ134" s="2"/>
      <c r="VK134" s="2"/>
      <c r="VL134" s="2"/>
      <c r="VM134" s="2"/>
      <c r="VN134" s="2"/>
      <c r="VO134" s="2"/>
      <c r="VP134" s="2"/>
      <c r="VQ134" s="2"/>
      <c r="VR134" s="2"/>
      <c r="VS134" s="2"/>
      <c r="VT134" s="2"/>
      <c r="VU134" s="2"/>
      <c r="VV134" s="2"/>
      <c r="VW134" s="2"/>
      <c r="VX134" s="2"/>
      <c r="VY134" s="2"/>
      <c r="VZ134" s="2"/>
      <c r="WA134" s="2"/>
      <c r="WB134" s="2"/>
      <c r="WC134" s="2"/>
      <c r="WD134" s="2"/>
      <c r="WE134" s="2"/>
      <c r="WF134" s="2"/>
      <c r="WG134" s="2"/>
      <c r="WH134" s="2"/>
      <c r="WI134" s="2"/>
      <c r="WJ134" s="2"/>
      <c r="WK134" s="2"/>
      <c r="WL134" s="2"/>
      <c r="WM134" s="2"/>
      <c r="WN134" s="2"/>
      <c r="WO134" s="2"/>
      <c r="WP134" s="2"/>
      <c r="WQ134" s="2"/>
      <c r="WR134" s="2"/>
      <c r="WS134" s="2"/>
      <c r="WT134" s="2"/>
      <c r="WU134" s="2"/>
      <c r="WV134" s="2"/>
      <c r="WW134" s="2"/>
      <c r="WX134" s="2"/>
      <c r="WY134" s="2"/>
      <c r="WZ134" s="2"/>
      <c r="XA134" s="2"/>
      <c r="XB134" s="2"/>
      <c r="XC134" s="2"/>
      <c r="XD134" s="2"/>
      <c r="XE134" s="2"/>
      <c r="XF134" s="2"/>
      <c r="XG134" s="2"/>
      <c r="XH134" s="2"/>
      <c r="XI134" s="2"/>
      <c r="XJ134" s="2"/>
      <c r="XK134" s="2"/>
      <c r="XL134" s="2"/>
      <c r="XM134" s="2"/>
      <c r="XN134" s="2"/>
      <c r="XO134" s="2"/>
      <c r="XP134" s="2"/>
      <c r="XQ134" s="2"/>
      <c r="XR134" s="2"/>
      <c r="XS134" s="2"/>
      <c r="XT134" s="2"/>
      <c r="XU134" s="2"/>
      <c r="XV134" s="2"/>
      <c r="XW134" s="2"/>
      <c r="XX134" s="2"/>
      <c r="XY134" s="2"/>
      <c r="XZ134" s="2"/>
      <c r="YA134" s="2"/>
      <c r="YB134" s="2"/>
      <c r="YC134" s="2"/>
      <c r="YD134" s="2"/>
      <c r="YE134" s="2"/>
      <c r="YF134" s="2"/>
      <c r="YG134" s="2"/>
      <c r="YH134" s="2"/>
      <c r="YI134" s="2"/>
      <c r="YJ134" s="2"/>
      <c r="YK134" s="2"/>
      <c r="YL134" s="2"/>
      <c r="YM134" s="2"/>
      <c r="YN134" s="2"/>
      <c r="YO134" s="2"/>
      <c r="YP134" s="2"/>
      <c r="YQ134" s="2"/>
      <c r="YR134" s="2"/>
      <c r="YS134" s="2"/>
      <c r="YT134" s="2"/>
      <c r="YU134" s="2"/>
      <c r="YV134" s="2"/>
      <c r="YW134" s="2"/>
      <c r="YX134" s="2"/>
      <c r="YY134" s="2"/>
      <c r="YZ134" s="2"/>
      <c r="ZA134" s="2"/>
      <c r="ZB134" s="2"/>
      <c r="ZC134" s="2"/>
      <c r="ZD134" s="2"/>
      <c r="ZE134" s="2"/>
      <c r="ZF134" s="2"/>
      <c r="ZG134" s="2"/>
      <c r="ZH134" s="2"/>
      <c r="ZI134" s="2"/>
      <c r="ZJ134" s="2"/>
      <c r="ZK134" s="2"/>
      <c r="ZL134" s="2"/>
      <c r="ZM134" s="2"/>
      <c r="ZN134" s="2"/>
      <c r="ZO134" s="2"/>
      <c r="ZP134" s="2"/>
      <c r="ZQ134" s="2"/>
      <c r="ZR134" s="2"/>
      <c r="ZS134" s="2"/>
      <c r="ZT134" s="2"/>
      <c r="ZU134" s="2"/>
      <c r="ZV134" s="2"/>
      <c r="ZW134" s="2"/>
      <c r="ZX134" s="2"/>
      <c r="ZY134" s="2"/>
      <c r="ZZ134" s="2"/>
      <c r="AAA134" s="2"/>
      <c r="AAB134" s="2"/>
      <c r="AAC134" s="2"/>
      <c r="AAD134" s="2"/>
      <c r="AAE134" s="2"/>
      <c r="AAF134" s="2"/>
      <c r="AAG134" s="2"/>
      <c r="AAH134" s="2"/>
      <c r="AAI134" s="2"/>
      <c r="AAJ134" s="2"/>
      <c r="AAK134" s="2"/>
      <c r="AAL134" s="2"/>
      <c r="AAM134" s="2"/>
      <c r="AAN134" s="2"/>
      <c r="AAO134" s="2"/>
      <c r="AAP134" s="2"/>
      <c r="AAQ134" s="2"/>
      <c r="AAR134" s="2"/>
      <c r="AAS134" s="2"/>
      <c r="AAT134" s="2"/>
      <c r="AAU134" s="2"/>
      <c r="AAV134" s="2"/>
      <c r="AAW134" s="2"/>
      <c r="AAX134" s="2"/>
      <c r="AAY134" s="2"/>
      <c r="AAZ134" s="2"/>
      <c r="ABA134" s="2"/>
      <c r="ABB134" s="2"/>
      <c r="ABC134" s="2"/>
      <c r="ABD134" s="2"/>
      <c r="ABE134" s="2"/>
      <c r="ABF134" s="2"/>
      <c r="ABG134" s="2"/>
      <c r="ABH134" s="2"/>
      <c r="ABI134" s="2"/>
      <c r="ABJ134" s="2"/>
      <c r="ABK134" s="2"/>
      <c r="ABL134" s="2"/>
      <c r="ABM134" s="2"/>
      <c r="ABN134" s="2"/>
      <c r="ABO134" s="2"/>
      <c r="ABP134" s="2"/>
      <c r="ABQ134" s="2"/>
      <c r="ABR134" s="2"/>
      <c r="ABS134" s="2"/>
      <c r="ABT134" s="2"/>
      <c r="ABU134" s="2"/>
      <c r="ABV134" s="2"/>
      <c r="ABW134" s="2"/>
      <c r="ABX134" s="2"/>
      <c r="ABY134" s="2"/>
      <c r="ABZ134" s="2"/>
      <c r="ACA134" s="2"/>
      <c r="ACB134" s="2"/>
      <c r="ACC134" s="2"/>
      <c r="ACD134" s="2"/>
      <c r="ACE134" s="2"/>
      <c r="ACF134" s="2"/>
      <c r="ACG134" s="2"/>
      <c r="ACH134" s="2"/>
      <c r="ACI134" s="2"/>
      <c r="ACJ134" s="2"/>
      <c r="ACK134" s="2"/>
      <c r="ACL134" s="2"/>
      <c r="ACM134" s="2"/>
      <c r="ACN134" s="2"/>
      <c r="ACO134" s="2"/>
      <c r="ACP134" s="2"/>
      <c r="ACQ134" s="2"/>
      <c r="ACR134" s="2"/>
      <c r="ACS134" s="2"/>
      <c r="ACT134" s="2"/>
      <c r="ACU134" s="2"/>
      <c r="ACV134" s="2"/>
      <c r="ACW134" s="2"/>
      <c r="ACX134" s="2"/>
      <c r="ACY134" s="2"/>
      <c r="ACZ134" s="2"/>
      <c r="ADA134" s="2"/>
      <c r="ADB134" s="2"/>
      <c r="ADC134" s="2"/>
      <c r="ADD134" s="2"/>
      <c r="ADE134" s="2"/>
      <c r="ADF134" s="2"/>
      <c r="ADG134" s="2"/>
      <c r="ADH134" s="2"/>
      <c r="ADI134" s="2"/>
      <c r="ADJ134" s="2"/>
      <c r="ADK134" s="2"/>
      <c r="ADL134" s="2"/>
      <c r="ADM134" s="2"/>
      <c r="ADN134" s="2"/>
      <c r="ADO134" s="2"/>
      <c r="ADP134" s="2"/>
      <c r="ADQ134" s="2"/>
      <c r="ADR134" s="2"/>
      <c r="ADS134" s="2"/>
      <c r="ADT134" s="2"/>
      <c r="ADU134" s="2"/>
      <c r="ADV134" s="2"/>
      <c r="ADW134" s="2"/>
      <c r="ADX134" s="2"/>
      <c r="ADY134" s="2"/>
      <c r="ADZ134" s="2"/>
      <c r="AEA134" s="2"/>
      <c r="AEB134" s="2"/>
      <c r="AEC134" s="2"/>
      <c r="AED134" s="2"/>
      <c r="AEE134" s="2"/>
      <c r="AEF134" s="2"/>
      <c r="AEG134" s="2"/>
      <c r="AEH134" s="2"/>
      <c r="AEI134" s="2"/>
      <c r="AEJ134" s="2"/>
      <c r="AEK134" s="2"/>
      <c r="AEL134" s="2"/>
      <c r="AEM134" s="2"/>
      <c r="AEN134" s="2"/>
      <c r="AEO134" s="2"/>
      <c r="AEP134" s="2"/>
      <c r="AEQ134" s="2"/>
      <c r="AER134" s="2"/>
      <c r="AES134" s="2"/>
      <c r="AET134" s="2"/>
      <c r="AEU134" s="2"/>
      <c r="AEV134" s="2"/>
      <c r="AEW134" s="2"/>
      <c r="AEX134" s="2"/>
      <c r="AEY134" s="2"/>
      <c r="AEZ134" s="2"/>
      <c r="AFA134" s="2"/>
      <c r="AFB134" s="2"/>
      <c r="AFC134" s="2"/>
      <c r="AFD134" s="2"/>
      <c r="AFE134" s="2"/>
      <c r="AFF134" s="2"/>
      <c r="AFG134" s="2"/>
      <c r="AFH134" s="2"/>
      <c r="AFI134" s="2"/>
      <c r="AFJ134" s="2"/>
      <c r="AFK134" s="2"/>
      <c r="AFL134" s="2"/>
      <c r="AFM134" s="2"/>
      <c r="AFN134" s="2"/>
      <c r="AFO134" s="2"/>
      <c r="AFP134" s="2"/>
      <c r="AFQ134" s="2"/>
      <c r="AFR134" s="2"/>
      <c r="AFS134" s="2"/>
      <c r="AFT134" s="2"/>
      <c r="AFU134" s="2"/>
      <c r="AFV134" s="2"/>
      <c r="AFW134" s="2"/>
      <c r="AFX134" s="2"/>
      <c r="AFY134" s="2"/>
      <c r="AFZ134" s="2"/>
      <c r="AGA134" s="2"/>
      <c r="AGB134" s="2"/>
      <c r="AGC134" s="2"/>
      <c r="AGD134" s="2"/>
      <c r="AGE134" s="2"/>
      <c r="AGF134" s="2"/>
      <c r="AGG134" s="2"/>
      <c r="AGH134" s="2"/>
      <c r="AGI134" s="2"/>
      <c r="AGJ134" s="2"/>
      <c r="AGK134" s="2"/>
      <c r="AGL134" s="2"/>
      <c r="AGM134" s="2"/>
      <c r="AGN134" s="2"/>
      <c r="AGO134" s="2"/>
      <c r="AGP134" s="2"/>
      <c r="AGQ134" s="2"/>
      <c r="AGR134" s="2"/>
      <c r="AGS134" s="2"/>
      <c r="AGT134" s="2"/>
      <c r="AGU134" s="2"/>
      <c r="AGV134" s="2"/>
      <c r="AGW134" s="2"/>
      <c r="AGX134" s="2"/>
      <c r="AGY134" s="2"/>
      <c r="AGZ134" s="2"/>
      <c r="AHA134" s="2"/>
      <c r="AHB134" s="2"/>
      <c r="AHC134" s="2"/>
      <c r="AHD134" s="2"/>
      <c r="AHE134" s="2"/>
      <c r="AHF134" s="2"/>
      <c r="AHG134" s="2"/>
      <c r="AHH134" s="2"/>
      <c r="AHI134" s="2"/>
      <c r="AHJ134" s="2"/>
      <c r="AHK134" s="2"/>
      <c r="AHL134" s="2"/>
      <c r="AHM134" s="2"/>
      <c r="AHN134" s="2"/>
      <c r="AHO134" s="2"/>
      <c r="AHP134" s="2"/>
      <c r="AHQ134" s="2"/>
      <c r="AHR134" s="2"/>
      <c r="AHS134" s="2"/>
      <c r="AHT134" s="2"/>
      <c r="AHU134" s="2"/>
      <c r="AHV134" s="2"/>
      <c r="AHW134" s="2"/>
      <c r="AHX134" s="2"/>
      <c r="AHY134" s="2"/>
      <c r="AHZ134" s="2"/>
    </row>
    <row r="135" spans="1:910" s="4" customFormat="1" hidden="1">
      <c r="A135" s="75"/>
      <c r="B135" s="8" t="s">
        <v>142</v>
      </c>
      <c r="C135" s="92" t="s">
        <v>25</v>
      </c>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c r="IR135" s="2"/>
      <c r="IS135" s="2"/>
      <c r="IT135" s="2"/>
      <c r="IU135" s="2"/>
      <c r="IV135" s="2"/>
      <c r="IW135" s="2"/>
      <c r="IX135" s="2"/>
      <c r="IY135" s="2"/>
      <c r="IZ135" s="2"/>
      <c r="JA135" s="2"/>
      <c r="JB135" s="2"/>
      <c r="JC135" s="2"/>
      <c r="JD135" s="2"/>
      <c r="JE135" s="2"/>
      <c r="JF135" s="2"/>
      <c r="JG135" s="2"/>
      <c r="JH135" s="2"/>
      <c r="JI135" s="2"/>
      <c r="JJ135" s="2"/>
      <c r="JK135" s="2"/>
      <c r="JL135" s="2"/>
      <c r="JM135" s="2"/>
      <c r="JN135" s="2"/>
      <c r="JO135" s="2"/>
      <c r="JP135" s="2"/>
      <c r="JQ135" s="2"/>
      <c r="JR135" s="2"/>
      <c r="JS135" s="2"/>
      <c r="JT135" s="2"/>
      <c r="JU135" s="2"/>
      <c r="JV135" s="2"/>
      <c r="JW135" s="2"/>
      <c r="JX135" s="2"/>
      <c r="JY135" s="2"/>
      <c r="JZ135" s="2"/>
      <c r="KA135" s="2"/>
      <c r="KB135" s="2"/>
      <c r="KC135" s="2"/>
      <c r="KD135" s="2"/>
      <c r="KE135" s="2"/>
      <c r="KF135" s="2"/>
      <c r="KG135" s="2"/>
      <c r="KH135" s="2"/>
      <c r="KI135" s="2"/>
      <c r="KJ135" s="2"/>
      <c r="KK135" s="2"/>
      <c r="KL135" s="2"/>
      <c r="KM135" s="2"/>
      <c r="KN135" s="2"/>
      <c r="KO135" s="2"/>
      <c r="KP135" s="2"/>
      <c r="KQ135" s="2"/>
      <c r="KR135" s="2"/>
      <c r="KS135" s="2"/>
      <c r="KT135" s="2"/>
      <c r="KU135" s="2"/>
      <c r="KV135" s="2"/>
      <c r="KW135" s="2"/>
      <c r="KX135" s="2"/>
      <c r="KY135" s="2"/>
      <c r="KZ135" s="2"/>
      <c r="LA135" s="2"/>
      <c r="LB135" s="2"/>
      <c r="LC135" s="2"/>
      <c r="LD135" s="2"/>
      <c r="LE135" s="2"/>
      <c r="LF135" s="2"/>
      <c r="LG135" s="2"/>
      <c r="LH135" s="2"/>
      <c r="LI135" s="2"/>
      <c r="LJ135" s="2"/>
      <c r="LK135" s="2"/>
      <c r="LL135" s="2"/>
      <c r="LM135" s="2"/>
      <c r="LN135" s="2"/>
      <c r="LO135" s="2"/>
      <c r="LP135" s="2"/>
      <c r="LQ135" s="2"/>
      <c r="LR135" s="2"/>
      <c r="LS135" s="2"/>
      <c r="LT135" s="2"/>
      <c r="LU135" s="2"/>
      <c r="LV135" s="2"/>
      <c r="LW135" s="2"/>
      <c r="LX135" s="2"/>
      <c r="LY135" s="2"/>
      <c r="LZ135" s="2"/>
      <c r="MA135" s="2"/>
      <c r="MB135" s="2"/>
      <c r="MC135" s="2"/>
      <c r="MD135" s="2"/>
      <c r="ME135" s="2"/>
      <c r="MF135" s="2"/>
      <c r="MG135" s="2"/>
      <c r="MH135" s="2"/>
      <c r="MI135" s="2"/>
      <c r="MJ135" s="2"/>
      <c r="MK135" s="2"/>
      <c r="ML135" s="2"/>
      <c r="MM135" s="2"/>
      <c r="MN135" s="2"/>
      <c r="MO135" s="2"/>
      <c r="MP135" s="2"/>
      <c r="MQ135" s="2"/>
      <c r="MR135" s="2"/>
      <c r="MS135" s="2"/>
      <c r="MT135" s="2"/>
      <c r="MU135" s="2"/>
      <c r="MV135" s="2"/>
      <c r="MW135" s="2"/>
      <c r="MX135" s="2"/>
      <c r="MY135" s="2"/>
      <c r="MZ135" s="2"/>
      <c r="NA135" s="2"/>
      <c r="NB135" s="2"/>
      <c r="NC135" s="2"/>
      <c r="ND135" s="2"/>
      <c r="NE135" s="2"/>
      <c r="NF135" s="2"/>
      <c r="NG135" s="2"/>
      <c r="NH135" s="2"/>
      <c r="NI135" s="2"/>
      <c r="NJ135" s="2"/>
      <c r="NK135" s="2"/>
      <c r="NL135" s="2"/>
      <c r="NM135" s="2"/>
      <c r="NN135" s="2"/>
      <c r="NO135" s="2"/>
      <c r="NP135" s="2"/>
      <c r="NQ135" s="2"/>
      <c r="NR135" s="2"/>
      <c r="NS135" s="2"/>
      <c r="NT135" s="2"/>
      <c r="NU135" s="2"/>
      <c r="NV135" s="2"/>
      <c r="NW135" s="2"/>
      <c r="NX135" s="2"/>
      <c r="NY135" s="2"/>
      <c r="NZ135" s="2"/>
      <c r="OA135" s="2"/>
      <c r="OB135" s="2"/>
      <c r="OC135" s="2"/>
      <c r="OD135" s="2"/>
      <c r="OE135" s="2"/>
      <c r="OF135" s="2"/>
      <c r="OG135" s="2"/>
      <c r="OH135" s="2"/>
      <c r="OI135" s="2"/>
      <c r="OJ135" s="2"/>
      <c r="OK135" s="2"/>
      <c r="OL135" s="2"/>
      <c r="OM135" s="2"/>
      <c r="ON135" s="2"/>
      <c r="OO135" s="2"/>
      <c r="OP135" s="2"/>
      <c r="OQ135" s="2"/>
      <c r="OR135" s="2"/>
      <c r="OS135" s="2"/>
      <c r="OT135" s="2"/>
      <c r="OU135" s="2"/>
      <c r="OV135" s="2"/>
      <c r="OW135" s="2"/>
      <c r="OX135" s="2"/>
      <c r="OY135" s="2"/>
      <c r="OZ135" s="2"/>
      <c r="PA135" s="2"/>
      <c r="PB135" s="2"/>
      <c r="PC135" s="2"/>
      <c r="PD135" s="2"/>
      <c r="PE135" s="2"/>
      <c r="PF135" s="2"/>
      <c r="PG135" s="2"/>
      <c r="PH135" s="2"/>
      <c r="PI135" s="2"/>
      <c r="PJ135" s="2"/>
      <c r="PK135" s="2"/>
      <c r="PL135" s="2"/>
      <c r="PM135" s="2"/>
      <c r="PN135" s="2"/>
      <c r="PO135" s="2"/>
      <c r="PP135" s="2"/>
      <c r="PQ135" s="2"/>
      <c r="PR135" s="2"/>
      <c r="PS135" s="2"/>
      <c r="PT135" s="2"/>
      <c r="PU135" s="2"/>
      <c r="PV135" s="2"/>
      <c r="PW135" s="2"/>
      <c r="PX135" s="2"/>
      <c r="PY135" s="2"/>
      <c r="PZ135" s="2"/>
      <c r="QA135" s="2"/>
      <c r="QB135" s="2"/>
      <c r="QC135" s="2"/>
      <c r="QD135" s="2"/>
      <c r="QE135" s="2"/>
      <c r="QF135" s="2"/>
      <c r="QG135" s="2"/>
      <c r="QH135" s="2"/>
      <c r="QI135" s="2"/>
      <c r="QJ135" s="2"/>
      <c r="QK135" s="2"/>
      <c r="QL135" s="2"/>
      <c r="QM135" s="2"/>
      <c r="QN135" s="2"/>
      <c r="QO135" s="2"/>
      <c r="QP135" s="2"/>
      <c r="QQ135" s="2"/>
      <c r="QR135" s="2"/>
      <c r="QS135" s="2"/>
      <c r="QT135" s="2"/>
      <c r="QU135" s="2"/>
      <c r="QV135" s="2"/>
      <c r="QW135" s="2"/>
      <c r="QX135" s="2"/>
      <c r="QY135" s="2"/>
      <c r="QZ135" s="2"/>
      <c r="RA135" s="2"/>
      <c r="RB135" s="2"/>
      <c r="RC135" s="2"/>
      <c r="RD135" s="2"/>
      <c r="RE135" s="2"/>
      <c r="RF135" s="2"/>
      <c r="RG135" s="2"/>
      <c r="RH135" s="2"/>
      <c r="RI135" s="2"/>
      <c r="RJ135" s="2"/>
      <c r="RK135" s="2"/>
      <c r="RL135" s="2"/>
      <c r="RM135" s="2"/>
      <c r="RN135" s="2"/>
      <c r="RO135" s="2"/>
      <c r="RP135" s="2"/>
      <c r="RQ135" s="2"/>
      <c r="RR135" s="2"/>
      <c r="RS135" s="2"/>
      <c r="RT135" s="2"/>
      <c r="RU135" s="2"/>
      <c r="RV135" s="2"/>
      <c r="RW135" s="2"/>
      <c r="RX135" s="2"/>
      <c r="RY135" s="2"/>
      <c r="RZ135" s="2"/>
      <c r="SA135" s="2"/>
      <c r="SB135" s="2"/>
      <c r="SC135" s="2"/>
      <c r="SD135" s="2"/>
      <c r="SE135" s="2"/>
      <c r="SF135" s="2"/>
      <c r="SG135" s="2"/>
      <c r="SH135" s="2"/>
      <c r="SI135" s="2"/>
      <c r="SJ135" s="2"/>
      <c r="SK135" s="2"/>
      <c r="SL135" s="2"/>
      <c r="SM135" s="2"/>
      <c r="SN135" s="2"/>
      <c r="SO135" s="2"/>
      <c r="SP135" s="2"/>
      <c r="SQ135" s="2"/>
      <c r="SR135" s="2"/>
      <c r="SS135" s="2"/>
      <c r="ST135" s="2"/>
      <c r="SU135" s="2"/>
      <c r="SV135" s="2"/>
      <c r="SW135" s="2"/>
      <c r="SX135" s="2"/>
      <c r="SY135" s="2"/>
      <c r="SZ135" s="2"/>
      <c r="TA135" s="2"/>
      <c r="TB135" s="2"/>
      <c r="TC135" s="2"/>
      <c r="TD135" s="2"/>
      <c r="TE135" s="2"/>
      <c r="TF135" s="2"/>
      <c r="TG135" s="2"/>
      <c r="TH135" s="2"/>
      <c r="TI135" s="2"/>
      <c r="TJ135" s="2"/>
      <c r="TK135" s="2"/>
      <c r="TL135" s="2"/>
      <c r="TM135" s="2"/>
      <c r="TN135" s="2"/>
      <c r="TO135" s="2"/>
      <c r="TP135" s="2"/>
      <c r="TQ135" s="2"/>
      <c r="TR135" s="2"/>
      <c r="TS135" s="2"/>
      <c r="TT135" s="2"/>
      <c r="TU135" s="2"/>
      <c r="TV135" s="2"/>
      <c r="TW135" s="2"/>
      <c r="TX135" s="2"/>
      <c r="TY135" s="2"/>
      <c r="TZ135" s="2"/>
      <c r="UA135" s="2"/>
      <c r="UB135" s="2"/>
      <c r="UC135" s="2"/>
      <c r="UD135" s="2"/>
      <c r="UE135" s="2"/>
      <c r="UF135" s="2"/>
      <c r="UG135" s="2"/>
      <c r="UH135" s="2"/>
      <c r="UI135" s="2"/>
      <c r="UJ135" s="2"/>
      <c r="UK135" s="2"/>
      <c r="UL135" s="2"/>
      <c r="UM135" s="2"/>
      <c r="UN135" s="2"/>
      <c r="UO135" s="2"/>
      <c r="UP135" s="2"/>
      <c r="UQ135" s="2"/>
      <c r="UR135" s="2"/>
      <c r="US135" s="2"/>
      <c r="UT135" s="2"/>
      <c r="UU135" s="2"/>
      <c r="UV135" s="2"/>
      <c r="UW135" s="2"/>
      <c r="UX135" s="2"/>
      <c r="UY135" s="2"/>
      <c r="UZ135" s="2"/>
      <c r="VA135" s="2"/>
      <c r="VB135" s="2"/>
      <c r="VC135" s="2"/>
      <c r="VD135" s="2"/>
      <c r="VE135" s="2"/>
      <c r="VF135" s="2"/>
      <c r="VG135" s="2"/>
      <c r="VH135" s="2"/>
      <c r="VI135" s="2"/>
      <c r="VJ135" s="2"/>
      <c r="VK135" s="2"/>
      <c r="VL135" s="2"/>
      <c r="VM135" s="2"/>
      <c r="VN135" s="2"/>
      <c r="VO135" s="2"/>
      <c r="VP135" s="2"/>
      <c r="VQ135" s="2"/>
      <c r="VR135" s="2"/>
      <c r="VS135" s="2"/>
      <c r="VT135" s="2"/>
      <c r="VU135" s="2"/>
      <c r="VV135" s="2"/>
      <c r="VW135" s="2"/>
      <c r="VX135" s="2"/>
      <c r="VY135" s="2"/>
      <c r="VZ135" s="2"/>
      <c r="WA135" s="2"/>
      <c r="WB135" s="2"/>
      <c r="WC135" s="2"/>
      <c r="WD135" s="2"/>
      <c r="WE135" s="2"/>
      <c r="WF135" s="2"/>
      <c r="WG135" s="2"/>
      <c r="WH135" s="2"/>
      <c r="WI135" s="2"/>
      <c r="WJ135" s="2"/>
      <c r="WK135" s="2"/>
      <c r="WL135" s="2"/>
      <c r="WM135" s="2"/>
      <c r="WN135" s="2"/>
      <c r="WO135" s="2"/>
      <c r="WP135" s="2"/>
      <c r="WQ135" s="2"/>
      <c r="WR135" s="2"/>
      <c r="WS135" s="2"/>
      <c r="WT135" s="2"/>
      <c r="WU135" s="2"/>
      <c r="WV135" s="2"/>
      <c r="WW135" s="2"/>
      <c r="WX135" s="2"/>
      <c r="WY135" s="2"/>
      <c r="WZ135" s="2"/>
      <c r="XA135" s="2"/>
      <c r="XB135" s="2"/>
      <c r="XC135" s="2"/>
      <c r="XD135" s="2"/>
      <c r="XE135" s="2"/>
      <c r="XF135" s="2"/>
      <c r="XG135" s="2"/>
      <c r="XH135" s="2"/>
      <c r="XI135" s="2"/>
      <c r="XJ135" s="2"/>
      <c r="XK135" s="2"/>
      <c r="XL135" s="2"/>
      <c r="XM135" s="2"/>
      <c r="XN135" s="2"/>
      <c r="XO135" s="2"/>
      <c r="XP135" s="2"/>
      <c r="XQ135" s="2"/>
      <c r="XR135" s="2"/>
      <c r="XS135" s="2"/>
      <c r="XT135" s="2"/>
      <c r="XU135" s="2"/>
      <c r="XV135" s="2"/>
      <c r="XW135" s="2"/>
      <c r="XX135" s="2"/>
      <c r="XY135" s="2"/>
      <c r="XZ135" s="2"/>
      <c r="YA135" s="2"/>
      <c r="YB135" s="2"/>
      <c r="YC135" s="2"/>
      <c r="YD135" s="2"/>
      <c r="YE135" s="2"/>
      <c r="YF135" s="2"/>
      <c r="YG135" s="2"/>
      <c r="YH135" s="2"/>
      <c r="YI135" s="2"/>
      <c r="YJ135" s="2"/>
      <c r="YK135" s="2"/>
      <c r="YL135" s="2"/>
      <c r="YM135" s="2"/>
      <c r="YN135" s="2"/>
      <c r="YO135" s="2"/>
      <c r="YP135" s="2"/>
      <c r="YQ135" s="2"/>
      <c r="YR135" s="2"/>
      <c r="YS135" s="2"/>
      <c r="YT135" s="2"/>
      <c r="YU135" s="2"/>
      <c r="YV135" s="2"/>
      <c r="YW135" s="2"/>
      <c r="YX135" s="2"/>
      <c r="YY135" s="2"/>
      <c r="YZ135" s="2"/>
      <c r="ZA135" s="2"/>
      <c r="ZB135" s="2"/>
      <c r="ZC135" s="2"/>
      <c r="ZD135" s="2"/>
      <c r="ZE135" s="2"/>
      <c r="ZF135" s="2"/>
      <c r="ZG135" s="2"/>
      <c r="ZH135" s="2"/>
      <c r="ZI135" s="2"/>
      <c r="ZJ135" s="2"/>
      <c r="ZK135" s="2"/>
      <c r="ZL135" s="2"/>
      <c r="ZM135" s="2"/>
      <c r="ZN135" s="2"/>
      <c r="ZO135" s="2"/>
      <c r="ZP135" s="2"/>
      <c r="ZQ135" s="2"/>
      <c r="ZR135" s="2"/>
      <c r="ZS135" s="2"/>
      <c r="ZT135" s="2"/>
      <c r="ZU135" s="2"/>
      <c r="ZV135" s="2"/>
      <c r="ZW135" s="2"/>
      <c r="ZX135" s="2"/>
      <c r="ZY135" s="2"/>
      <c r="ZZ135" s="2"/>
      <c r="AAA135" s="2"/>
      <c r="AAB135" s="2"/>
      <c r="AAC135" s="2"/>
      <c r="AAD135" s="2"/>
      <c r="AAE135" s="2"/>
      <c r="AAF135" s="2"/>
      <c r="AAG135" s="2"/>
      <c r="AAH135" s="2"/>
      <c r="AAI135" s="2"/>
      <c r="AAJ135" s="2"/>
      <c r="AAK135" s="2"/>
      <c r="AAL135" s="2"/>
      <c r="AAM135" s="2"/>
      <c r="AAN135" s="2"/>
      <c r="AAO135" s="2"/>
      <c r="AAP135" s="2"/>
      <c r="AAQ135" s="2"/>
      <c r="AAR135" s="2"/>
      <c r="AAS135" s="2"/>
      <c r="AAT135" s="2"/>
      <c r="AAU135" s="2"/>
      <c r="AAV135" s="2"/>
      <c r="AAW135" s="2"/>
      <c r="AAX135" s="2"/>
      <c r="AAY135" s="2"/>
      <c r="AAZ135" s="2"/>
      <c r="ABA135" s="2"/>
      <c r="ABB135" s="2"/>
      <c r="ABC135" s="2"/>
      <c r="ABD135" s="2"/>
      <c r="ABE135" s="2"/>
      <c r="ABF135" s="2"/>
      <c r="ABG135" s="2"/>
      <c r="ABH135" s="2"/>
      <c r="ABI135" s="2"/>
      <c r="ABJ135" s="2"/>
      <c r="ABK135" s="2"/>
      <c r="ABL135" s="2"/>
      <c r="ABM135" s="2"/>
      <c r="ABN135" s="2"/>
      <c r="ABO135" s="2"/>
      <c r="ABP135" s="2"/>
      <c r="ABQ135" s="2"/>
      <c r="ABR135" s="2"/>
      <c r="ABS135" s="2"/>
      <c r="ABT135" s="2"/>
      <c r="ABU135" s="2"/>
      <c r="ABV135" s="2"/>
      <c r="ABW135" s="2"/>
      <c r="ABX135" s="2"/>
      <c r="ABY135" s="2"/>
      <c r="ABZ135" s="2"/>
      <c r="ACA135" s="2"/>
      <c r="ACB135" s="2"/>
      <c r="ACC135" s="2"/>
      <c r="ACD135" s="2"/>
      <c r="ACE135" s="2"/>
      <c r="ACF135" s="2"/>
      <c r="ACG135" s="2"/>
      <c r="ACH135" s="2"/>
      <c r="ACI135" s="2"/>
      <c r="ACJ135" s="2"/>
      <c r="ACK135" s="2"/>
      <c r="ACL135" s="2"/>
      <c r="ACM135" s="2"/>
      <c r="ACN135" s="2"/>
      <c r="ACO135" s="2"/>
      <c r="ACP135" s="2"/>
      <c r="ACQ135" s="2"/>
      <c r="ACR135" s="2"/>
      <c r="ACS135" s="2"/>
      <c r="ACT135" s="2"/>
      <c r="ACU135" s="2"/>
      <c r="ACV135" s="2"/>
      <c r="ACW135" s="2"/>
      <c r="ACX135" s="2"/>
      <c r="ACY135" s="2"/>
      <c r="ACZ135" s="2"/>
      <c r="ADA135" s="2"/>
      <c r="ADB135" s="2"/>
      <c r="ADC135" s="2"/>
      <c r="ADD135" s="2"/>
      <c r="ADE135" s="2"/>
      <c r="ADF135" s="2"/>
      <c r="ADG135" s="2"/>
      <c r="ADH135" s="2"/>
      <c r="ADI135" s="2"/>
      <c r="ADJ135" s="2"/>
      <c r="ADK135" s="2"/>
      <c r="ADL135" s="2"/>
      <c r="ADM135" s="2"/>
      <c r="ADN135" s="2"/>
      <c r="ADO135" s="2"/>
      <c r="ADP135" s="2"/>
      <c r="ADQ135" s="2"/>
      <c r="ADR135" s="2"/>
      <c r="ADS135" s="2"/>
      <c r="ADT135" s="2"/>
      <c r="ADU135" s="2"/>
      <c r="ADV135" s="2"/>
      <c r="ADW135" s="2"/>
      <c r="ADX135" s="2"/>
      <c r="ADY135" s="2"/>
      <c r="ADZ135" s="2"/>
      <c r="AEA135" s="2"/>
      <c r="AEB135" s="2"/>
      <c r="AEC135" s="2"/>
      <c r="AED135" s="2"/>
      <c r="AEE135" s="2"/>
      <c r="AEF135" s="2"/>
      <c r="AEG135" s="2"/>
      <c r="AEH135" s="2"/>
      <c r="AEI135" s="2"/>
      <c r="AEJ135" s="2"/>
      <c r="AEK135" s="2"/>
      <c r="AEL135" s="2"/>
      <c r="AEM135" s="2"/>
      <c r="AEN135" s="2"/>
      <c r="AEO135" s="2"/>
      <c r="AEP135" s="2"/>
      <c r="AEQ135" s="2"/>
      <c r="AER135" s="2"/>
      <c r="AES135" s="2"/>
      <c r="AET135" s="2"/>
      <c r="AEU135" s="2"/>
      <c r="AEV135" s="2"/>
      <c r="AEW135" s="2"/>
      <c r="AEX135" s="2"/>
      <c r="AEY135" s="2"/>
      <c r="AEZ135" s="2"/>
      <c r="AFA135" s="2"/>
      <c r="AFB135" s="2"/>
      <c r="AFC135" s="2"/>
      <c r="AFD135" s="2"/>
      <c r="AFE135" s="2"/>
      <c r="AFF135" s="2"/>
      <c r="AFG135" s="2"/>
      <c r="AFH135" s="2"/>
      <c r="AFI135" s="2"/>
      <c r="AFJ135" s="2"/>
      <c r="AFK135" s="2"/>
      <c r="AFL135" s="2"/>
      <c r="AFM135" s="2"/>
      <c r="AFN135" s="2"/>
      <c r="AFO135" s="2"/>
      <c r="AFP135" s="2"/>
      <c r="AFQ135" s="2"/>
      <c r="AFR135" s="2"/>
      <c r="AFS135" s="2"/>
      <c r="AFT135" s="2"/>
      <c r="AFU135" s="2"/>
      <c r="AFV135" s="2"/>
      <c r="AFW135" s="2"/>
      <c r="AFX135" s="2"/>
      <c r="AFY135" s="2"/>
      <c r="AFZ135" s="2"/>
      <c r="AGA135" s="2"/>
      <c r="AGB135" s="2"/>
      <c r="AGC135" s="2"/>
      <c r="AGD135" s="2"/>
      <c r="AGE135" s="2"/>
      <c r="AGF135" s="2"/>
      <c r="AGG135" s="2"/>
      <c r="AGH135" s="2"/>
      <c r="AGI135" s="2"/>
      <c r="AGJ135" s="2"/>
      <c r="AGK135" s="2"/>
      <c r="AGL135" s="2"/>
      <c r="AGM135" s="2"/>
      <c r="AGN135" s="2"/>
      <c r="AGO135" s="2"/>
      <c r="AGP135" s="2"/>
      <c r="AGQ135" s="2"/>
      <c r="AGR135" s="2"/>
      <c r="AGS135" s="2"/>
      <c r="AGT135" s="2"/>
      <c r="AGU135" s="2"/>
      <c r="AGV135" s="2"/>
      <c r="AGW135" s="2"/>
      <c r="AGX135" s="2"/>
      <c r="AGY135" s="2"/>
      <c r="AGZ135" s="2"/>
      <c r="AHA135" s="2"/>
      <c r="AHB135" s="2"/>
      <c r="AHC135" s="2"/>
      <c r="AHD135" s="2"/>
      <c r="AHE135" s="2"/>
      <c r="AHF135" s="2"/>
      <c r="AHG135" s="2"/>
      <c r="AHH135" s="2"/>
      <c r="AHI135" s="2"/>
      <c r="AHJ135" s="2"/>
      <c r="AHK135" s="2"/>
      <c r="AHL135" s="2"/>
      <c r="AHM135" s="2"/>
      <c r="AHN135" s="2"/>
      <c r="AHO135" s="2"/>
      <c r="AHP135" s="2"/>
      <c r="AHQ135" s="2"/>
      <c r="AHR135" s="2"/>
      <c r="AHS135" s="2"/>
      <c r="AHT135" s="2"/>
      <c r="AHU135" s="2"/>
      <c r="AHV135" s="2"/>
      <c r="AHW135" s="2"/>
      <c r="AHX135" s="2"/>
      <c r="AHY135" s="2"/>
      <c r="AHZ135" s="2"/>
    </row>
    <row r="136" spans="1:910" s="4" customFormat="1" hidden="1">
      <c r="A136" s="75"/>
      <c r="B136" s="8" t="s">
        <v>143</v>
      </c>
      <c r="C136" s="92" t="s">
        <v>25</v>
      </c>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c r="IR136" s="2"/>
      <c r="IS136" s="2"/>
      <c r="IT136" s="2"/>
      <c r="IU136" s="2"/>
      <c r="IV136" s="2"/>
      <c r="IW136" s="2"/>
      <c r="IX136" s="2"/>
      <c r="IY136" s="2"/>
      <c r="IZ136" s="2"/>
      <c r="JA136" s="2"/>
      <c r="JB136" s="2"/>
      <c r="JC136" s="2"/>
      <c r="JD136" s="2"/>
      <c r="JE136" s="2"/>
      <c r="JF136" s="2"/>
      <c r="JG136" s="2"/>
      <c r="JH136" s="2"/>
      <c r="JI136" s="2"/>
      <c r="JJ136" s="2"/>
      <c r="JK136" s="2"/>
      <c r="JL136" s="2"/>
      <c r="JM136" s="2"/>
      <c r="JN136" s="2"/>
      <c r="JO136" s="2"/>
      <c r="JP136" s="2"/>
      <c r="JQ136" s="2"/>
      <c r="JR136" s="2"/>
      <c r="JS136" s="2"/>
      <c r="JT136" s="2"/>
      <c r="JU136" s="2"/>
      <c r="JV136" s="2"/>
      <c r="JW136" s="2"/>
      <c r="JX136" s="2"/>
      <c r="JY136" s="2"/>
      <c r="JZ136" s="2"/>
      <c r="KA136" s="2"/>
      <c r="KB136" s="2"/>
      <c r="KC136" s="2"/>
      <c r="KD136" s="2"/>
      <c r="KE136" s="2"/>
      <c r="KF136" s="2"/>
      <c r="KG136" s="2"/>
      <c r="KH136" s="2"/>
      <c r="KI136" s="2"/>
      <c r="KJ136" s="2"/>
      <c r="KK136" s="2"/>
      <c r="KL136" s="2"/>
      <c r="KM136" s="2"/>
      <c r="KN136" s="2"/>
      <c r="KO136" s="2"/>
      <c r="KP136" s="2"/>
      <c r="KQ136" s="2"/>
      <c r="KR136" s="2"/>
      <c r="KS136" s="2"/>
      <c r="KT136" s="2"/>
      <c r="KU136" s="2"/>
      <c r="KV136" s="2"/>
      <c r="KW136" s="2"/>
      <c r="KX136" s="2"/>
      <c r="KY136" s="2"/>
      <c r="KZ136" s="2"/>
      <c r="LA136" s="2"/>
      <c r="LB136" s="2"/>
      <c r="LC136" s="2"/>
      <c r="LD136" s="2"/>
      <c r="LE136" s="2"/>
      <c r="LF136" s="2"/>
      <c r="LG136" s="2"/>
      <c r="LH136" s="2"/>
      <c r="LI136" s="2"/>
      <c r="LJ136" s="2"/>
      <c r="LK136" s="2"/>
      <c r="LL136" s="2"/>
      <c r="LM136" s="2"/>
      <c r="LN136" s="2"/>
      <c r="LO136" s="2"/>
      <c r="LP136" s="2"/>
      <c r="LQ136" s="2"/>
      <c r="LR136" s="2"/>
      <c r="LS136" s="2"/>
      <c r="LT136" s="2"/>
      <c r="LU136" s="2"/>
      <c r="LV136" s="2"/>
      <c r="LW136" s="2"/>
      <c r="LX136" s="2"/>
      <c r="LY136" s="2"/>
      <c r="LZ136" s="2"/>
      <c r="MA136" s="2"/>
      <c r="MB136" s="2"/>
      <c r="MC136" s="2"/>
      <c r="MD136" s="2"/>
      <c r="ME136" s="2"/>
      <c r="MF136" s="2"/>
      <c r="MG136" s="2"/>
      <c r="MH136" s="2"/>
      <c r="MI136" s="2"/>
      <c r="MJ136" s="2"/>
      <c r="MK136" s="2"/>
      <c r="ML136" s="2"/>
      <c r="MM136" s="2"/>
      <c r="MN136" s="2"/>
      <c r="MO136" s="2"/>
      <c r="MP136" s="2"/>
      <c r="MQ136" s="2"/>
      <c r="MR136" s="2"/>
      <c r="MS136" s="2"/>
      <c r="MT136" s="2"/>
      <c r="MU136" s="2"/>
      <c r="MV136" s="2"/>
      <c r="MW136" s="2"/>
      <c r="MX136" s="2"/>
      <c r="MY136" s="2"/>
      <c r="MZ136" s="2"/>
      <c r="NA136" s="2"/>
      <c r="NB136" s="2"/>
      <c r="NC136" s="2"/>
      <c r="ND136" s="2"/>
      <c r="NE136" s="2"/>
      <c r="NF136" s="2"/>
      <c r="NG136" s="2"/>
      <c r="NH136" s="2"/>
      <c r="NI136" s="2"/>
      <c r="NJ136" s="2"/>
      <c r="NK136" s="2"/>
      <c r="NL136" s="2"/>
      <c r="NM136" s="2"/>
      <c r="NN136" s="2"/>
      <c r="NO136" s="2"/>
      <c r="NP136" s="2"/>
      <c r="NQ136" s="2"/>
      <c r="NR136" s="2"/>
      <c r="NS136" s="2"/>
      <c r="NT136" s="2"/>
      <c r="NU136" s="2"/>
      <c r="NV136" s="2"/>
      <c r="NW136" s="2"/>
      <c r="NX136" s="2"/>
      <c r="NY136" s="2"/>
      <c r="NZ136" s="2"/>
      <c r="OA136" s="2"/>
      <c r="OB136" s="2"/>
      <c r="OC136" s="2"/>
      <c r="OD136" s="2"/>
      <c r="OE136" s="2"/>
      <c r="OF136" s="2"/>
      <c r="OG136" s="2"/>
      <c r="OH136" s="2"/>
      <c r="OI136" s="2"/>
      <c r="OJ136" s="2"/>
      <c r="OK136" s="2"/>
      <c r="OL136" s="2"/>
      <c r="OM136" s="2"/>
      <c r="ON136" s="2"/>
      <c r="OO136" s="2"/>
      <c r="OP136" s="2"/>
      <c r="OQ136" s="2"/>
      <c r="OR136" s="2"/>
      <c r="OS136" s="2"/>
      <c r="OT136" s="2"/>
      <c r="OU136" s="2"/>
      <c r="OV136" s="2"/>
      <c r="OW136" s="2"/>
      <c r="OX136" s="2"/>
      <c r="OY136" s="2"/>
      <c r="OZ136" s="2"/>
      <c r="PA136" s="2"/>
      <c r="PB136" s="2"/>
      <c r="PC136" s="2"/>
      <c r="PD136" s="2"/>
      <c r="PE136" s="2"/>
      <c r="PF136" s="2"/>
      <c r="PG136" s="2"/>
      <c r="PH136" s="2"/>
      <c r="PI136" s="2"/>
      <c r="PJ136" s="2"/>
      <c r="PK136" s="2"/>
      <c r="PL136" s="2"/>
      <c r="PM136" s="2"/>
      <c r="PN136" s="2"/>
      <c r="PO136" s="2"/>
      <c r="PP136" s="2"/>
      <c r="PQ136" s="2"/>
      <c r="PR136" s="2"/>
      <c r="PS136" s="2"/>
      <c r="PT136" s="2"/>
      <c r="PU136" s="2"/>
      <c r="PV136" s="2"/>
      <c r="PW136" s="2"/>
      <c r="PX136" s="2"/>
      <c r="PY136" s="2"/>
      <c r="PZ136" s="2"/>
      <c r="QA136" s="2"/>
      <c r="QB136" s="2"/>
      <c r="QC136" s="2"/>
      <c r="QD136" s="2"/>
      <c r="QE136" s="2"/>
      <c r="QF136" s="2"/>
      <c r="QG136" s="2"/>
      <c r="QH136" s="2"/>
      <c r="QI136" s="2"/>
      <c r="QJ136" s="2"/>
      <c r="QK136" s="2"/>
      <c r="QL136" s="2"/>
      <c r="QM136" s="2"/>
      <c r="QN136" s="2"/>
      <c r="QO136" s="2"/>
      <c r="QP136" s="2"/>
      <c r="QQ136" s="2"/>
      <c r="QR136" s="2"/>
      <c r="QS136" s="2"/>
      <c r="QT136" s="2"/>
      <c r="QU136" s="2"/>
      <c r="QV136" s="2"/>
      <c r="QW136" s="2"/>
      <c r="QX136" s="2"/>
      <c r="QY136" s="2"/>
      <c r="QZ136" s="2"/>
      <c r="RA136" s="2"/>
      <c r="RB136" s="2"/>
      <c r="RC136" s="2"/>
      <c r="RD136" s="2"/>
      <c r="RE136" s="2"/>
      <c r="RF136" s="2"/>
      <c r="RG136" s="2"/>
      <c r="RH136" s="2"/>
      <c r="RI136" s="2"/>
      <c r="RJ136" s="2"/>
      <c r="RK136" s="2"/>
      <c r="RL136" s="2"/>
      <c r="RM136" s="2"/>
      <c r="RN136" s="2"/>
      <c r="RO136" s="2"/>
      <c r="RP136" s="2"/>
      <c r="RQ136" s="2"/>
      <c r="RR136" s="2"/>
      <c r="RS136" s="2"/>
      <c r="RT136" s="2"/>
      <c r="RU136" s="2"/>
      <c r="RV136" s="2"/>
      <c r="RW136" s="2"/>
      <c r="RX136" s="2"/>
      <c r="RY136" s="2"/>
      <c r="RZ136" s="2"/>
      <c r="SA136" s="2"/>
      <c r="SB136" s="2"/>
      <c r="SC136" s="2"/>
      <c r="SD136" s="2"/>
      <c r="SE136" s="2"/>
      <c r="SF136" s="2"/>
      <c r="SG136" s="2"/>
      <c r="SH136" s="2"/>
      <c r="SI136" s="2"/>
      <c r="SJ136" s="2"/>
      <c r="SK136" s="2"/>
      <c r="SL136" s="2"/>
      <c r="SM136" s="2"/>
      <c r="SN136" s="2"/>
      <c r="SO136" s="2"/>
      <c r="SP136" s="2"/>
      <c r="SQ136" s="2"/>
      <c r="SR136" s="2"/>
      <c r="SS136" s="2"/>
      <c r="ST136" s="2"/>
      <c r="SU136" s="2"/>
      <c r="SV136" s="2"/>
      <c r="SW136" s="2"/>
      <c r="SX136" s="2"/>
      <c r="SY136" s="2"/>
      <c r="SZ136" s="2"/>
      <c r="TA136" s="2"/>
      <c r="TB136" s="2"/>
      <c r="TC136" s="2"/>
      <c r="TD136" s="2"/>
      <c r="TE136" s="2"/>
      <c r="TF136" s="2"/>
      <c r="TG136" s="2"/>
      <c r="TH136" s="2"/>
      <c r="TI136" s="2"/>
      <c r="TJ136" s="2"/>
      <c r="TK136" s="2"/>
      <c r="TL136" s="2"/>
      <c r="TM136" s="2"/>
      <c r="TN136" s="2"/>
      <c r="TO136" s="2"/>
      <c r="TP136" s="2"/>
      <c r="TQ136" s="2"/>
      <c r="TR136" s="2"/>
      <c r="TS136" s="2"/>
      <c r="TT136" s="2"/>
      <c r="TU136" s="2"/>
      <c r="TV136" s="2"/>
      <c r="TW136" s="2"/>
      <c r="TX136" s="2"/>
      <c r="TY136" s="2"/>
      <c r="TZ136" s="2"/>
      <c r="UA136" s="2"/>
      <c r="UB136" s="2"/>
      <c r="UC136" s="2"/>
      <c r="UD136" s="2"/>
      <c r="UE136" s="2"/>
      <c r="UF136" s="2"/>
      <c r="UG136" s="2"/>
      <c r="UH136" s="2"/>
      <c r="UI136" s="2"/>
      <c r="UJ136" s="2"/>
      <c r="UK136" s="2"/>
      <c r="UL136" s="2"/>
      <c r="UM136" s="2"/>
      <c r="UN136" s="2"/>
      <c r="UO136" s="2"/>
      <c r="UP136" s="2"/>
      <c r="UQ136" s="2"/>
      <c r="UR136" s="2"/>
      <c r="US136" s="2"/>
      <c r="UT136" s="2"/>
      <c r="UU136" s="2"/>
      <c r="UV136" s="2"/>
      <c r="UW136" s="2"/>
      <c r="UX136" s="2"/>
      <c r="UY136" s="2"/>
      <c r="UZ136" s="2"/>
      <c r="VA136" s="2"/>
      <c r="VB136" s="2"/>
      <c r="VC136" s="2"/>
      <c r="VD136" s="2"/>
      <c r="VE136" s="2"/>
      <c r="VF136" s="2"/>
      <c r="VG136" s="2"/>
      <c r="VH136" s="2"/>
      <c r="VI136" s="2"/>
      <c r="VJ136" s="2"/>
      <c r="VK136" s="2"/>
      <c r="VL136" s="2"/>
      <c r="VM136" s="2"/>
      <c r="VN136" s="2"/>
      <c r="VO136" s="2"/>
      <c r="VP136" s="2"/>
      <c r="VQ136" s="2"/>
      <c r="VR136" s="2"/>
      <c r="VS136" s="2"/>
      <c r="VT136" s="2"/>
      <c r="VU136" s="2"/>
      <c r="VV136" s="2"/>
      <c r="VW136" s="2"/>
      <c r="VX136" s="2"/>
      <c r="VY136" s="2"/>
      <c r="VZ136" s="2"/>
      <c r="WA136" s="2"/>
      <c r="WB136" s="2"/>
      <c r="WC136" s="2"/>
      <c r="WD136" s="2"/>
      <c r="WE136" s="2"/>
      <c r="WF136" s="2"/>
      <c r="WG136" s="2"/>
      <c r="WH136" s="2"/>
      <c r="WI136" s="2"/>
      <c r="WJ136" s="2"/>
      <c r="WK136" s="2"/>
      <c r="WL136" s="2"/>
      <c r="WM136" s="2"/>
      <c r="WN136" s="2"/>
      <c r="WO136" s="2"/>
      <c r="WP136" s="2"/>
      <c r="WQ136" s="2"/>
      <c r="WR136" s="2"/>
      <c r="WS136" s="2"/>
      <c r="WT136" s="2"/>
      <c r="WU136" s="2"/>
      <c r="WV136" s="2"/>
      <c r="WW136" s="2"/>
      <c r="WX136" s="2"/>
      <c r="WY136" s="2"/>
      <c r="WZ136" s="2"/>
      <c r="XA136" s="2"/>
      <c r="XB136" s="2"/>
      <c r="XC136" s="2"/>
      <c r="XD136" s="2"/>
      <c r="XE136" s="2"/>
      <c r="XF136" s="2"/>
      <c r="XG136" s="2"/>
      <c r="XH136" s="2"/>
      <c r="XI136" s="2"/>
      <c r="XJ136" s="2"/>
      <c r="XK136" s="2"/>
      <c r="XL136" s="2"/>
      <c r="XM136" s="2"/>
      <c r="XN136" s="2"/>
      <c r="XO136" s="2"/>
      <c r="XP136" s="2"/>
      <c r="XQ136" s="2"/>
      <c r="XR136" s="2"/>
      <c r="XS136" s="2"/>
      <c r="XT136" s="2"/>
      <c r="XU136" s="2"/>
      <c r="XV136" s="2"/>
      <c r="XW136" s="2"/>
      <c r="XX136" s="2"/>
      <c r="XY136" s="2"/>
      <c r="XZ136" s="2"/>
      <c r="YA136" s="2"/>
      <c r="YB136" s="2"/>
      <c r="YC136" s="2"/>
      <c r="YD136" s="2"/>
      <c r="YE136" s="2"/>
      <c r="YF136" s="2"/>
      <c r="YG136" s="2"/>
      <c r="YH136" s="2"/>
      <c r="YI136" s="2"/>
      <c r="YJ136" s="2"/>
      <c r="YK136" s="2"/>
      <c r="YL136" s="2"/>
      <c r="YM136" s="2"/>
      <c r="YN136" s="2"/>
      <c r="YO136" s="2"/>
      <c r="YP136" s="2"/>
      <c r="YQ136" s="2"/>
      <c r="YR136" s="2"/>
      <c r="YS136" s="2"/>
      <c r="YT136" s="2"/>
      <c r="YU136" s="2"/>
      <c r="YV136" s="2"/>
      <c r="YW136" s="2"/>
      <c r="YX136" s="2"/>
      <c r="YY136" s="2"/>
      <c r="YZ136" s="2"/>
      <c r="ZA136" s="2"/>
      <c r="ZB136" s="2"/>
      <c r="ZC136" s="2"/>
      <c r="ZD136" s="2"/>
      <c r="ZE136" s="2"/>
      <c r="ZF136" s="2"/>
      <c r="ZG136" s="2"/>
      <c r="ZH136" s="2"/>
      <c r="ZI136" s="2"/>
      <c r="ZJ136" s="2"/>
      <c r="ZK136" s="2"/>
      <c r="ZL136" s="2"/>
      <c r="ZM136" s="2"/>
      <c r="ZN136" s="2"/>
      <c r="ZO136" s="2"/>
      <c r="ZP136" s="2"/>
      <c r="ZQ136" s="2"/>
      <c r="ZR136" s="2"/>
      <c r="ZS136" s="2"/>
      <c r="ZT136" s="2"/>
      <c r="ZU136" s="2"/>
      <c r="ZV136" s="2"/>
      <c r="ZW136" s="2"/>
      <c r="ZX136" s="2"/>
      <c r="ZY136" s="2"/>
      <c r="ZZ136" s="2"/>
      <c r="AAA136" s="2"/>
      <c r="AAB136" s="2"/>
      <c r="AAC136" s="2"/>
      <c r="AAD136" s="2"/>
      <c r="AAE136" s="2"/>
      <c r="AAF136" s="2"/>
      <c r="AAG136" s="2"/>
      <c r="AAH136" s="2"/>
      <c r="AAI136" s="2"/>
      <c r="AAJ136" s="2"/>
      <c r="AAK136" s="2"/>
      <c r="AAL136" s="2"/>
      <c r="AAM136" s="2"/>
      <c r="AAN136" s="2"/>
      <c r="AAO136" s="2"/>
      <c r="AAP136" s="2"/>
      <c r="AAQ136" s="2"/>
      <c r="AAR136" s="2"/>
      <c r="AAS136" s="2"/>
      <c r="AAT136" s="2"/>
      <c r="AAU136" s="2"/>
      <c r="AAV136" s="2"/>
      <c r="AAW136" s="2"/>
      <c r="AAX136" s="2"/>
      <c r="AAY136" s="2"/>
      <c r="AAZ136" s="2"/>
      <c r="ABA136" s="2"/>
      <c r="ABB136" s="2"/>
      <c r="ABC136" s="2"/>
      <c r="ABD136" s="2"/>
      <c r="ABE136" s="2"/>
      <c r="ABF136" s="2"/>
      <c r="ABG136" s="2"/>
      <c r="ABH136" s="2"/>
      <c r="ABI136" s="2"/>
      <c r="ABJ136" s="2"/>
      <c r="ABK136" s="2"/>
      <c r="ABL136" s="2"/>
      <c r="ABM136" s="2"/>
      <c r="ABN136" s="2"/>
      <c r="ABO136" s="2"/>
      <c r="ABP136" s="2"/>
      <c r="ABQ136" s="2"/>
      <c r="ABR136" s="2"/>
      <c r="ABS136" s="2"/>
      <c r="ABT136" s="2"/>
      <c r="ABU136" s="2"/>
      <c r="ABV136" s="2"/>
      <c r="ABW136" s="2"/>
      <c r="ABX136" s="2"/>
      <c r="ABY136" s="2"/>
      <c r="ABZ136" s="2"/>
      <c r="ACA136" s="2"/>
      <c r="ACB136" s="2"/>
      <c r="ACC136" s="2"/>
      <c r="ACD136" s="2"/>
      <c r="ACE136" s="2"/>
      <c r="ACF136" s="2"/>
      <c r="ACG136" s="2"/>
      <c r="ACH136" s="2"/>
      <c r="ACI136" s="2"/>
      <c r="ACJ136" s="2"/>
      <c r="ACK136" s="2"/>
      <c r="ACL136" s="2"/>
      <c r="ACM136" s="2"/>
      <c r="ACN136" s="2"/>
      <c r="ACO136" s="2"/>
      <c r="ACP136" s="2"/>
      <c r="ACQ136" s="2"/>
      <c r="ACR136" s="2"/>
      <c r="ACS136" s="2"/>
      <c r="ACT136" s="2"/>
      <c r="ACU136" s="2"/>
      <c r="ACV136" s="2"/>
      <c r="ACW136" s="2"/>
      <c r="ACX136" s="2"/>
      <c r="ACY136" s="2"/>
      <c r="ACZ136" s="2"/>
      <c r="ADA136" s="2"/>
      <c r="ADB136" s="2"/>
      <c r="ADC136" s="2"/>
      <c r="ADD136" s="2"/>
      <c r="ADE136" s="2"/>
      <c r="ADF136" s="2"/>
      <c r="ADG136" s="2"/>
      <c r="ADH136" s="2"/>
      <c r="ADI136" s="2"/>
      <c r="ADJ136" s="2"/>
      <c r="ADK136" s="2"/>
      <c r="ADL136" s="2"/>
      <c r="ADM136" s="2"/>
      <c r="ADN136" s="2"/>
      <c r="ADO136" s="2"/>
      <c r="ADP136" s="2"/>
      <c r="ADQ136" s="2"/>
      <c r="ADR136" s="2"/>
      <c r="ADS136" s="2"/>
      <c r="ADT136" s="2"/>
      <c r="ADU136" s="2"/>
      <c r="ADV136" s="2"/>
      <c r="ADW136" s="2"/>
      <c r="ADX136" s="2"/>
      <c r="ADY136" s="2"/>
      <c r="ADZ136" s="2"/>
      <c r="AEA136" s="2"/>
      <c r="AEB136" s="2"/>
      <c r="AEC136" s="2"/>
      <c r="AED136" s="2"/>
      <c r="AEE136" s="2"/>
      <c r="AEF136" s="2"/>
      <c r="AEG136" s="2"/>
      <c r="AEH136" s="2"/>
      <c r="AEI136" s="2"/>
      <c r="AEJ136" s="2"/>
      <c r="AEK136" s="2"/>
      <c r="AEL136" s="2"/>
      <c r="AEM136" s="2"/>
      <c r="AEN136" s="2"/>
      <c r="AEO136" s="2"/>
      <c r="AEP136" s="2"/>
      <c r="AEQ136" s="2"/>
      <c r="AER136" s="2"/>
      <c r="AES136" s="2"/>
      <c r="AET136" s="2"/>
      <c r="AEU136" s="2"/>
      <c r="AEV136" s="2"/>
      <c r="AEW136" s="2"/>
      <c r="AEX136" s="2"/>
      <c r="AEY136" s="2"/>
      <c r="AEZ136" s="2"/>
      <c r="AFA136" s="2"/>
      <c r="AFB136" s="2"/>
      <c r="AFC136" s="2"/>
      <c r="AFD136" s="2"/>
      <c r="AFE136" s="2"/>
      <c r="AFF136" s="2"/>
      <c r="AFG136" s="2"/>
      <c r="AFH136" s="2"/>
      <c r="AFI136" s="2"/>
      <c r="AFJ136" s="2"/>
      <c r="AFK136" s="2"/>
      <c r="AFL136" s="2"/>
      <c r="AFM136" s="2"/>
      <c r="AFN136" s="2"/>
      <c r="AFO136" s="2"/>
      <c r="AFP136" s="2"/>
      <c r="AFQ136" s="2"/>
      <c r="AFR136" s="2"/>
      <c r="AFS136" s="2"/>
      <c r="AFT136" s="2"/>
      <c r="AFU136" s="2"/>
      <c r="AFV136" s="2"/>
      <c r="AFW136" s="2"/>
      <c r="AFX136" s="2"/>
      <c r="AFY136" s="2"/>
      <c r="AFZ136" s="2"/>
      <c r="AGA136" s="2"/>
      <c r="AGB136" s="2"/>
      <c r="AGC136" s="2"/>
      <c r="AGD136" s="2"/>
      <c r="AGE136" s="2"/>
      <c r="AGF136" s="2"/>
      <c r="AGG136" s="2"/>
      <c r="AGH136" s="2"/>
      <c r="AGI136" s="2"/>
      <c r="AGJ136" s="2"/>
      <c r="AGK136" s="2"/>
      <c r="AGL136" s="2"/>
      <c r="AGM136" s="2"/>
      <c r="AGN136" s="2"/>
      <c r="AGO136" s="2"/>
      <c r="AGP136" s="2"/>
      <c r="AGQ136" s="2"/>
      <c r="AGR136" s="2"/>
      <c r="AGS136" s="2"/>
      <c r="AGT136" s="2"/>
      <c r="AGU136" s="2"/>
      <c r="AGV136" s="2"/>
      <c r="AGW136" s="2"/>
      <c r="AGX136" s="2"/>
      <c r="AGY136" s="2"/>
      <c r="AGZ136" s="2"/>
      <c r="AHA136" s="2"/>
      <c r="AHB136" s="2"/>
      <c r="AHC136" s="2"/>
      <c r="AHD136" s="2"/>
      <c r="AHE136" s="2"/>
      <c r="AHF136" s="2"/>
      <c r="AHG136" s="2"/>
      <c r="AHH136" s="2"/>
      <c r="AHI136" s="2"/>
      <c r="AHJ136" s="2"/>
      <c r="AHK136" s="2"/>
      <c r="AHL136" s="2"/>
      <c r="AHM136" s="2"/>
      <c r="AHN136" s="2"/>
      <c r="AHO136" s="2"/>
      <c r="AHP136" s="2"/>
      <c r="AHQ136" s="2"/>
      <c r="AHR136" s="2"/>
      <c r="AHS136" s="2"/>
      <c r="AHT136" s="2"/>
      <c r="AHU136" s="2"/>
      <c r="AHV136" s="2"/>
      <c r="AHW136" s="2"/>
      <c r="AHX136" s="2"/>
      <c r="AHY136" s="2"/>
      <c r="AHZ136" s="2"/>
    </row>
    <row r="137" spans="1:910" s="4" customFormat="1" hidden="1">
      <c r="A137" s="75"/>
      <c r="B137" s="8" t="s">
        <v>144</v>
      </c>
      <c r="C137" s="92" t="s">
        <v>25</v>
      </c>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3"/>
      <c r="CE137" s="3"/>
      <c r="CF137" s="3"/>
      <c r="CG137" s="3"/>
      <c r="CH137" s="3"/>
      <c r="CI137" s="3"/>
      <c r="CJ137" s="3"/>
      <c r="CK137" s="3"/>
      <c r="CL137" s="3"/>
      <c r="CM137" s="3"/>
      <c r="CN137" s="3"/>
      <c r="CO137" s="3"/>
      <c r="CP137" s="3"/>
      <c r="CQ137" s="3"/>
      <c r="CR137" s="3"/>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c r="IQ137" s="2"/>
      <c r="IR137" s="2"/>
      <c r="IS137" s="2"/>
      <c r="IT137" s="2"/>
      <c r="IU137" s="2"/>
      <c r="IV137" s="2"/>
      <c r="IW137" s="2"/>
      <c r="IX137" s="2"/>
      <c r="IY137" s="2"/>
      <c r="IZ137" s="2"/>
      <c r="JA137" s="2"/>
      <c r="JB137" s="2"/>
      <c r="JC137" s="2"/>
      <c r="JD137" s="2"/>
      <c r="JE137" s="2"/>
      <c r="JF137" s="2"/>
      <c r="JG137" s="2"/>
      <c r="JH137" s="2"/>
      <c r="JI137" s="2"/>
      <c r="JJ137" s="2"/>
      <c r="JK137" s="2"/>
      <c r="JL137" s="2"/>
      <c r="JM137" s="2"/>
      <c r="JN137" s="2"/>
      <c r="JO137" s="2"/>
      <c r="JP137" s="2"/>
      <c r="JQ137" s="2"/>
      <c r="JR137" s="2"/>
      <c r="JS137" s="2"/>
      <c r="JT137" s="2"/>
      <c r="JU137" s="2"/>
      <c r="JV137" s="2"/>
      <c r="JW137" s="2"/>
      <c r="JX137" s="2"/>
      <c r="JY137" s="2"/>
      <c r="JZ137" s="2"/>
      <c r="KA137" s="2"/>
      <c r="KB137" s="2"/>
      <c r="KC137" s="2"/>
      <c r="KD137" s="2"/>
      <c r="KE137" s="2"/>
      <c r="KF137" s="2"/>
      <c r="KG137" s="2"/>
      <c r="KH137" s="2"/>
      <c r="KI137" s="2"/>
      <c r="KJ137" s="2"/>
      <c r="KK137" s="2"/>
      <c r="KL137" s="2"/>
      <c r="KM137" s="2"/>
      <c r="KN137" s="2"/>
      <c r="KO137" s="2"/>
      <c r="KP137" s="2"/>
      <c r="KQ137" s="2"/>
      <c r="KR137" s="2"/>
      <c r="KS137" s="2"/>
      <c r="KT137" s="2"/>
      <c r="KU137" s="2"/>
      <c r="KV137" s="2"/>
      <c r="KW137" s="2"/>
      <c r="KX137" s="2"/>
      <c r="KY137" s="2"/>
      <c r="KZ137" s="2"/>
      <c r="LA137" s="2"/>
      <c r="LB137" s="2"/>
      <c r="LC137" s="2"/>
      <c r="LD137" s="2"/>
      <c r="LE137" s="2"/>
      <c r="LF137" s="2"/>
      <c r="LG137" s="2"/>
      <c r="LH137" s="2"/>
      <c r="LI137" s="2"/>
      <c r="LJ137" s="2"/>
      <c r="LK137" s="2"/>
      <c r="LL137" s="2"/>
      <c r="LM137" s="2"/>
      <c r="LN137" s="2"/>
      <c r="LO137" s="2"/>
      <c r="LP137" s="2"/>
      <c r="LQ137" s="2"/>
      <c r="LR137" s="2"/>
      <c r="LS137" s="2"/>
      <c r="LT137" s="2"/>
      <c r="LU137" s="2"/>
      <c r="LV137" s="2"/>
      <c r="LW137" s="2"/>
      <c r="LX137" s="2"/>
      <c r="LY137" s="2"/>
      <c r="LZ137" s="2"/>
      <c r="MA137" s="2"/>
      <c r="MB137" s="2"/>
      <c r="MC137" s="2"/>
      <c r="MD137" s="2"/>
      <c r="ME137" s="2"/>
      <c r="MF137" s="2"/>
      <c r="MG137" s="2"/>
      <c r="MH137" s="2"/>
      <c r="MI137" s="2"/>
      <c r="MJ137" s="2"/>
      <c r="MK137" s="2"/>
      <c r="ML137" s="2"/>
      <c r="MM137" s="2"/>
      <c r="MN137" s="2"/>
      <c r="MO137" s="2"/>
      <c r="MP137" s="2"/>
      <c r="MQ137" s="2"/>
      <c r="MR137" s="2"/>
      <c r="MS137" s="2"/>
      <c r="MT137" s="2"/>
      <c r="MU137" s="2"/>
      <c r="MV137" s="2"/>
      <c r="MW137" s="2"/>
      <c r="MX137" s="2"/>
      <c r="MY137" s="2"/>
      <c r="MZ137" s="2"/>
      <c r="NA137" s="2"/>
      <c r="NB137" s="2"/>
      <c r="NC137" s="2"/>
      <c r="ND137" s="2"/>
      <c r="NE137" s="2"/>
      <c r="NF137" s="2"/>
      <c r="NG137" s="2"/>
      <c r="NH137" s="2"/>
      <c r="NI137" s="2"/>
      <c r="NJ137" s="2"/>
      <c r="NK137" s="2"/>
      <c r="NL137" s="2"/>
      <c r="NM137" s="2"/>
      <c r="NN137" s="2"/>
      <c r="NO137" s="2"/>
      <c r="NP137" s="2"/>
      <c r="NQ137" s="2"/>
      <c r="NR137" s="2"/>
      <c r="NS137" s="2"/>
      <c r="NT137" s="2"/>
      <c r="NU137" s="2"/>
      <c r="NV137" s="2"/>
      <c r="NW137" s="2"/>
      <c r="NX137" s="2"/>
      <c r="NY137" s="2"/>
      <c r="NZ137" s="2"/>
      <c r="OA137" s="2"/>
      <c r="OB137" s="2"/>
      <c r="OC137" s="2"/>
      <c r="OD137" s="2"/>
      <c r="OE137" s="2"/>
      <c r="OF137" s="2"/>
      <c r="OG137" s="2"/>
      <c r="OH137" s="2"/>
      <c r="OI137" s="2"/>
      <c r="OJ137" s="2"/>
      <c r="OK137" s="2"/>
      <c r="OL137" s="2"/>
      <c r="OM137" s="2"/>
      <c r="ON137" s="2"/>
      <c r="OO137" s="2"/>
      <c r="OP137" s="2"/>
      <c r="OQ137" s="2"/>
      <c r="OR137" s="2"/>
      <c r="OS137" s="2"/>
      <c r="OT137" s="2"/>
      <c r="OU137" s="2"/>
      <c r="OV137" s="2"/>
      <c r="OW137" s="2"/>
      <c r="OX137" s="2"/>
      <c r="OY137" s="2"/>
      <c r="OZ137" s="2"/>
      <c r="PA137" s="2"/>
      <c r="PB137" s="2"/>
      <c r="PC137" s="2"/>
      <c r="PD137" s="2"/>
      <c r="PE137" s="2"/>
      <c r="PF137" s="2"/>
      <c r="PG137" s="2"/>
      <c r="PH137" s="2"/>
      <c r="PI137" s="2"/>
      <c r="PJ137" s="2"/>
      <c r="PK137" s="2"/>
      <c r="PL137" s="2"/>
      <c r="PM137" s="2"/>
      <c r="PN137" s="2"/>
      <c r="PO137" s="2"/>
      <c r="PP137" s="2"/>
      <c r="PQ137" s="2"/>
      <c r="PR137" s="2"/>
      <c r="PS137" s="2"/>
      <c r="PT137" s="2"/>
      <c r="PU137" s="2"/>
      <c r="PV137" s="2"/>
      <c r="PW137" s="2"/>
      <c r="PX137" s="2"/>
      <c r="PY137" s="2"/>
      <c r="PZ137" s="2"/>
      <c r="QA137" s="2"/>
      <c r="QB137" s="2"/>
      <c r="QC137" s="2"/>
      <c r="QD137" s="2"/>
      <c r="QE137" s="2"/>
      <c r="QF137" s="2"/>
      <c r="QG137" s="2"/>
      <c r="QH137" s="2"/>
      <c r="QI137" s="2"/>
      <c r="QJ137" s="2"/>
      <c r="QK137" s="2"/>
      <c r="QL137" s="2"/>
      <c r="QM137" s="2"/>
      <c r="QN137" s="2"/>
      <c r="QO137" s="2"/>
      <c r="QP137" s="2"/>
      <c r="QQ137" s="2"/>
      <c r="QR137" s="2"/>
      <c r="QS137" s="2"/>
      <c r="QT137" s="2"/>
      <c r="QU137" s="2"/>
      <c r="QV137" s="2"/>
      <c r="QW137" s="2"/>
      <c r="QX137" s="2"/>
      <c r="QY137" s="2"/>
      <c r="QZ137" s="2"/>
      <c r="RA137" s="2"/>
      <c r="RB137" s="2"/>
      <c r="RC137" s="2"/>
      <c r="RD137" s="2"/>
      <c r="RE137" s="2"/>
      <c r="RF137" s="2"/>
      <c r="RG137" s="2"/>
      <c r="RH137" s="2"/>
      <c r="RI137" s="2"/>
      <c r="RJ137" s="2"/>
      <c r="RK137" s="2"/>
      <c r="RL137" s="2"/>
      <c r="RM137" s="2"/>
      <c r="RN137" s="2"/>
      <c r="RO137" s="2"/>
      <c r="RP137" s="2"/>
      <c r="RQ137" s="2"/>
      <c r="RR137" s="2"/>
      <c r="RS137" s="2"/>
      <c r="RT137" s="2"/>
      <c r="RU137" s="2"/>
      <c r="RV137" s="2"/>
      <c r="RW137" s="2"/>
      <c r="RX137" s="2"/>
      <c r="RY137" s="2"/>
      <c r="RZ137" s="2"/>
      <c r="SA137" s="2"/>
      <c r="SB137" s="2"/>
      <c r="SC137" s="2"/>
      <c r="SD137" s="2"/>
      <c r="SE137" s="2"/>
      <c r="SF137" s="2"/>
      <c r="SG137" s="2"/>
      <c r="SH137" s="2"/>
      <c r="SI137" s="2"/>
      <c r="SJ137" s="2"/>
      <c r="SK137" s="2"/>
      <c r="SL137" s="2"/>
      <c r="SM137" s="2"/>
      <c r="SN137" s="2"/>
      <c r="SO137" s="2"/>
      <c r="SP137" s="2"/>
      <c r="SQ137" s="2"/>
      <c r="SR137" s="2"/>
      <c r="SS137" s="2"/>
      <c r="ST137" s="2"/>
      <c r="SU137" s="2"/>
      <c r="SV137" s="2"/>
      <c r="SW137" s="2"/>
      <c r="SX137" s="2"/>
      <c r="SY137" s="2"/>
      <c r="SZ137" s="2"/>
      <c r="TA137" s="2"/>
      <c r="TB137" s="2"/>
      <c r="TC137" s="2"/>
      <c r="TD137" s="2"/>
      <c r="TE137" s="2"/>
      <c r="TF137" s="2"/>
      <c r="TG137" s="2"/>
      <c r="TH137" s="2"/>
      <c r="TI137" s="2"/>
      <c r="TJ137" s="2"/>
      <c r="TK137" s="2"/>
      <c r="TL137" s="2"/>
      <c r="TM137" s="2"/>
      <c r="TN137" s="2"/>
      <c r="TO137" s="2"/>
      <c r="TP137" s="2"/>
      <c r="TQ137" s="2"/>
      <c r="TR137" s="2"/>
      <c r="TS137" s="2"/>
      <c r="TT137" s="2"/>
      <c r="TU137" s="2"/>
      <c r="TV137" s="2"/>
      <c r="TW137" s="2"/>
      <c r="TX137" s="2"/>
      <c r="TY137" s="2"/>
      <c r="TZ137" s="2"/>
      <c r="UA137" s="2"/>
      <c r="UB137" s="2"/>
      <c r="UC137" s="2"/>
      <c r="UD137" s="2"/>
      <c r="UE137" s="2"/>
      <c r="UF137" s="2"/>
      <c r="UG137" s="2"/>
      <c r="UH137" s="2"/>
      <c r="UI137" s="2"/>
      <c r="UJ137" s="2"/>
      <c r="UK137" s="2"/>
      <c r="UL137" s="2"/>
      <c r="UM137" s="2"/>
      <c r="UN137" s="2"/>
      <c r="UO137" s="2"/>
      <c r="UP137" s="2"/>
      <c r="UQ137" s="2"/>
      <c r="UR137" s="2"/>
      <c r="US137" s="2"/>
      <c r="UT137" s="2"/>
      <c r="UU137" s="2"/>
      <c r="UV137" s="2"/>
      <c r="UW137" s="2"/>
      <c r="UX137" s="2"/>
      <c r="UY137" s="2"/>
      <c r="UZ137" s="2"/>
      <c r="VA137" s="2"/>
      <c r="VB137" s="2"/>
      <c r="VC137" s="2"/>
      <c r="VD137" s="2"/>
      <c r="VE137" s="2"/>
      <c r="VF137" s="2"/>
      <c r="VG137" s="2"/>
      <c r="VH137" s="2"/>
      <c r="VI137" s="2"/>
      <c r="VJ137" s="2"/>
      <c r="VK137" s="2"/>
      <c r="VL137" s="2"/>
      <c r="VM137" s="2"/>
      <c r="VN137" s="2"/>
      <c r="VO137" s="2"/>
      <c r="VP137" s="2"/>
      <c r="VQ137" s="2"/>
      <c r="VR137" s="2"/>
      <c r="VS137" s="2"/>
      <c r="VT137" s="2"/>
      <c r="VU137" s="2"/>
      <c r="VV137" s="2"/>
      <c r="VW137" s="2"/>
      <c r="VX137" s="2"/>
      <c r="VY137" s="2"/>
      <c r="VZ137" s="2"/>
      <c r="WA137" s="2"/>
      <c r="WB137" s="2"/>
      <c r="WC137" s="2"/>
      <c r="WD137" s="2"/>
      <c r="WE137" s="2"/>
      <c r="WF137" s="2"/>
      <c r="WG137" s="2"/>
      <c r="WH137" s="2"/>
      <c r="WI137" s="2"/>
      <c r="WJ137" s="2"/>
      <c r="WK137" s="2"/>
      <c r="WL137" s="2"/>
      <c r="WM137" s="2"/>
      <c r="WN137" s="2"/>
      <c r="WO137" s="2"/>
      <c r="WP137" s="2"/>
      <c r="WQ137" s="2"/>
      <c r="WR137" s="2"/>
      <c r="WS137" s="2"/>
      <c r="WT137" s="2"/>
      <c r="WU137" s="2"/>
      <c r="WV137" s="2"/>
      <c r="WW137" s="2"/>
      <c r="WX137" s="2"/>
      <c r="WY137" s="2"/>
      <c r="WZ137" s="2"/>
      <c r="XA137" s="2"/>
      <c r="XB137" s="2"/>
      <c r="XC137" s="2"/>
      <c r="XD137" s="2"/>
      <c r="XE137" s="2"/>
      <c r="XF137" s="2"/>
      <c r="XG137" s="2"/>
      <c r="XH137" s="2"/>
      <c r="XI137" s="2"/>
      <c r="XJ137" s="2"/>
      <c r="XK137" s="2"/>
      <c r="XL137" s="2"/>
      <c r="XM137" s="2"/>
      <c r="XN137" s="2"/>
      <c r="XO137" s="2"/>
      <c r="XP137" s="2"/>
      <c r="XQ137" s="2"/>
      <c r="XR137" s="2"/>
      <c r="XS137" s="2"/>
      <c r="XT137" s="2"/>
      <c r="XU137" s="2"/>
      <c r="XV137" s="2"/>
      <c r="XW137" s="2"/>
      <c r="XX137" s="2"/>
      <c r="XY137" s="2"/>
      <c r="XZ137" s="2"/>
      <c r="YA137" s="2"/>
      <c r="YB137" s="2"/>
      <c r="YC137" s="2"/>
      <c r="YD137" s="2"/>
      <c r="YE137" s="2"/>
      <c r="YF137" s="2"/>
      <c r="YG137" s="2"/>
      <c r="YH137" s="2"/>
      <c r="YI137" s="2"/>
      <c r="YJ137" s="2"/>
      <c r="YK137" s="2"/>
      <c r="YL137" s="2"/>
      <c r="YM137" s="2"/>
      <c r="YN137" s="2"/>
      <c r="YO137" s="2"/>
      <c r="YP137" s="2"/>
      <c r="YQ137" s="2"/>
      <c r="YR137" s="2"/>
      <c r="YS137" s="2"/>
      <c r="YT137" s="2"/>
      <c r="YU137" s="2"/>
      <c r="YV137" s="2"/>
      <c r="YW137" s="2"/>
      <c r="YX137" s="2"/>
      <c r="YY137" s="2"/>
      <c r="YZ137" s="2"/>
      <c r="ZA137" s="2"/>
      <c r="ZB137" s="2"/>
      <c r="ZC137" s="2"/>
      <c r="ZD137" s="2"/>
      <c r="ZE137" s="2"/>
      <c r="ZF137" s="2"/>
      <c r="ZG137" s="2"/>
      <c r="ZH137" s="2"/>
      <c r="ZI137" s="2"/>
      <c r="ZJ137" s="2"/>
      <c r="ZK137" s="2"/>
      <c r="ZL137" s="2"/>
      <c r="ZM137" s="2"/>
      <c r="ZN137" s="2"/>
      <c r="ZO137" s="2"/>
      <c r="ZP137" s="2"/>
      <c r="ZQ137" s="2"/>
      <c r="ZR137" s="2"/>
      <c r="ZS137" s="2"/>
      <c r="ZT137" s="2"/>
      <c r="ZU137" s="2"/>
      <c r="ZV137" s="2"/>
      <c r="ZW137" s="2"/>
      <c r="ZX137" s="2"/>
      <c r="ZY137" s="2"/>
      <c r="ZZ137" s="2"/>
      <c r="AAA137" s="2"/>
      <c r="AAB137" s="2"/>
      <c r="AAC137" s="2"/>
      <c r="AAD137" s="2"/>
      <c r="AAE137" s="2"/>
      <c r="AAF137" s="2"/>
      <c r="AAG137" s="2"/>
      <c r="AAH137" s="2"/>
      <c r="AAI137" s="2"/>
      <c r="AAJ137" s="2"/>
      <c r="AAK137" s="2"/>
      <c r="AAL137" s="2"/>
      <c r="AAM137" s="2"/>
      <c r="AAN137" s="2"/>
      <c r="AAO137" s="2"/>
      <c r="AAP137" s="2"/>
      <c r="AAQ137" s="2"/>
      <c r="AAR137" s="2"/>
      <c r="AAS137" s="2"/>
      <c r="AAT137" s="2"/>
      <c r="AAU137" s="2"/>
      <c r="AAV137" s="2"/>
      <c r="AAW137" s="2"/>
      <c r="AAX137" s="2"/>
      <c r="AAY137" s="2"/>
      <c r="AAZ137" s="2"/>
      <c r="ABA137" s="2"/>
      <c r="ABB137" s="2"/>
      <c r="ABC137" s="2"/>
      <c r="ABD137" s="2"/>
      <c r="ABE137" s="2"/>
      <c r="ABF137" s="2"/>
      <c r="ABG137" s="2"/>
      <c r="ABH137" s="2"/>
      <c r="ABI137" s="2"/>
      <c r="ABJ137" s="2"/>
      <c r="ABK137" s="2"/>
      <c r="ABL137" s="2"/>
      <c r="ABM137" s="2"/>
      <c r="ABN137" s="2"/>
      <c r="ABO137" s="2"/>
      <c r="ABP137" s="2"/>
      <c r="ABQ137" s="2"/>
      <c r="ABR137" s="2"/>
      <c r="ABS137" s="2"/>
      <c r="ABT137" s="2"/>
      <c r="ABU137" s="2"/>
      <c r="ABV137" s="2"/>
      <c r="ABW137" s="2"/>
      <c r="ABX137" s="2"/>
      <c r="ABY137" s="2"/>
      <c r="ABZ137" s="2"/>
      <c r="ACA137" s="2"/>
      <c r="ACB137" s="2"/>
      <c r="ACC137" s="2"/>
      <c r="ACD137" s="2"/>
      <c r="ACE137" s="2"/>
      <c r="ACF137" s="2"/>
      <c r="ACG137" s="2"/>
      <c r="ACH137" s="2"/>
      <c r="ACI137" s="2"/>
      <c r="ACJ137" s="2"/>
      <c r="ACK137" s="2"/>
      <c r="ACL137" s="2"/>
      <c r="ACM137" s="2"/>
      <c r="ACN137" s="2"/>
      <c r="ACO137" s="2"/>
      <c r="ACP137" s="2"/>
      <c r="ACQ137" s="2"/>
      <c r="ACR137" s="2"/>
      <c r="ACS137" s="2"/>
      <c r="ACT137" s="2"/>
      <c r="ACU137" s="2"/>
      <c r="ACV137" s="2"/>
      <c r="ACW137" s="2"/>
      <c r="ACX137" s="2"/>
      <c r="ACY137" s="2"/>
      <c r="ACZ137" s="2"/>
      <c r="ADA137" s="2"/>
      <c r="ADB137" s="2"/>
      <c r="ADC137" s="2"/>
      <c r="ADD137" s="2"/>
      <c r="ADE137" s="2"/>
      <c r="ADF137" s="2"/>
      <c r="ADG137" s="2"/>
      <c r="ADH137" s="2"/>
      <c r="ADI137" s="2"/>
      <c r="ADJ137" s="2"/>
      <c r="ADK137" s="2"/>
      <c r="ADL137" s="2"/>
      <c r="ADM137" s="2"/>
      <c r="ADN137" s="2"/>
      <c r="ADO137" s="2"/>
      <c r="ADP137" s="2"/>
      <c r="ADQ137" s="2"/>
      <c r="ADR137" s="2"/>
      <c r="ADS137" s="2"/>
      <c r="ADT137" s="2"/>
      <c r="ADU137" s="2"/>
      <c r="ADV137" s="2"/>
      <c r="ADW137" s="2"/>
      <c r="ADX137" s="2"/>
      <c r="ADY137" s="2"/>
      <c r="ADZ137" s="2"/>
      <c r="AEA137" s="2"/>
      <c r="AEB137" s="2"/>
      <c r="AEC137" s="2"/>
      <c r="AED137" s="2"/>
      <c r="AEE137" s="2"/>
      <c r="AEF137" s="2"/>
      <c r="AEG137" s="2"/>
      <c r="AEH137" s="2"/>
      <c r="AEI137" s="2"/>
      <c r="AEJ137" s="2"/>
      <c r="AEK137" s="2"/>
      <c r="AEL137" s="2"/>
      <c r="AEM137" s="2"/>
      <c r="AEN137" s="2"/>
      <c r="AEO137" s="2"/>
      <c r="AEP137" s="2"/>
      <c r="AEQ137" s="2"/>
      <c r="AER137" s="2"/>
      <c r="AES137" s="2"/>
      <c r="AET137" s="2"/>
      <c r="AEU137" s="2"/>
      <c r="AEV137" s="2"/>
      <c r="AEW137" s="2"/>
      <c r="AEX137" s="2"/>
      <c r="AEY137" s="2"/>
      <c r="AEZ137" s="2"/>
      <c r="AFA137" s="2"/>
      <c r="AFB137" s="2"/>
      <c r="AFC137" s="2"/>
      <c r="AFD137" s="2"/>
      <c r="AFE137" s="2"/>
      <c r="AFF137" s="2"/>
      <c r="AFG137" s="2"/>
      <c r="AFH137" s="2"/>
      <c r="AFI137" s="2"/>
      <c r="AFJ137" s="2"/>
      <c r="AFK137" s="2"/>
      <c r="AFL137" s="2"/>
      <c r="AFM137" s="2"/>
      <c r="AFN137" s="2"/>
      <c r="AFO137" s="2"/>
      <c r="AFP137" s="2"/>
      <c r="AFQ137" s="2"/>
      <c r="AFR137" s="2"/>
      <c r="AFS137" s="2"/>
      <c r="AFT137" s="2"/>
      <c r="AFU137" s="2"/>
      <c r="AFV137" s="2"/>
      <c r="AFW137" s="2"/>
      <c r="AFX137" s="2"/>
      <c r="AFY137" s="2"/>
      <c r="AFZ137" s="2"/>
      <c r="AGA137" s="2"/>
      <c r="AGB137" s="2"/>
      <c r="AGC137" s="2"/>
      <c r="AGD137" s="2"/>
      <c r="AGE137" s="2"/>
      <c r="AGF137" s="2"/>
      <c r="AGG137" s="2"/>
      <c r="AGH137" s="2"/>
      <c r="AGI137" s="2"/>
      <c r="AGJ137" s="2"/>
      <c r="AGK137" s="2"/>
      <c r="AGL137" s="2"/>
      <c r="AGM137" s="2"/>
      <c r="AGN137" s="2"/>
      <c r="AGO137" s="2"/>
      <c r="AGP137" s="2"/>
      <c r="AGQ137" s="2"/>
      <c r="AGR137" s="2"/>
      <c r="AGS137" s="2"/>
      <c r="AGT137" s="2"/>
      <c r="AGU137" s="2"/>
      <c r="AGV137" s="2"/>
      <c r="AGW137" s="2"/>
      <c r="AGX137" s="2"/>
      <c r="AGY137" s="2"/>
      <c r="AGZ137" s="2"/>
      <c r="AHA137" s="2"/>
      <c r="AHB137" s="2"/>
      <c r="AHC137" s="2"/>
      <c r="AHD137" s="2"/>
      <c r="AHE137" s="2"/>
      <c r="AHF137" s="2"/>
      <c r="AHG137" s="2"/>
      <c r="AHH137" s="2"/>
      <c r="AHI137" s="2"/>
      <c r="AHJ137" s="2"/>
      <c r="AHK137" s="2"/>
      <c r="AHL137" s="2"/>
      <c r="AHM137" s="2"/>
      <c r="AHN137" s="2"/>
      <c r="AHO137" s="2"/>
      <c r="AHP137" s="2"/>
      <c r="AHQ137" s="2"/>
      <c r="AHR137" s="2"/>
      <c r="AHS137" s="2"/>
      <c r="AHT137" s="2"/>
      <c r="AHU137" s="2"/>
      <c r="AHV137" s="2"/>
      <c r="AHW137" s="2"/>
      <c r="AHX137" s="2"/>
      <c r="AHY137" s="2"/>
      <c r="AHZ137" s="2"/>
    </row>
    <row r="138" spans="1:910" s="4" customFormat="1" hidden="1">
      <c r="A138" s="60" t="s">
        <v>145</v>
      </c>
      <c r="B138" s="2"/>
      <c r="C138" s="2"/>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c r="IQ138" s="2"/>
      <c r="IR138" s="2"/>
      <c r="IS138" s="2"/>
      <c r="IT138" s="2"/>
      <c r="IU138" s="2"/>
      <c r="IV138" s="2"/>
      <c r="IW138" s="2"/>
      <c r="IX138" s="2"/>
      <c r="IY138" s="2"/>
      <c r="IZ138" s="2"/>
      <c r="JA138" s="2"/>
      <c r="JB138" s="2"/>
      <c r="JC138" s="2"/>
      <c r="JD138" s="2"/>
      <c r="JE138" s="2"/>
      <c r="JF138" s="2"/>
      <c r="JG138" s="2"/>
      <c r="JH138" s="2"/>
      <c r="JI138" s="2"/>
      <c r="JJ138" s="2"/>
      <c r="JK138" s="2"/>
      <c r="JL138" s="2"/>
      <c r="JM138" s="2"/>
      <c r="JN138" s="2"/>
      <c r="JO138" s="2"/>
      <c r="JP138" s="2"/>
      <c r="JQ138" s="2"/>
      <c r="JR138" s="2"/>
      <c r="JS138" s="2"/>
      <c r="JT138" s="2"/>
      <c r="JU138" s="2"/>
      <c r="JV138" s="2"/>
      <c r="JW138" s="2"/>
      <c r="JX138" s="2"/>
      <c r="JY138" s="2"/>
      <c r="JZ138" s="2"/>
      <c r="KA138" s="2"/>
      <c r="KB138" s="2"/>
      <c r="KC138" s="2"/>
      <c r="KD138" s="2"/>
      <c r="KE138" s="2"/>
      <c r="KF138" s="2"/>
      <c r="KG138" s="2"/>
      <c r="KH138" s="2"/>
      <c r="KI138" s="2"/>
      <c r="KJ138" s="2"/>
      <c r="KK138" s="2"/>
      <c r="KL138" s="2"/>
      <c r="KM138" s="2"/>
      <c r="KN138" s="2"/>
      <c r="KO138" s="2"/>
      <c r="KP138" s="2"/>
      <c r="KQ138" s="2"/>
      <c r="KR138" s="2"/>
      <c r="KS138" s="2"/>
      <c r="KT138" s="2"/>
      <c r="KU138" s="2"/>
      <c r="KV138" s="2"/>
      <c r="KW138" s="2"/>
      <c r="KX138" s="2"/>
      <c r="KY138" s="2"/>
      <c r="KZ138" s="2"/>
      <c r="LA138" s="2"/>
      <c r="LB138" s="2"/>
      <c r="LC138" s="2"/>
      <c r="LD138" s="2"/>
      <c r="LE138" s="2"/>
      <c r="LF138" s="2"/>
      <c r="LG138" s="2"/>
      <c r="LH138" s="2"/>
      <c r="LI138" s="2"/>
      <c r="LJ138" s="2"/>
      <c r="LK138" s="2"/>
      <c r="LL138" s="2"/>
      <c r="LM138" s="2"/>
      <c r="LN138" s="2"/>
      <c r="LO138" s="2"/>
      <c r="LP138" s="2"/>
      <c r="LQ138" s="2"/>
      <c r="LR138" s="2"/>
      <c r="LS138" s="2"/>
      <c r="LT138" s="2"/>
      <c r="LU138" s="2"/>
      <c r="LV138" s="2"/>
      <c r="LW138" s="2"/>
      <c r="LX138" s="2"/>
      <c r="LY138" s="2"/>
      <c r="LZ138" s="2"/>
      <c r="MA138" s="2"/>
      <c r="MB138" s="2"/>
      <c r="MC138" s="2"/>
      <c r="MD138" s="2"/>
      <c r="ME138" s="2"/>
      <c r="MF138" s="2"/>
      <c r="MG138" s="2"/>
      <c r="MH138" s="2"/>
      <c r="MI138" s="2"/>
      <c r="MJ138" s="2"/>
      <c r="MK138" s="2"/>
      <c r="ML138" s="2"/>
      <c r="MM138" s="2"/>
      <c r="MN138" s="2"/>
      <c r="MO138" s="2"/>
      <c r="MP138" s="2"/>
      <c r="MQ138" s="2"/>
      <c r="MR138" s="2"/>
      <c r="MS138" s="2"/>
      <c r="MT138" s="2"/>
      <c r="MU138" s="2"/>
      <c r="MV138" s="2"/>
      <c r="MW138" s="2"/>
      <c r="MX138" s="2"/>
      <c r="MY138" s="2"/>
      <c r="MZ138" s="2"/>
      <c r="NA138" s="2"/>
      <c r="NB138" s="2"/>
      <c r="NC138" s="2"/>
      <c r="ND138" s="2"/>
      <c r="NE138" s="2"/>
      <c r="NF138" s="2"/>
      <c r="NG138" s="2"/>
      <c r="NH138" s="2"/>
      <c r="NI138" s="2"/>
      <c r="NJ138" s="2"/>
      <c r="NK138" s="2"/>
      <c r="NL138" s="2"/>
      <c r="NM138" s="2"/>
      <c r="NN138" s="2"/>
      <c r="NO138" s="2"/>
      <c r="NP138" s="2"/>
      <c r="NQ138" s="2"/>
      <c r="NR138" s="2"/>
      <c r="NS138" s="2"/>
      <c r="NT138" s="2"/>
      <c r="NU138" s="2"/>
      <c r="NV138" s="2"/>
      <c r="NW138" s="2"/>
      <c r="NX138" s="2"/>
      <c r="NY138" s="2"/>
      <c r="NZ138" s="2"/>
      <c r="OA138" s="2"/>
      <c r="OB138" s="2"/>
      <c r="OC138" s="2"/>
      <c r="OD138" s="2"/>
      <c r="OE138" s="2"/>
      <c r="OF138" s="2"/>
      <c r="OG138" s="2"/>
      <c r="OH138" s="2"/>
      <c r="OI138" s="2"/>
      <c r="OJ138" s="2"/>
      <c r="OK138" s="2"/>
      <c r="OL138" s="2"/>
      <c r="OM138" s="2"/>
      <c r="ON138" s="2"/>
      <c r="OO138" s="2"/>
      <c r="OP138" s="2"/>
      <c r="OQ138" s="2"/>
      <c r="OR138" s="2"/>
      <c r="OS138" s="2"/>
      <c r="OT138" s="2"/>
      <c r="OU138" s="2"/>
      <c r="OV138" s="2"/>
      <c r="OW138" s="2"/>
      <c r="OX138" s="2"/>
      <c r="OY138" s="2"/>
      <c r="OZ138" s="2"/>
      <c r="PA138" s="2"/>
      <c r="PB138" s="2"/>
      <c r="PC138" s="2"/>
      <c r="PD138" s="2"/>
      <c r="PE138" s="2"/>
      <c r="PF138" s="2"/>
      <c r="PG138" s="2"/>
      <c r="PH138" s="2"/>
      <c r="PI138" s="2"/>
      <c r="PJ138" s="2"/>
      <c r="PK138" s="2"/>
      <c r="PL138" s="2"/>
      <c r="PM138" s="2"/>
      <c r="PN138" s="2"/>
      <c r="PO138" s="2"/>
      <c r="PP138" s="2"/>
      <c r="PQ138" s="2"/>
      <c r="PR138" s="2"/>
      <c r="PS138" s="2"/>
      <c r="PT138" s="2"/>
      <c r="PU138" s="2"/>
      <c r="PV138" s="2"/>
      <c r="PW138" s="2"/>
      <c r="PX138" s="2"/>
      <c r="PY138" s="2"/>
      <c r="PZ138" s="2"/>
      <c r="QA138" s="2"/>
      <c r="QB138" s="2"/>
      <c r="QC138" s="2"/>
      <c r="QD138" s="2"/>
      <c r="QE138" s="2"/>
      <c r="QF138" s="2"/>
      <c r="QG138" s="2"/>
      <c r="QH138" s="2"/>
      <c r="QI138" s="2"/>
      <c r="QJ138" s="2"/>
      <c r="QK138" s="2"/>
      <c r="QL138" s="2"/>
      <c r="QM138" s="2"/>
      <c r="QN138" s="2"/>
      <c r="QO138" s="2"/>
      <c r="QP138" s="2"/>
      <c r="QQ138" s="2"/>
      <c r="QR138" s="2"/>
      <c r="QS138" s="2"/>
      <c r="QT138" s="2"/>
      <c r="QU138" s="2"/>
      <c r="QV138" s="2"/>
      <c r="QW138" s="2"/>
      <c r="QX138" s="2"/>
      <c r="QY138" s="2"/>
      <c r="QZ138" s="2"/>
      <c r="RA138" s="2"/>
      <c r="RB138" s="2"/>
      <c r="RC138" s="2"/>
      <c r="RD138" s="2"/>
      <c r="RE138" s="2"/>
      <c r="RF138" s="2"/>
      <c r="RG138" s="2"/>
      <c r="RH138" s="2"/>
      <c r="RI138" s="2"/>
      <c r="RJ138" s="2"/>
      <c r="RK138" s="2"/>
      <c r="RL138" s="2"/>
      <c r="RM138" s="2"/>
      <c r="RN138" s="2"/>
      <c r="RO138" s="2"/>
      <c r="RP138" s="2"/>
      <c r="RQ138" s="2"/>
      <c r="RR138" s="2"/>
      <c r="RS138" s="2"/>
      <c r="RT138" s="2"/>
      <c r="RU138" s="2"/>
      <c r="RV138" s="2"/>
      <c r="RW138" s="2"/>
      <c r="RX138" s="2"/>
      <c r="RY138" s="2"/>
      <c r="RZ138" s="2"/>
      <c r="SA138" s="2"/>
      <c r="SB138" s="2"/>
      <c r="SC138" s="2"/>
      <c r="SD138" s="2"/>
      <c r="SE138" s="2"/>
      <c r="SF138" s="2"/>
      <c r="SG138" s="2"/>
      <c r="SH138" s="2"/>
      <c r="SI138" s="2"/>
      <c r="SJ138" s="2"/>
      <c r="SK138" s="2"/>
      <c r="SL138" s="2"/>
      <c r="SM138" s="2"/>
      <c r="SN138" s="2"/>
      <c r="SO138" s="2"/>
      <c r="SP138" s="2"/>
      <c r="SQ138" s="2"/>
      <c r="SR138" s="2"/>
      <c r="SS138" s="2"/>
      <c r="ST138" s="2"/>
      <c r="SU138" s="2"/>
      <c r="SV138" s="2"/>
      <c r="SW138" s="2"/>
      <c r="SX138" s="2"/>
      <c r="SY138" s="2"/>
      <c r="SZ138" s="2"/>
      <c r="TA138" s="2"/>
      <c r="TB138" s="2"/>
      <c r="TC138" s="2"/>
      <c r="TD138" s="2"/>
      <c r="TE138" s="2"/>
      <c r="TF138" s="2"/>
      <c r="TG138" s="2"/>
      <c r="TH138" s="2"/>
      <c r="TI138" s="2"/>
      <c r="TJ138" s="2"/>
      <c r="TK138" s="2"/>
      <c r="TL138" s="2"/>
      <c r="TM138" s="2"/>
      <c r="TN138" s="2"/>
      <c r="TO138" s="2"/>
      <c r="TP138" s="2"/>
      <c r="TQ138" s="2"/>
      <c r="TR138" s="2"/>
      <c r="TS138" s="2"/>
      <c r="TT138" s="2"/>
      <c r="TU138" s="2"/>
      <c r="TV138" s="2"/>
      <c r="TW138" s="2"/>
      <c r="TX138" s="2"/>
      <c r="TY138" s="2"/>
      <c r="TZ138" s="2"/>
      <c r="UA138" s="2"/>
      <c r="UB138" s="2"/>
      <c r="UC138" s="2"/>
      <c r="UD138" s="2"/>
      <c r="UE138" s="2"/>
      <c r="UF138" s="2"/>
      <c r="UG138" s="2"/>
      <c r="UH138" s="2"/>
      <c r="UI138" s="2"/>
      <c r="UJ138" s="2"/>
      <c r="UK138" s="2"/>
      <c r="UL138" s="2"/>
      <c r="UM138" s="2"/>
      <c r="UN138" s="2"/>
      <c r="UO138" s="2"/>
      <c r="UP138" s="2"/>
      <c r="UQ138" s="2"/>
      <c r="UR138" s="2"/>
      <c r="US138" s="2"/>
      <c r="UT138" s="2"/>
      <c r="UU138" s="2"/>
      <c r="UV138" s="2"/>
      <c r="UW138" s="2"/>
      <c r="UX138" s="2"/>
      <c r="UY138" s="2"/>
      <c r="UZ138" s="2"/>
      <c r="VA138" s="2"/>
      <c r="VB138" s="2"/>
      <c r="VC138" s="2"/>
      <c r="VD138" s="2"/>
      <c r="VE138" s="2"/>
      <c r="VF138" s="2"/>
      <c r="VG138" s="2"/>
      <c r="VH138" s="2"/>
      <c r="VI138" s="2"/>
      <c r="VJ138" s="2"/>
      <c r="VK138" s="2"/>
      <c r="VL138" s="2"/>
      <c r="VM138" s="2"/>
      <c r="VN138" s="2"/>
      <c r="VO138" s="2"/>
      <c r="VP138" s="2"/>
      <c r="VQ138" s="2"/>
      <c r="VR138" s="2"/>
      <c r="VS138" s="2"/>
      <c r="VT138" s="2"/>
      <c r="VU138" s="2"/>
      <c r="VV138" s="2"/>
      <c r="VW138" s="2"/>
      <c r="VX138" s="2"/>
      <c r="VY138" s="2"/>
      <c r="VZ138" s="2"/>
      <c r="WA138" s="2"/>
      <c r="WB138" s="2"/>
      <c r="WC138" s="2"/>
      <c r="WD138" s="2"/>
      <c r="WE138" s="2"/>
      <c r="WF138" s="2"/>
      <c r="WG138" s="2"/>
      <c r="WH138" s="2"/>
      <c r="WI138" s="2"/>
      <c r="WJ138" s="2"/>
      <c r="WK138" s="2"/>
      <c r="WL138" s="2"/>
      <c r="WM138" s="2"/>
      <c r="WN138" s="2"/>
      <c r="WO138" s="2"/>
      <c r="WP138" s="2"/>
      <c r="WQ138" s="2"/>
      <c r="WR138" s="2"/>
      <c r="WS138" s="2"/>
      <c r="WT138" s="2"/>
      <c r="WU138" s="2"/>
      <c r="WV138" s="2"/>
      <c r="WW138" s="2"/>
      <c r="WX138" s="2"/>
      <c r="WY138" s="2"/>
      <c r="WZ138" s="2"/>
      <c r="XA138" s="2"/>
      <c r="XB138" s="2"/>
      <c r="XC138" s="2"/>
      <c r="XD138" s="2"/>
      <c r="XE138" s="2"/>
      <c r="XF138" s="2"/>
      <c r="XG138" s="2"/>
      <c r="XH138" s="2"/>
      <c r="XI138" s="2"/>
      <c r="XJ138" s="2"/>
      <c r="XK138" s="2"/>
      <c r="XL138" s="2"/>
      <c r="XM138" s="2"/>
      <c r="XN138" s="2"/>
      <c r="XO138" s="2"/>
      <c r="XP138" s="2"/>
      <c r="XQ138" s="2"/>
      <c r="XR138" s="2"/>
      <c r="XS138" s="2"/>
      <c r="XT138" s="2"/>
      <c r="XU138" s="2"/>
      <c r="XV138" s="2"/>
      <c r="XW138" s="2"/>
      <c r="XX138" s="2"/>
      <c r="XY138" s="2"/>
      <c r="XZ138" s="2"/>
      <c r="YA138" s="2"/>
      <c r="YB138" s="2"/>
      <c r="YC138" s="2"/>
      <c r="YD138" s="2"/>
      <c r="YE138" s="2"/>
      <c r="YF138" s="2"/>
      <c r="YG138" s="2"/>
      <c r="YH138" s="2"/>
      <c r="YI138" s="2"/>
      <c r="YJ138" s="2"/>
      <c r="YK138" s="2"/>
      <c r="YL138" s="2"/>
      <c r="YM138" s="2"/>
      <c r="YN138" s="2"/>
      <c r="YO138" s="2"/>
      <c r="YP138" s="2"/>
      <c r="YQ138" s="2"/>
      <c r="YR138" s="2"/>
      <c r="YS138" s="2"/>
      <c r="YT138" s="2"/>
      <c r="YU138" s="2"/>
      <c r="YV138" s="2"/>
      <c r="YW138" s="2"/>
      <c r="YX138" s="2"/>
      <c r="YY138" s="2"/>
      <c r="YZ138" s="2"/>
      <c r="ZA138" s="2"/>
      <c r="ZB138" s="2"/>
      <c r="ZC138" s="2"/>
      <c r="ZD138" s="2"/>
      <c r="ZE138" s="2"/>
      <c r="ZF138" s="2"/>
      <c r="ZG138" s="2"/>
      <c r="ZH138" s="2"/>
      <c r="ZI138" s="2"/>
      <c r="ZJ138" s="2"/>
      <c r="ZK138" s="2"/>
      <c r="ZL138" s="2"/>
      <c r="ZM138" s="2"/>
      <c r="ZN138" s="2"/>
      <c r="ZO138" s="2"/>
      <c r="ZP138" s="2"/>
      <c r="ZQ138" s="2"/>
      <c r="ZR138" s="2"/>
      <c r="ZS138" s="2"/>
      <c r="ZT138" s="2"/>
      <c r="ZU138" s="2"/>
      <c r="ZV138" s="2"/>
      <c r="ZW138" s="2"/>
      <c r="ZX138" s="2"/>
      <c r="ZY138" s="2"/>
      <c r="ZZ138" s="2"/>
      <c r="AAA138" s="2"/>
      <c r="AAB138" s="2"/>
      <c r="AAC138" s="2"/>
      <c r="AAD138" s="2"/>
      <c r="AAE138" s="2"/>
      <c r="AAF138" s="2"/>
      <c r="AAG138" s="2"/>
      <c r="AAH138" s="2"/>
      <c r="AAI138" s="2"/>
      <c r="AAJ138" s="2"/>
      <c r="AAK138" s="2"/>
      <c r="AAL138" s="2"/>
      <c r="AAM138" s="2"/>
      <c r="AAN138" s="2"/>
      <c r="AAO138" s="2"/>
      <c r="AAP138" s="2"/>
      <c r="AAQ138" s="2"/>
      <c r="AAR138" s="2"/>
      <c r="AAS138" s="2"/>
      <c r="AAT138" s="2"/>
      <c r="AAU138" s="2"/>
      <c r="AAV138" s="2"/>
      <c r="AAW138" s="2"/>
      <c r="AAX138" s="2"/>
      <c r="AAY138" s="2"/>
      <c r="AAZ138" s="2"/>
      <c r="ABA138" s="2"/>
      <c r="ABB138" s="2"/>
      <c r="ABC138" s="2"/>
      <c r="ABD138" s="2"/>
      <c r="ABE138" s="2"/>
      <c r="ABF138" s="2"/>
      <c r="ABG138" s="2"/>
      <c r="ABH138" s="2"/>
      <c r="ABI138" s="2"/>
      <c r="ABJ138" s="2"/>
      <c r="ABK138" s="2"/>
      <c r="ABL138" s="2"/>
      <c r="ABM138" s="2"/>
      <c r="ABN138" s="2"/>
      <c r="ABO138" s="2"/>
      <c r="ABP138" s="2"/>
      <c r="ABQ138" s="2"/>
      <c r="ABR138" s="2"/>
      <c r="ABS138" s="2"/>
      <c r="ABT138" s="2"/>
      <c r="ABU138" s="2"/>
      <c r="ABV138" s="2"/>
      <c r="ABW138" s="2"/>
      <c r="ABX138" s="2"/>
      <c r="ABY138" s="2"/>
      <c r="ABZ138" s="2"/>
      <c r="ACA138" s="2"/>
      <c r="ACB138" s="2"/>
      <c r="ACC138" s="2"/>
      <c r="ACD138" s="2"/>
      <c r="ACE138" s="2"/>
      <c r="ACF138" s="2"/>
      <c r="ACG138" s="2"/>
      <c r="ACH138" s="2"/>
      <c r="ACI138" s="2"/>
      <c r="ACJ138" s="2"/>
      <c r="ACK138" s="2"/>
      <c r="ACL138" s="2"/>
      <c r="ACM138" s="2"/>
      <c r="ACN138" s="2"/>
      <c r="ACO138" s="2"/>
      <c r="ACP138" s="2"/>
      <c r="ACQ138" s="2"/>
      <c r="ACR138" s="2"/>
      <c r="ACS138" s="2"/>
      <c r="ACT138" s="2"/>
      <c r="ACU138" s="2"/>
      <c r="ACV138" s="2"/>
      <c r="ACW138" s="2"/>
      <c r="ACX138" s="2"/>
      <c r="ACY138" s="2"/>
      <c r="ACZ138" s="2"/>
      <c r="ADA138" s="2"/>
      <c r="ADB138" s="2"/>
      <c r="ADC138" s="2"/>
      <c r="ADD138" s="2"/>
      <c r="ADE138" s="2"/>
      <c r="ADF138" s="2"/>
      <c r="ADG138" s="2"/>
      <c r="ADH138" s="2"/>
      <c r="ADI138" s="2"/>
      <c r="ADJ138" s="2"/>
      <c r="ADK138" s="2"/>
      <c r="ADL138" s="2"/>
      <c r="ADM138" s="2"/>
      <c r="ADN138" s="2"/>
      <c r="ADO138" s="2"/>
      <c r="ADP138" s="2"/>
      <c r="ADQ138" s="2"/>
      <c r="ADR138" s="2"/>
      <c r="ADS138" s="2"/>
      <c r="ADT138" s="2"/>
      <c r="ADU138" s="2"/>
      <c r="ADV138" s="2"/>
      <c r="ADW138" s="2"/>
      <c r="ADX138" s="2"/>
      <c r="ADY138" s="2"/>
      <c r="ADZ138" s="2"/>
      <c r="AEA138" s="2"/>
      <c r="AEB138" s="2"/>
      <c r="AEC138" s="2"/>
      <c r="AED138" s="2"/>
      <c r="AEE138" s="2"/>
      <c r="AEF138" s="2"/>
      <c r="AEG138" s="2"/>
      <c r="AEH138" s="2"/>
      <c r="AEI138" s="2"/>
      <c r="AEJ138" s="2"/>
      <c r="AEK138" s="2"/>
      <c r="AEL138" s="2"/>
      <c r="AEM138" s="2"/>
      <c r="AEN138" s="2"/>
      <c r="AEO138" s="2"/>
      <c r="AEP138" s="2"/>
      <c r="AEQ138" s="2"/>
      <c r="AER138" s="2"/>
      <c r="AES138" s="2"/>
      <c r="AET138" s="2"/>
      <c r="AEU138" s="2"/>
      <c r="AEV138" s="2"/>
      <c r="AEW138" s="2"/>
      <c r="AEX138" s="2"/>
      <c r="AEY138" s="2"/>
      <c r="AEZ138" s="2"/>
      <c r="AFA138" s="2"/>
      <c r="AFB138" s="2"/>
      <c r="AFC138" s="2"/>
      <c r="AFD138" s="2"/>
      <c r="AFE138" s="2"/>
      <c r="AFF138" s="2"/>
      <c r="AFG138" s="2"/>
      <c r="AFH138" s="2"/>
      <c r="AFI138" s="2"/>
      <c r="AFJ138" s="2"/>
      <c r="AFK138" s="2"/>
      <c r="AFL138" s="2"/>
      <c r="AFM138" s="2"/>
      <c r="AFN138" s="2"/>
      <c r="AFO138" s="2"/>
      <c r="AFP138" s="2"/>
      <c r="AFQ138" s="2"/>
      <c r="AFR138" s="2"/>
      <c r="AFS138" s="2"/>
      <c r="AFT138" s="2"/>
      <c r="AFU138" s="2"/>
      <c r="AFV138" s="2"/>
      <c r="AFW138" s="2"/>
      <c r="AFX138" s="2"/>
      <c r="AFY138" s="2"/>
      <c r="AFZ138" s="2"/>
      <c r="AGA138" s="2"/>
      <c r="AGB138" s="2"/>
      <c r="AGC138" s="2"/>
      <c r="AGD138" s="2"/>
      <c r="AGE138" s="2"/>
      <c r="AGF138" s="2"/>
      <c r="AGG138" s="2"/>
      <c r="AGH138" s="2"/>
      <c r="AGI138" s="2"/>
      <c r="AGJ138" s="2"/>
      <c r="AGK138" s="2"/>
      <c r="AGL138" s="2"/>
      <c r="AGM138" s="2"/>
      <c r="AGN138" s="2"/>
      <c r="AGO138" s="2"/>
      <c r="AGP138" s="2"/>
      <c r="AGQ138" s="2"/>
      <c r="AGR138" s="2"/>
      <c r="AGS138" s="2"/>
      <c r="AGT138" s="2"/>
      <c r="AGU138" s="2"/>
      <c r="AGV138" s="2"/>
      <c r="AGW138" s="2"/>
      <c r="AGX138" s="2"/>
      <c r="AGY138" s="2"/>
      <c r="AGZ138" s="2"/>
      <c r="AHA138" s="2"/>
      <c r="AHB138" s="2"/>
      <c r="AHC138" s="2"/>
      <c r="AHD138" s="2"/>
      <c r="AHE138" s="2"/>
      <c r="AHF138" s="2"/>
      <c r="AHG138" s="2"/>
      <c r="AHH138" s="2"/>
      <c r="AHI138" s="2"/>
      <c r="AHJ138" s="2"/>
      <c r="AHK138" s="2"/>
      <c r="AHL138" s="2"/>
      <c r="AHM138" s="2"/>
      <c r="AHN138" s="2"/>
      <c r="AHO138" s="2"/>
      <c r="AHP138" s="2"/>
      <c r="AHQ138" s="2"/>
      <c r="AHR138" s="2"/>
      <c r="AHS138" s="2"/>
      <c r="AHT138" s="2"/>
      <c r="AHU138" s="2"/>
      <c r="AHV138" s="2"/>
      <c r="AHW138" s="2"/>
      <c r="AHX138" s="2"/>
      <c r="AHY138" s="2"/>
      <c r="AHZ138" s="2"/>
    </row>
    <row r="139" spans="1:910" s="4" customFormat="1" hidden="1">
      <c r="A139" s="95" t="s">
        <v>145</v>
      </c>
      <c r="B139" s="8" t="s">
        <v>146</v>
      </c>
      <c r="C139" s="92" t="s">
        <v>147</v>
      </c>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c r="IQ139" s="2"/>
      <c r="IR139" s="2"/>
      <c r="IS139" s="2"/>
      <c r="IT139" s="2"/>
      <c r="IU139" s="2"/>
      <c r="IV139" s="2"/>
      <c r="IW139" s="2"/>
      <c r="IX139" s="2"/>
      <c r="IY139" s="2"/>
      <c r="IZ139" s="2"/>
      <c r="JA139" s="2"/>
      <c r="JB139" s="2"/>
      <c r="JC139" s="2"/>
      <c r="JD139" s="2"/>
      <c r="JE139" s="2"/>
      <c r="JF139" s="2"/>
      <c r="JG139" s="2"/>
      <c r="JH139" s="2"/>
      <c r="JI139" s="2"/>
      <c r="JJ139" s="2"/>
      <c r="JK139" s="2"/>
      <c r="JL139" s="2"/>
      <c r="JM139" s="2"/>
      <c r="JN139" s="2"/>
      <c r="JO139" s="2"/>
      <c r="JP139" s="2"/>
      <c r="JQ139" s="2"/>
      <c r="JR139" s="2"/>
      <c r="JS139" s="2"/>
      <c r="JT139" s="2"/>
      <c r="JU139" s="2"/>
      <c r="JV139" s="2"/>
      <c r="JW139" s="2"/>
      <c r="JX139" s="2"/>
      <c r="JY139" s="2"/>
      <c r="JZ139" s="2"/>
      <c r="KA139" s="2"/>
      <c r="KB139" s="2"/>
      <c r="KC139" s="2"/>
      <c r="KD139" s="2"/>
      <c r="KE139" s="2"/>
      <c r="KF139" s="2"/>
      <c r="KG139" s="2"/>
      <c r="KH139" s="2"/>
      <c r="KI139" s="2"/>
      <c r="KJ139" s="2"/>
      <c r="KK139" s="2"/>
      <c r="KL139" s="2"/>
      <c r="KM139" s="2"/>
      <c r="KN139" s="2"/>
      <c r="KO139" s="2"/>
      <c r="KP139" s="2"/>
      <c r="KQ139" s="2"/>
      <c r="KR139" s="2"/>
      <c r="KS139" s="2"/>
      <c r="KT139" s="2"/>
      <c r="KU139" s="2"/>
      <c r="KV139" s="2"/>
      <c r="KW139" s="2"/>
      <c r="KX139" s="2"/>
      <c r="KY139" s="2"/>
      <c r="KZ139" s="2"/>
      <c r="LA139" s="2"/>
      <c r="LB139" s="2"/>
      <c r="LC139" s="2"/>
      <c r="LD139" s="2"/>
      <c r="LE139" s="2"/>
      <c r="LF139" s="2"/>
      <c r="LG139" s="2"/>
      <c r="LH139" s="2"/>
      <c r="LI139" s="2"/>
      <c r="LJ139" s="2"/>
      <c r="LK139" s="2"/>
      <c r="LL139" s="2"/>
      <c r="LM139" s="2"/>
      <c r="LN139" s="2"/>
      <c r="LO139" s="2"/>
      <c r="LP139" s="2"/>
      <c r="LQ139" s="2"/>
      <c r="LR139" s="2"/>
      <c r="LS139" s="2"/>
      <c r="LT139" s="2"/>
      <c r="LU139" s="2"/>
      <c r="LV139" s="2"/>
      <c r="LW139" s="2"/>
      <c r="LX139" s="2"/>
      <c r="LY139" s="2"/>
      <c r="LZ139" s="2"/>
      <c r="MA139" s="2"/>
      <c r="MB139" s="2"/>
      <c r="MC139" s="2"/>
      <c r="MD139" s="2"/>
      <c r="ME139" s="2"/>
      <c r="MF139" s="2"/>
      <c r="MG139" s="2"/>
      <c r="MH139" s="2"/>
      <c r="MI139" s="2"/>
      <c r="MJ139" s="2"/>
      <c r="MK139" s="2"/>
      <c r="ML139" s="2"/>
      <c r="MM139" s="2"/>
      <c r="MN139" s="2"/>
      <c r="MO139" s="2"/>
      <c r="MP139" s="2"/>
      <c r="MQ139" s="2"/>
      <c r="MR139" s="2"/>
      <c r="MS139" s="2"/>
      <c r="MT139" s="2"/>
      <c r="MU139" s="2"/>
      <c r="MV139" s="2"/>
      <c r="MW139" s="2"/>
      <c r="MX139" s="2"/>
      <c r="MY139" s="2"/>
      <c r="MZ139" s="2"/>
      <c r="NA139" s="2"/>
      <c r="NB139" s="2"/>
      <c r="NC139" s="2"/>
      <c r="ND139" s="2"/>
      <c r="NE139" s="2"/>
      <c r="NF139" s="2"/>
      <c r="NG139" s="2"/>
      <c r="NH139" s="2"/>
      <c r="NI139" s="2"/>
      <c r="NJ139" s="2"/>
      <c r="NK139" s="2"/>
      <c r="NL139" s="2"/>
      <c r="NM139" s="2"/>
      <c r="NN139" s="2"/>
      <c r="NO139" s="2"/>
      <c r="NP139" s="2"/>
      <c r="NQ139" s="2"/>
      <c r="NR139" s="2"/>
      <c r="NS139" s="2"/>
      <c r="NT139" s="2"/>
      <c r="NU139" s="2"/>
      <c r="NV139" s="2"/>
      <c r="NW139" s="2"/>
      <c r="NX139" s="2"/>
      <c r="NY139" s="2"/>
      <c r="NZ139" s="2"/>
      <c r="OA139" s="2"/>
      <c r="OB139" s="2"/>
      <c r="OC139" s="2"/>
      <c r="OD139" s="2"/>
      <c r="OE139" s="2"/>
      <c r="OF139" s="2"/>
      <c r="OG139" s="2"/>
      <c r="OH139" s="2"/>
      <c r="OI139" s="2"/>
      <c r="OJ139" s="2"/>
      <c r="OK139" s="2"/>
      <c r="OL139" s="2"/>
      <c r="OM139" s="2"/>
      <c r="ON139" s="2"/>
      <c r="OO139" s="2"/>
      <c r="OP139" s="2"/>
      <c r="OQ139" s="2"/>
      <c r="OR139" s="2"/>
      <c r="OS139" s="2"/>
      <c r="OT139" s="2"/>
      <c r="OU139" s="2"/>
      <c r="OV139" s="2"/>
      <c r="OW139" s="2"/>
      <c r="OX139" s="2"/>
      <c r="OY139" s="2"/>
      <c r="OZ139" s="2"/>
      <c r="PA139" s="2"/>
      <c r="PB139" s="2"/>
      <c r="PC139" s="2"/>
      <c r="PD139" s="2"/>
      <c r="PE139" s="2"/>
      <c r="PF139" s="2"/>
      <c r="PG139" s="2"/>
      <c r="PH139" s="2"/>
      <c r="PI139" s="2"/>
      <c r="PJ139" s="2"/>
      <c r="PK139" s="2"/>
      <c r="PL139" s="2"/>
      <c r="PM139" s="2"/>
      <c r="PN139" s="2"/>
      <c r="PO139" s="2"/>
      <c r="PP139" s="2"/>
      <c r="PQ139" s="2"/>
      <c r="PR139" s="2"/>
      <c r="PS139" s="2"/>
      <c r="PT139" s="2"/>
      <c r="PU139" s="2"/>
      <c r="PV139" s="2"/>
      <c r="PW139" s="2"/>
      <c r="PX139" s="2"/>
      <c r="PY139" s="2"/>
      <c r="PZ139" s="2"/>
      <c r="QA139" s="2"/>
      <c r="QB139" s="2"/>
      <c r="QC139" s="2"/>
      <c r="QD139" s="2"/>
      <c r="QE139" s="2"/>
      <c r="QF139" s="2"/>
      <c r="QG139" s="2"/>
      <c r="QH139" s="2"/>
      <c r="QI139" s="2"/>
      <c r="QJ139" s="2"/>
      <c r="QK139" s="2"/>
      <c r="QL139" s="2"/>
      <c r="QM139" s="2"/>
      <c r="QN139" s="2"/>
      <c r="QO139" s="2"/>
      <c r="QP139" s="2"/>
      <c r="QQ139" s="2"/>
      <c r="QR139" s="2"/>
      <c r="QS139" s="2"/>
      <c r="QT139" s="2"/>
      <c r="QU139" s="2"/>
      <c r="QV139" s="2"/>
      <c r="QW139" s="2"/>
      <c r="QX139" s="2"/>
      <c r="QY139" s="2"/>
      <c r="QZ139" s="2"/>
      <c r="RA139" s="2"/>
      <c r="RB139" s="2"/>
      <c r="RC139" s="2"/>
      <c r="RD139" s="2"/>
      <c r="RE139" s="2"/>
      <c r="RF139" s="2"/>
      <c r="RG139" s="2"/>
      <c r="RH139" s="2"/>
      <c r="RI139" s="2"/>
      <c r="RJ139" s="2"/>
      <c r="RK139" s="2"/>
      <c r="RL139" s="2"/>
      <c r="RM139" s="2"/>
      <c r="RN139" s="2"/>
      <c r="RO139" s="2"/>
      <c r="RP139" s="2"/>
      <c r="RQ139" s="2"/>
      <c r="RR139" s="2"/>
      <c r="RS139" s="2"/>
      <c r="RT139" s="2"/>
      <c r="RU139" s="2"/>
      <c r="RV139" s="2"/>
      <c r="RW139" s="2"/>
      <c r="RX139" s="2"/>
      <c r="RY139" s="2"/>
      <c r="RZ139" s="2"/>
      <c r="SA139" s="2"/>
      <c r="SB139" s="2"/>
      <c r="SC139" s="2"/>
      <c r="SD139" s="2"/>
      <c r="SE139" s="2"/>
      <c r="SF139" s="2"/>
      <c r="SG139" s="2"/>
      <c r="SH139" s="2"/>
      <c r="SI139" s="2"/>
      <c r="SJ139" s="2"/>
      <c r="SK139" s="2"/>
      <c r="SL139" s="2"/>
      <c r="SM139" s="2"/>
      <c r="SN139" s="2"/>
      <c r="SO139" s="2"/>
      <c r="SP139" s="2"/>
      <c r="SQ139" s="2"/>
      <c r="SR139" s="2"/>
      <c r="SS139" s="2"/>
      <c r="ST139" s="2"/>
      <c r="SU139" s="2"/>
      <c r="SV139" s="2"/>
      <c r="SW139" s="2"/>
      <c r="SX139" s="2"/>
      <c r="SY139" s="2"/>
      <c r="SZ139" s="2"/>
      <c r="TA139" s="2"/>
      <c r="TB139" s="2"/>
      <c r="TC139" s="2"/>
      <c r="TD139" s="2"/>
      <c r="TE139" s="2"/>
      <c r="TF139" s="2"/>
      <c r="TG139" s="2"/>
      <c r="TH139" s="2"/>
      <c r="TI139" s="2"/>
      <c r="TJ139" s="2"/>
      <c r="TK139" s="2"/>
      <c r="TL139" s="2"/>
      <c r="TM139" s="2"/>
      <c r="TN139" s="2"/>
      <c r="TO139" s="2"/>
      <c r="TP139" s="2"/>
      <c r="TQ139" s="2"/>
      <c r="TR139" s="2"/>
      <c r="TS139" s="2"/>
      <c r="TT139" s="2"/>
      <c r="TU139" s="2"/>
      <c r="TV139" s="2"/>
      <c r="TW139" s="2"/>
      <c r="TX139" s="2"/>
      <c r="TY139" s="2"/>
      <c r="TZ139" s="2"/>
      <c r="UA139" s="2"/>
      <c r="UB139" s="2"/>
      <c r="UC139" s="2"/>
      <c r="UD139" s="2"/>
      <c r="UE139" s="2"/>
      <c r="UF139" s="2"/>
      <c r="UG139" s="2"/>
      <c r="UH139" s="2"/>
      <c r="UI139" s="2"/>
      <c r="UJ139" s="2"/>
      <c r="UK139" s="2"/>
      <c r="UL139" s="2"/>
      <c r="UM139" s="2"/>
      <c r="UN139" s="2"/>
      <c r="UO139" s="2"/>
      <c r="UP139" s="2"/>
      <c r="UQ139" s="2"/>
      <c r="UR139" s="2"/>
      <c r="US139" s="2"/>
      <c r="UT139" s="2"/>
      <c r="UU139" s="2"/>
      <c r="UV139" s="2"/>
      <c r="UW139" s="2"/>
      <c r="UX139" s="2"/>
      <c r="UY139" s="2"/>
      <c r="UZ139" s="2"/>
      <c r="VA139" s="2"/>
      <c r="VB139" s="2"/>
      <c r="VC139" s="2"/>
      <c r="VD139" s="2"/>
      <c r="VE139" s="2"/>
      <c r="VF139" s="2"/>
      <c r="VG139" s="2"/>
      <c r="VH139" s="2"/>
      <c r="VI139" s="2"/>
      <c r="VJ139" s="2"/>
      <c r="VK139" s="2"/>
      <c r="VL139" s="2"/>
      <c r="VM139" s="2"/>
      <c r="VN139" s="2"/>
      <c r="VO139" s="2"/>
      <c r="VP139" s="2"/>
      <c r="VQ139" s="2"/>
      <c r="VR139" s="2"/>
      <c r="VS139" s="2"/>
      <c r="VT139" s="2"/>
      <c r="VU139" s="2"/>
      <c r="VV139" s="2"/>
      <c r="VW139" s="2"/>
      <c r="VX139" s="2"/>
      <c r="VY139" s="2"/>
      <c r="VZ139" s="2"/>
      <c r="WA139" s="2"/>
      <c r="WB139" s="2"/>
      <c r="WC139" s="2"/>
      <c r="WD139" s="2"/>
      <c r="WE139" s="2"/>
      <c r="WF139" s="2"/>
      <c r="WG139" s="2"/>
      <c r="WH139" s="2"/>
      <c r="WI139" s="2"/>
      <c r="WJ139" s="2"/>
      <c r="WK139" s="2"/>
      <c r="WL139" s="2"/>
      <c r="WM139" s="2"/>
      <c r="WN139" s="2"/>
      <c r="WO139" s="2"/>
      <c r="WP139" s="2"/>
      <c r="WQ139" s="2"/>
      <c r="WR139" s="2"/>
      <c r="WS139" s="2"/>
      <c r="WT139" s="2"/>
      <c r="WU139" s="2"/>
      <c r="WV139" s="2"/>
      <c r="WW139" s="2"/>
      <c r="WX139" s="2"/>
      <c r="WY139" s="2"/>
      <c r="WZ139" s="2"/>
      <c r="XA139" s="2"/>
      <c r="XB139" s="2"/>
      <c r="XC139" s="2"/>
      <c r="XD139" s="2"/>
      <c r="XE139" s="2"/>
      <c r="XF139" s="2"/>
      <c r="XG139" s="2"/>
      <c r="XH139" s="2"/>
      <c r="XI139" s="2"/>
      <c r="XJ139" s="2"/>
      <c r="XK139" s="2"/>
      <c r="XL139" s="2"/>
      <c r="XM139" s="2"/>
      <c r="XN139" s="2"/>
      <c r="XO139" s="2"/>
      <c r="XP139" s="2"/>
      <c r="XQ139" s="2"/>
      <c r="XR139" s="2"/>
      <c r="XS139" s="2"/>
      <c r="XT139" s="2"/>
      <c r="XU139" s="2"/>
      <c r="XV139" s="2"/>
      <c r="XW139" s="2"/>
      <c r="XX139" s="2"/>
      <c r="XY139" s="2"/>
      <c r="XZ139" s="2"/>
      <c r="YA139" s="2"/>
      <c r="YB139" s="2"/>
      <c r="YC139" s="2"/>
      <c r="YD139" s="2"/>
      <c r="YE139" s="2"/>
      <c r="YF139" s="2"/>
      <c r="YG139" s="2"/>
      <c r="YH139" s="2"/>
      <c r="YI139" s="2"/>
      <c r="YJ139" s="2"/>
      <c r="YK139" s="2"/>
      <c r="YL139" s="2"/>
      <c r="YM139" s="2"/>
      <c r="YN139" s="2"/>
      <c r="YO139" s="2"/>
      <c r="YP139" s="2"/>
      <c r="YQ139" s="2"/>
      <c r="YR139" s="2"/>
      <c r="YS139" s="2"/>
      <c r="YT139" s="2"/>
      <c r="YU139" s="2"/>
      <c r="YV139" s="2"/>
      <c r="YW139" s="2"/>
      <c r="YX139" s="2"/>
      <c r="YY139" s="2"/>
      <c r="YZ139" s="2"/>
      <c r="ZA139" s="2"/>
      <c r="ZB139" s="2"/>
      <c r="ZC139" s="2"/>
      <c r="ZD139" s="2"/>
      <c r="ZE139" s="2"/>
      <c r="ZF139" s="2"/>
      <c r="ZG139" s="2"/>
      <c r="ZH139" s="2"/>
      <c r="ZI139" s="2"/>
      <c r="ZJ139" s="2"/>
      <c r="ZK139" s="2"/>
      <c r="ZL139" s="2"/>
      <c r="ZM139" s="2"/>
      <c r="ZN139" s="2"/>
      <c r="ZO139" s="2"/>
      <c r="ZP139" s="2"/>
      <c r="ZQ139" s="2"/>
      <c r="ZR139" s="2"/>
      <c r="ZS139" s="2"/>
      <c r="ZT139" s="2"/>
      <c r="ZU139" s="2"/>
      <c r="ZV139" s="2"/>
      <c r="ZW139" s="2"/>
      <c r="ZX139" s="2"/>
      <c r="ZY139" s="2"/>
      <c r="ZZ139" s="2"/>
      <c r="AAA139" s="2"/>
      <c r="AAB139" s="2"/>
      <c r="AAC139" s="2"/>
      <c r="AAD139" s="2"/>
      <c r="AAE139" s="2"/>
      <c r="AAF139" s="2"/>
      <c r="AAG139" s="2"/>
      <c r="AAH139" s="2"/>
      <c r="AAI139" s="2"/>
      <c r="AAJ139" s="2"/>
      <c r="AAK139" s="2"/>
      <c r="AAL139" s="2"/>
      <c r="AAM139" s="2"/>
      <c r="AAN139" s="2"/>
      <c r="AAO139" s="2"/>
      <c r="AAP139" s="2"/>
      <c r="AAQ139" s="2"/>
      <c r="AAR139" s="2"/>
      <c r="AAS139" s="2"/>
      <c r="AAT139" s="2"/>
      <c r="AAU139" s="2"/>
      <c r="AAV139" s="2"/>
      <c r="AAW139" s="2"/>
      <c r="AAX139" s="2"/>
      <c r="AAY139" s="2"/>
      <c r="AAZ139" s="2"/>
      <c r="ABA139" s="2"/>
      <c r="ABB139" s="2"/>
      <c r="ABC139" s="2"/>
      <c r="ABD139" s="2"/>
      <c r="ABE139" s="2"/>
      <c r="ABF139" s="2"/>
      <c r="ABG139" s="2"/>
      <c r="ABH139" s="2"/>
      <c r="ABI139" s="2"/>
      <c r="ABJ139" s="2"/>
      <c r="ABK139" s="2"/>
      <c r="ABL139" s="2"/>
      <c r="ABM139" s="2"/>
      <c r="ABN139" s="2"/>
      <c r="ABO139" s="2"/>
      <c r="ABP139" s="2"/>
      <c r="ABQ139" s="2"/>
      <c r="ABR139" s="2"/>
      <c r="ABS139" s="2"/>
      <c r="ABT139" s="2"/>
      <c r="ABU139" s="2"/>
      <c r="ABV139" s="2"/>
      <c r="ABW139" s="2"/>
      <c r="ABX139" s="2"/>
      <c r="ABY139" s="2"/>
      <c r="ABZ139" s="2"/>
      <c r="ACA139" s="2"/>
      <c r="ACB139" s="2"/>
      <c r="ACC139" s="2"/>
      <c r="ACD139" s="2"/>
      <c r="ACE139" s="2"/>
      <c r="ACF139" s="2"/>
      <c r="ACG139" s="2"/>
      <c r="ACH139" s="2"/>
      <c r="ACI139" s="2"/>
      <c r="ACJ139" s="2"/>
      <c r="ACK139" s="2"/>
      <c r="ACL139" s="2"/>
      <c r="ACM139" s="2"/>
      <c r="ACN139" s="2"/>
      <c r="ACO139" s="2"/>
      <c r="ACP139" s="2"/>
      <c r="ACQ139" s="2"/>
      <c r="ACR139" s="2"/>
      <c r="ACS139" s="2"/>
      <c r="ACT139" s="2"/>
      <c r="ACU139" s="2"/>
      <c r="ACV139" s="2"/>
      <c r="ACW139" s="2"/>
      <c r="ACX139" s="2"/>
      <c r="ACY139" s="2"/>
      <c r="ACZ139" s="2"/>
      <c r="ADA139" s="2"/>
      <c r="ADB139" s="2"/>
      <c r="ADC139" s="2"/>
      <c r="ADD139" s="2"/>
      <c r="ADE139" s="2"/>
      <c r="ADF139" s="2"/>
      <c r="ADG139" s="2"/>
      <c r="ADH139" s="2"/>
      <c r="ADI139" s="2"/>
      <c r="ADJ139" s="2"/>
      <c r="ADK139" s="2"/>
      <c r="ADL139" s="2"/>
      <c r="ADM139" s="2"/>
      <c r="ADN139" s="2"/>
      <c r="ADO139" s="2"/>
      <c r="ADP139" s="2"/>
      <c r="ADQ139" s="2"/>
      <c r="ADR139" s="2"/>
      <c r="ADS139" s="2"/>
      <c r="ADT139" s="2"/>
      <c r="ADU139" s="2"/>
      <c r="ADV139" s="2"/>
      <c r="ADW139" s="2"/>
      <c r="ADX139" s="2"/>
      <c r="ADY139" s="2"/>
      <c r="ADZ139" s="2"/>
      <c r="AEA139" s="2"/>
      <c r="AEB139" s="2"/>
      <c r="AEC139" s="2"/>
      <c r="AED139" s="2"/>
      <c r="AEE139" s="2"/>
      <c r="AEF139" s="2"/>
      <c r="AEG139" s="2"/>
      <c r="AEH139" s="2"/>
      <c r="AEI139" s="2"/>
      <c r="AEJ139" s="2"/>
      <c r="AEK139" s="2"/>
      <c r="AEL139" s="2"/>
      <c r="AEM139" s="2"/>
      <c r="AEN139" s="2"/>
      <c r="AEO139" s="2"/>
      <c r="AEP139" s="2"/>
      <c r="AEQ139" s="2"/>
      <c r="AER139" s="2"/>
      <c r="AES139" s="2"/>
      <c r="AET139" s="2"/>
      <c r="AEU139" s="2"/>
      <c r="AEV139" s="2"/>
      <c r="AEW139" s="2"/>
      <c r="AEX139" s="2"/>
      <c r="AEY139" s="2"/>
      <c r="AEZ139" s="2"/>
      <c r="AFA139" s="2"/>
      <c r="AFB139" s="2"/>
      <c r="AFC139" s="2"/>
      <c r="AFD139" s="2"/>
      <c r="AFE139" s="2"/>
      <c r="AFF139" s="2"/>
      <c r="AFG139" s="2"/>
      <c r="AFH139" s="2"/>
      <c r="AFI139" s="2"/>
      <c r="AFJ139" s="2"/>
      <c r="AFK139" s="2"/>
      <c r="AFL139" s="2"/>
      <c r="AFM139" s="2"/>
      <c r="AFN139" s="2"/>
      <c r="AFO139" s="2"/>
      <c r="AFP139" s="2"/>
      <c r="AFQ139" s="2"/>
      <c r="AFR139" s="2"/>
      <c r="AFS139" s="2"/>
      <c r="AFT139" s="2"/>
      <c r="AFU139" s="2"/>
      <c r="AFV139" s="2"/>
      <c r="AFW139" s="2"/>
      <c r="AFX139" s="2"/>
      <c r="AFY139" s="2"/>
      <c r="AFZ139" s="2"/>
      <c r="AGA139" s="2"/>
      <c r="AGB139" s="2"/>
      <c r="AGC139" s="2"/>
      <c r="AGD139" s="2"/>
      <c r="AGE139" s="2"/>
      <c r="AGF139" s="2"/>
      <c r="AGG139" s="2"/>
      <c r="AGH139" s="2"/>
      <c r="AGI139" s="2"/>
      <c r="AGJ139" s="2"/>
      <c r="AGK139" s="2"/>
      <c r="AGL139" s="2"/>
      <c r="AGM139" s="2"/>
      <c r="AGN139" s="2"/>
      <c r="AGO139" s="2"/>
      <c r="AGP139" s="2"/>
      <c r="AGQ139" s="2"/>
      <c r="AGR139" s="2"/>
      <c r="AGS139" s="2"/>
      <c r="AGT139" s="2"/>
      <c r="AGU139" s="2"/>
      <c r="AGV139" s="2"/>
      <c r="AGW139" s="2"/>
      <c r="AGX139" s="2"/>
      <c r="AGY139" s="2"/>
      <c r="AGZ139" s="2"/>
      <c r="AHA139" s="2"/>
      <c r="AHB139" s="2"/>
      <c r="AHC139" s="2"/>
      <c r="AHD139" s="2"/>
      <c r="AHE139" s="2"/>
      <c r="AHF139" s="2"/>
      <c r="AHG139" s="2"/>
      <c r="AHH139" s="2"/>
      <c r="AHI139" s="2"/>
      <c r="AHJ139" s="2"/>
      <c r="AHK139" s="2"/>
      <c r="AHL139" s="2"/>
      <c r="AHM139" s="2"/>
      <c r="AHN139" s="2"/>
      <c r="AHO139" s="2"/>
      <c r="AHP139" s="2"/>
      <c r="AHQ139" s="2"/>
      <c r="AHR139" s="2"/>
      <c r="AHS139" s="2"/>
      <c r="AHT139" s="2"/>
      <c r="AHU139" s="2"/>
      <c r="AHV139" s="2"/>
      <c r="AHW139" s="2"/>
      <c r="AHX139" s="2"/>
      <c r="AHY139" s="2"/>
      <c r="AHZ139" s="2"/>
    </row>
    <row r="140" spans="1:910" s="4" customFormat="1" hidden="1">
      <c r="A140" s="95"/>
      <c r="B140" s="8" t="s">
        <v>148</v>
      </c>
      <c r="C140" s="92" t="s">
        <v>147</v>
      </c>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c r="IR140" s="2"/>
      <c r="IS140" s="2"/>
      <c r="IT140" s="2"/>
      <c r="IU140" s="2"/>
      <c r="IV140" s="2"/>
      <c r="IW140" s="2"/>
      <c r="IX140" s="2"/>
      <c r="IY140" s="2"/>
      <c r="IZ140" s="2"/>
      <c r="JA140" s="2"/>
      <c r="JB140" s="2"/>
      <c r="JC140" s="2"/>
      <c r="JD140" s="2"/>
      <c r="JE140" s="2"/>
      <c r="JF140" s="2"/>
      <c r="JG140" s="2"/>
      <c r="JH140" s="2"/>
      <c r="JI140" s="2"/>
      <c r="JJ140" s="2"/>
      <c r="JK140" s="2"/>
      <c r="JL140" s="2"/>
      <c r="JM140" s="2"/>
      <c r="JN140" s="2"/>
      <c r="JO140" s="2"/>
      <c r="JP140" s="2"/>
      <c r="JQ140" s="2"/>
      <c r="JR140" s="2"/>
      <c r="JS140" s="2"/>
      <c r="JT140" s="2"/>
      <c r="JU140" s="2"/>
      <c r="JV140" s="2"/>
      <c r="JW140" s="2"/>
      <c r="JX140" s="2"/>
      <c r="JY140" s="2"/>
      <c r="JZ140" s="2"/>
      <c r="KA140" s="2"/>
      <c r="KB140" s="2"/>
      <c r="KC140" s="2"/>
      <c r="KD140" s="2"/>
      <c r="KE140" s="2"/>
      <c r="KF140" s="2"/>
      <c r="KG140" s="2"/>
      <c r="KH140" s="2"/>
      <c r="KI140" s="2"/>
      <c r="KJ140" s="2"/>
      <c r="KK140" s="2"/>
      <c r="KL140" s="2"/>
      <c r="KM140" s="2"/>
      <c r="KN140" s="2"/>
      <c r="KO140" s="2"/>
      <c r="KP140" s="2"/>
      <c r="KQ140" s="2"/>
      <c r="KR140" s="2"/>
      <c r="KS140" s="2"/>
      <c r="KT140" s="2"/>
      <c r="KU140" s="2"/>
      <c r="KV140" s="2"/>
      <c r="KW140" s="2"/>
      <c r="KX140" s="2"/>
      <c r="KY140" s="2"/>
      <c r="KZ140" s="2"/>
      <c r="LA140" s="2"/>
      <c r="LB140" s="2"/>
      <c r="LC140" s="2"/>
      <c r="LD140" s="2"/>
      <c r="LE140" s="2"/>
      <c r="LF140" s="2"/>
      <c r="LG140" s="2"/>
      <c r="LH140" s="2"/>
      <c r="LI140" s="2"/>
      <c r="LJ140" s="2"/>
      <c r="LK140" s="2"/>
      <c r="LL140" s="2"/>
      <c r="LM140" s="2"/>
      <c r="LN140" s="2"/>
      <c r="LO140" s="2"/>
      <c r="LP140" s="2"/>
      <c r="LQ140" s="2"/>
      <c r="LR140" s="2"/>
      <c r="LS140" s="2"/>
      <c r="LT140" s="2"/>
      <c r="LU140" s="2"/>
      <c r="LV140" s="2"/>
      <c r="LW140" s="2"/>
      <c r="LX140" s="2"/>
      <c r="LY140" s="2"/>
      <c r="LZ140" s="2"/>
      <c r="MA140" s="2"/>
      <c r="MB140" s="2"/>
      <c r="MC140" s="2"/>
      <c r="MD140" s="2"/>
      <c r="ME140" s="2"/>
      <c r="MF140" s="2"/>
      <c r="MG140" s="2"/>
      <c r="MH140" s="2"/>
      <c r="MI140" s="2"/>
      <c r="MJ140" s="2"/>
      <c r="MK140" s="2"/>
      <c r="ML140" s="2"/>
      <c r="MM140" s="2"/>
      <c r="MN140" s="2"/>
      <c r="MO140" s="2"/>
      <c r="MP140" s="2"/>
      <c r="MQ140" s="2"/>
      <c r="MR140" s="2"/>
      <c r="MS140" s="2"/>
      <c r="MT140" s="2"/>
      <c r="MU140" s="2"/>
      <c r="MV140" s="2"/>
      <c r="MW140" s="2"/>
      <c r="MX140" s="2"/>
      <c r="MY140" s="2"/>
      <c r="MZ140" s="2"/>
      <c r="NA140" s="2"/>
      <c r="NB140" s="2"/>
      <c r="NC140" s="2"/>
      <c r="ND140" s="2"/>
      <c r="NE140" s="2"/>
      <c r="NF140" s="2"/>
      <c r="NG140" s="2"/>
      <c r="NH140" s="2"/>
      <c r="NI140" s="2"/>
      <c r="NJ140" s="2"/>
      <c r="NK140" s="2"/>
      <c r="NL140" s="2"/>
      <c r="NM140" s="2"/>
      <c r="NN140" s="2"/>
      <c r="NO140" s="2"/>
      <c r="NP140" s="2"/>
      <c r="NQ140" s="2"/>
      <c r="NR140" s="2"/>
      <c r="NS140" s="2"/>
      <c r="NT140" s="2"/>
      <c r="NU140" s="2"/>
      <c r="NV140" s="2"/>
      <c r="NW140" s="2"/>
      <c r="NX140" s="2"/>
      <c r="NY140" s="2"/>
      <c r="NZ140" s="2"/>
      <c r="OA140" s="2"/>
      <c r="OB140" s="2"/>
      <c r="OC140" s="2"/>
      <c r="OD140" s="2"/>
      <c r="OE140" s="2"/>
      <c r="OF140" s="2"/>
      <c r="OG140" s="2"/>
      <c r="OH140" s="2"/>
      <c r="OI140" s="2"/>
      <c r="OJ140" s="2"/>
      <c r="OK140" s="2"/>
      <c r="OL140" s="2"/>
      <c r="OM140" s="2"/>
      <c r="ON140" s="2"/>
      <c r="OO140" s="2"/>
      <c r="OP140" s="2"/>
      <c r="OQ140" s="2"/>
      <c r="OR140" s="2"/>
      <c r="OS140" s="2"/>
      <c r="OT140" s="2"/>
      <c r="OU140" s="2"/>
      <c r="OV140" s="2"/>
      <c r="OW140" s="2"/>
      <c r="OX140" s="2"/>
      <c r="OY140" s="2"/>
      <c r="OZ140" s="2"/>
      <c r="PA140" s="2"/>
      <c r="PB140" s="2"/>
      <c r="PC140" s="2"/>
      <c r="PD140" s="2"/>
      <c r="PE140" s="2"/>
      <c r="PF140" s="2"/>
      <c r="PG140" s="2"/>
      <c r="PH140" s="2"/>
      <c r="PI140" s="2"/>
      <c r="PJ140" s="2"/>
      <c r="PK140" s="2"/>
      <c r="PL140" s="2"/>
      <c r="PM140" s="2"/>
      <c r="PN140" s="2"/>
      <c r="PO140" s="2"/>
      <c r="PP140" s="2"/>
      <c r="PQ140" s="2"/>
      <c r="PR140" s="2"/>
      <c r="PS140" s="2"/>
      <c r="PT140" s="2"/>
      <c r="PU140" s="2"/>
      <c r="PV140" s="2"/>
      <c r="PW140" s="2"/>
      <c r="PX140" s="2"/>
      <c r="PY140" s="2"/>
      <c r="PZ140" s="2"/>
      <c r="QA140" s="2"/>
      <c r="QB140" s="2"/>
      <c r="QC140" s="2"/>
      <c r="QD140" s="2"/>
      <c r="QE140" s="2"/>
      <c r="QF140" s="2"/>
      <c r="QG140" s="2"/>
      <c r="QH140" s="2"/>
      <c r="QI140" s="2"/>
      <c r="QJ140" s="2"/>
      <c r="QK140" s="2"/>
      <c r="QL140" s="2"/>
      <c r="QM140" s="2"/>
      <c r="QN140" s="2"/>
      <c r="QO140" s="2"/>
      <c r="QP140" s="2"/>
      <c r="QQ140" s="2"/>
      <c r="QR140" s="2"/>
      <c r="QS140" s="2"/>
      <c r="QT140" s="2"/>
      <c r="QU140" s="2"/>
      <c r="QV140" s="2"/>
      <c r="QW140" s="2"/>
      <c r="QX140" s="2"/>
      <c r="QY140" s="2"/>
      <c r="QZ140" s="2"/>
      <c r="RA140" s="2"/>
      <c r="RB140" s="2"/>
      <c r="RC140" s="2"/>
      <c r="RD140" s="2"/>
      <c r="RE140" s="2"/>
      <c r="RF140" s="2"/>
      <c r="RG140" s="2"/>
      <c r="RH140" s="2"/>
      <c r="RI140" s="2"/>
      <c r="RJ140" s="2"/>
      <c r="RK140" s="2"/>
      <c r="RL140" s="2"/>
      <c r="RM140" s="2"/>
      <c r="RN140" s="2"/>
      <c r="RO140" s="2"/>
      <c r="RP140" s="2"/>
      <c r="RQ140" s="2"/>
      <c r="RR140" s="2"/>
      <c r="RS140" s="2"/>
      <c r="RT140" s="2"/>
      <c r="RU140" s="2"/>
      <c r="RV140" s="2"/>
      <c r="RW140" s="2"/>
      <c r="RX140" s="2"/>
      <c r="RY140" s="2"/>
      <c r="RZ140" s="2"/>
      <c r="SA140" s="2"/>
      <c r="SB140" s="2"/>
      <c r="SC140" s="2"/>
      <c r="SD140" s="2"/>
      <c r="SE140" s="2"/>
      <c r="SF140" s="2"/>
      <c r="SG140" s="2"/>
      <c r="SH140" s="2"/>
      <c r="SI140" s="2"/>
      <c r="SJ140" s="2"/>
      <c r="SK140" s="2"/>
      <c r="SL140" s="2"/>
      <c r="SM140" s="2"/>
      <c r="SN140" s="2"/>
      <c r="SO140" s="2"/>
      <c r="SP140" s="2"/>
      <c r="SQ140" s="2"/>
      <c r="SR140" s="2"/>
      <c r="SS140" s="2"/>
      <c r="ST140" s="2"/>
      <c r="SU140" s="2"/>
      <c r="SV140" s="2"/>
      <c r="SW140" s="2"/>
      <c r="SX140" s="2"/>
      <c r="SY140" s="2"/>
      <c r="SZ140" s="2"/>
      <c r="TA140" s="2"/>
      <c r="TB140" s="2"/>
      <c r="TC140" s="2"/>
      <c r="TD140" s="2"/>
      <c r="TE140" s="2"/>
      <c r="TF140" s="2"/>
      <c r="TG140" s="2"/>
      <c r="TH140" s="2"/>
      <c r="TI140" s="2"/>
      <c r="TJ140" s="2"/>
      <c r="TK140" s="2"/>
      <c r="TL140" s="2"/>
      <c r="TM140" s="2"/>
      <c r="TN140" s="2"/>
      <c r="TO140" s="2"/>
      <c r="TP140" s="2"/>
      <c r="TQ140" s="2"/>
      <c r="TR140" s="2"/>
      <c r="TS140" s="2"/>
      <c r="TT140" s="2"/>
      <c r="TU140" s="2"/>
      <c r="TV140" s="2"/>
      <c r="TW140" s="2"/>
      <c r="TX140" s="2"/>
      <c r="TY140" s="2"/>
      <c r="TZ140" s="2"/>
      <c r="UA140" s="2"/>
      <c r="UB140" s="2"/>
      <c r="UC140" s="2"/>
      <c r="UD140" s="2"/>
      <c r="UE140" s="2"/>
      <c r="UF140" s="2"/>
      <c r="UG140" s="2"/>
      <c r="UH140" s="2"/>
      <c r="UI140" s="2"/>
      <c r="UJ140" s="2"/>
      <c r="UK140" s="2"/>
      <c r="UL140" s="2"/>
      <c r="UM140" s="2"/>
      <c r="UN140" s="2"/>
      <c r="UO140" s="2"/>
      <c r="UP140" s="2"/>
      <c r="UQ140" s="2"/>
      <c r="UR140" s="2"/>
      <c r="US140" s="2"/>
      <c r="UT140" s="2"/>
      <c r="UU140" s="2"/>
      <c r="UV140" s="2"/>
      <c r="UW140" s="2"/>
      <c r="UX140" s="2"/>
      <c r="UY140" s="2"/>
      <c r="UZ140" s="2"/>
      <c r="VA140" s="2"/>
      <c r="VB140" s="2"/>
      <c r="VC140" s="2"/>
      <c r="VD140" s="2"/>
      <c r="VE140" s="2"/>
      <c r="VF140" s="2"/>
      <c r="VG140" s="2"/>
      <c r="VH140" s="2"/>
      <c r="VI140" s="2"/>
      <c r="VJ140" s="2"/>
      <c r="VK140" s="2"/>
      <c r="VL140" s="2"/>
      <c r="VM140" s="2"/>
      <c r="VN140" s="2"/>
      <c r="VO140" s="2"/>
      <c r="VP140" s="2"/>
      <c r="VQ140" s="2"/>
      <c r="VR140" s="2"/>
      <c r="VS140" s="2"/>
      <c r="VT140" s="2"/>
      <c r="VU140" s="2"/>
      <c r="VV140" s="2"/>
      <c r="VW140" s="2"/>
      <c r="VX140" s="2"/>
      <c r="VY140" s="2"/>
      <c r="VZ140" s="2"/>
      <c r="WA140" s="2"/>
      <c r="WB140" s="2"/>
      <c r="WC140" s="2"/>
      <c r="WD140" s="2"/>
      <c r="WE140" s="2"/>
      <c r="WF140" s="2"/>
      <c r="WG140" s="2"/>
      <c r="WH140" s="2"/>
      <c r="WI140" s="2"/>
      <c r="WJ140" s="2"/>
      <c r="WK140" s="2"/>
      <c r="WL140" s="2"/>
      <c r="WM140" s="2"/>
      <c r="WN140" s="2"/>
      <c r="WO140" s="2"/>
      <c r="WP140" s="2"/>
      <c r="WQ140" s="2"/>
      <c r="WR140" s="2"/>
      <c r="WS140" s="2"/>
      <c r="WT140" s="2"/>
      <c r="WU140" s="2"/>
      <c r="WV140" s="2"/>
      <c r="WW140" s="2"/>
      <c r="WX140" s="2"/>
      <c r="WY140" s="2"/>
      <c r="WZ140" s="2"/>
      <c r="XA140" s="2"/>
      <c r="XB140" s="2"/>
      <c r="XC140" s="2"/>
      <c r="XD140" s="2"/>
      <c r="XE140" s="2"/>
      <c r="XF140" s="2"/>
      <c r="XG140" s="2"/>
      <c r="XH140" s="2"/>
      <c r="XI140" s="2"/>
      <c r="XJ140" s="2"/>
      <c r="XK140" s="2"/>
      <c r="XL140" s="2"/>
      <c r="XM140" s="2"/>
      <c r="XN140" s="2"/>
      <c r="XO140" s="2"/>
      <c r="XP140" s="2"/>
      <c r="XQ140" s="2"/>
      <c r="XR140" s="2"/>
      <c r="XS140" s="2"/>
      <c r="XT140" s="2"/>
      <c r="XU140" s="2"/>
      <c r="XV140" s="2"/>
      <c r="XW140" s="2"/>
      <c r="XX140" s="2"/>
      <c r="XY140" s="2"/>
      <c r="XZ140" s="2"/>
      <c r="YA140" s="2"/>
      <c r="YB140" s="2"/>
      <c r="YC140" s="2"/>
      <c r="YD140" s="2"/>
      <c r="YE140" s="2"/>
      <c r="YF140" s="2"/>
      <c r="YG140" s="2"/>
      <c r="YH140" s="2"/>
      <c r="YI140" s="2"/>
      <c r="YJ140" s="2"/>
      <c r="YK140" s="2"/>
      <c r="YL140" s="2"/>
      <c r="YM140" s="2"/>
      <c r="YN140" s="2"/>
      <c r="YO140" s="2"/>
      <c r="YP140" s="2"/>
      <c r="YQ140" s="2"/>
      <c r="YR140" s="2"/>
      <c r="YS140" s="2"/>
      <c r="YT140" s="2"/>
      <c r="YU140" s="2"/>
      <c r="YV140" s="2"/>
      <c r="YW140" s="2"/>
      <c r="YX140" s="2"/>
      <c r="YY140" s="2"/>
      <c r="YZ140" s="2"/>
      <c r="ZA140" s="2"/>
      <c r="ZB140" s="2"/>
      <c r="ZC140" s="2"/>
      <c r="ZD140" s="2"/>
      <c r="ZE140" s="2"/>
      <c r="ZF140" s="2"/>
      <c r="ZG140" s="2"/>
      <c r="ZH140" s="2"/>
      <c r="ZI140" s="2"/>
      <c r="ZJ140" s="2"/>
      <c r="ZK140" s="2"/>
      <c r="ZL140" s="2"/>
      <c r="ZM140" s="2"/>
      <c r="ZN140" s="2"/>
      <c r="ZO140" s="2"/>
      <c r="ZP140" s="2"/>
      <c r="ZQ140" s="2"/>
      <c r="ZR140" s="2"/>
      <c r="ZS140" s="2"/>
      <c r="ZT140" s="2"/>
      <c r="ZU140" s="2"/>
      <c r="ZV140" s="2"/>
      <c r="ZW140" s="2"/>
      <c r="ZX140" s="2"/>
      <c r="ZY140" s="2"/>
      <c r="ZZ140" s="2"/>
      <c r="AAA140" s="2"/>
      <c r="AAB140" s="2"/>
      <c r="AAC140" s="2"/>
      <c r="AAD140" s="2"/>
      <c r="AAE140" s="2"/>
      <c r="AAF140" s="2"/>
      <c r="AAG140" s="2"/>
      <c r="AAH140" s="2"/>
      <c r="AAI140" s="2"/>
      <c r="AAJ140" s="2"/>
      <c r="AAK140" s="2"/>
      <c r="AAL140" s="2"/>
      <c r="AAM140" s="2"/>
      <c r="AAN140" s="2"/>
      <c r="AAO140" s="2"/>
      <c r="AAP140" s="2"/>
      <c r="AAQ140" s="2"/>
      <c r="AAR140" s="2"/>
      <c r="AAS140" s="2"/>
      <c r="AAT140" s="2"/>
      <c r="AAU140" s="2"/>
      <c r="AAV140" s="2"/>
      <c r="AAW140" s="2"/>
      <c r="AAX140" s="2"/>
      <c r="AAY140" s="2"/>
      <c r="AAZ140" s="2"/>
      <c r="ABA140" s="2"/>
      <c r="ABB140" s="2"/>
      <c r="ABC140" s="2"/>
      <c r="ABD140" s="2"/>
      <c r="ABE140" s="2"/>
      <c r="ABF140" s="2"/>
      <c r="ABG140" s="2"/>
      <c r="ABH140" s="2"/>
      <c r="ABI140" s="2"/>
      <c r="ABJ140" s="2"/>
      <c r="ABK140" s="2"/>
      <c r="ABL140" s="2"/>
      <c r="ABM140" s="2"/>
      <c r="ABN140" s="2"/>
      <c r="ABO140" s="2"/>
      <c r="ABP140" s="2"/>
      <c r="ABQ140" s="2"/>
      <c r="ABR140" s="2"/>
      <c r="ABS140" s="2"/>
      <c r="ABT140" s="2"/>
      <c r="ABU140" s="2"/>
      <c r="ABV140" s="2"/>
      <c r="ABW140" s="2"/>
      <c r="ABX140" s="2"/>
      <c r="ABY140" s="2"/>
      <c r="ABZ140" s="2"/>
      <c r="ACA140" s="2"/>
      <c r="ACB140" s="2"/>
      <c r="ACC140" s="2"/>
      <c r="ACD140" s="2"/>
      <c r="ACE140" s="2"/>
      <c r="ACF140" s="2"/>
      <c r="ACG140" s="2"/>
      <c r="ACH140" s="2"/>
      <c r="ACI140" s="2"/>
      <c r="ACJ140" s="2"/>
      <c r="ACK140" s="2"/>
      <c r="ACL140" s="2"/>
      <c r="ACM140" s="2"/>
      <c r="ACN140" s="2"/>
      <c r="ACO140" s="2"/>
      <c r="ACP140" s="2"/>
      <c r="ACQ140" s="2"/>
      <c r="ACR140" s="2"/>
      <c r="ACS140" s="2"/>
      <c r="ACT140" s="2"/>
      <c r="ACU140" s="2"/>
      <c r="ACV140" s="2"/>
      <c r="ACW140" s="2"/>
      <c r="ACX140" s="2"/>
      <c r="ACY140" s="2"/>
      <c r="ACZ140" s="2"/>
      <c r="ADA140" s="2"/>
      <c r="ADB140" s="2"/>
      <c r="ADC140" s="2"/>
      <c r="ADD140" s="2"/>
      <c r="ADE140" s="2"/>
      <c r="ADF140" s="2"/>
      <c r="ADG140" s="2"/>
      <c r="ADH140" s="2"/>
      <c r="ADI140" s="2"/>
      <c r="ADJ140" s="2"/>
      <c r="ADK140" s="2"/>
      <c r="ADL140" s="2"/>
      <c r="ADM140" s="2"/>
      <c r="ADN140" s="2"/>
      <c r="ADO140" s="2"/>
      <c r="ADP140" s="2"/>
      <c r="ADQ140" s="2"/>
      <c r="ADR140" s="2"/>
      <c r="ADS140" s="2"/>
      <c r="ADT140" s="2"/>
      <c r="ADU140" s="2"/>
      <c r="ADV140" s="2"/>
      <c r="ADW140" s="2"/>
      <c r="ADX140" s="2"/>
      <c r="ADY140" s="2"/>
      <c r="ADZ140" s="2"/>
      <c r="AEA140" s="2"/>
      <c r="AEB140" s="2"/>
      <c r="AEC140" s="2"/>
      <c r="AED140" s="2"/>
      <c r="AEE140" s="2"/>
      <c r="AEF140" s="2"/>
      <c r="AEG140" s="2"/>
      <c r="AEH140" s="2"/>
      <c r="AEI140" s="2"/>
      <c r="AEJ140" s="2"/>
      <c r="AEK140" s="2"/>
      <c r="AEL140" s="2"/>
      <c r="AEM140" s="2"/>
      <c r="AEN140" s="2"/>
      <c r="AEO140" s="2"/>
      <c r="AEP140" s="2"/>
      <c r="AEQ140" s="2"/>
      <c r="AER140" s="2"/>
      <c r="AES140" s="2"/>
      <c r="AET140" s="2"/>
      <c r="AEU140" s="2"/>
      <c r="AEV140" s="2"/>
      <c r="AEW140" s="2"/>
      <c r="AEX140" s="2"/>
      <c r="AEY140" s="2"/>
      <c r="AEZ140" s="2"/>
      <c r="AFA140" s="2"/>
      <c r="AFB140" s="2"/>
      <c r="AFC140" s="2"/>
      <c r="AFD140" s="2"/>
      <c r="AFE140" s="2"/>
      <c r="AFF140" s="2"/>
      <c r="AFG140" s="2"/>
      <c r="AFH140" s="2"/>
      <c r="AFI140" s="2"/>
      <c r="AFJ140" s="2"/>
      <c r="AFK140" s="2"/>
      <c r="AFL140" s="2"/>
      <c r="AFM140" s="2"/>
      <c r="AFN140" s="2"/>
      <c r="AFO140" s="2"/>
      <c r="AFP140" s="2"/>
      <c r="AFQ140" s="2"/>
      <c r="AFR140" s="2"/>
      <c r="AFS140" s="2"/>
      <c r="AFT140" s="2"/>
      <c r="AFU140" s="2"/>
      <c r="AFV140" s="2"/>
      <c r="AFW140" s="2"/>
      <c r="AFX140" s="2"/>
      <c r="AFY140" s="2"/>
      <c r="AFZ140" s="2"/>
      <c r="AGA140" s="2"/>
      <c r="AGB140" s="2"/>
      <c r="AGC140" s="2"/>
      <c r="AGD140" s="2"/>
      <c r="AGE140" s="2"/>
      <c r="AGF140" s="2"/>
      <c r="AGG140" s="2"/>
      <c r="AGH140" s="2"/>
      <c r="AGI140" s="2"/>
      <c r="AGJ140" s="2"/>
      <c r="AGK140" s="2"/>
      <c r="AGL140" s="2"/>
      <c r="AGM140" s="2"/>
      <c r="AGN140" s="2"/>
      <c r="AGO140" s="2"/>
      <c r="AGP140" s="2"/>
      <c r="AGQ140" s="2"/>
      <c r="AGR140" s="2"/>
      <c r="AGS140" s="2"/>
      <c r="AGT140" s="2"/>
      <c r="AGU140" s="2"/>
      <c r="AGV140" s="2"/>
      <c r="AGW140" s="2"/>
      <c r="AGX140" s="2"/>
      <c r="AGY140" s="2"/>
      <c r="AGZ140" s="2"/>
      <c r="AHA140" s="2"/>
      <c r="AHB140" s="2"/>
      <c r="AHC140" s="2"/>
      <c r="AHD140" s="2"/>
      <c r="AHE140" s="2"/>
      <c r="AHF140" s="2"/>
      <c r="AHG140" s="2"/>
      <c r="AHH140" s="2"/>
      <c r="AHI140" s="2"/>
      <c r="AHJ140" s="2"/>
      <c r="AHK140" s="2"/>
      <c r="AHL140" s="2"/>
      <c r="AHM140" s="2"/>
      <c r="AHN140" s="2"/>
      <c r="AHO140" s="2"/>
      <c r="AHP140" s="2"/>
      <c r="AHQ140" s="2"/>
      <c r="AHR140" s="2"/>
      <c r="AHS140" s="2"/>
      <c r="AHT140" s="2"/>
      <c r="AHU140" s="2"/>
      <c r="AHV140" s="2"/>
      <c r="AHW140" s="2"/>
      <c r="AHX140" s="2"/>
      <c r="AHY140" s="2"/>
      <c r="AHZ140" s="2"/>
    </row>
    <row r="141" spans="1:910" s="4" customFormat="1" hidden="1">
      <c r="A141" s="95"/>
      <c r="B141" s="8" t="s">
        <v>44</v>
      </c>
      <c r="C141" s="92" t="s">
        <v>147</v>
      </c>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c r="IV141" s="2"/>
      <c r="IW141" s="2"/>
      <c r="IX141" s="2"/>
      <c r="IY141" s="2"/>
      <c r="IZ141" s="2"/>
      <c r="JA141" s="2"/>
      <c r="JB141" s="2"/>
      <c r="JC141" s="2"/>
      <c r="JD141" s="2"/>
      <c r="JE141" s="2"/>
      <c r="JF141" s="2"/>
      <c r="JG141" s="2"/>
      <c r="JH141" s="2"/>
      <c r="JI141" s="2"/>
      <c r="JJ141" s="2"/>
      <c r="JK141" s="2"/>
      <c r="JL141" s="2"/>
      <c r="JM141" s="2"/>
      <c r="JN141" s="2"/>
      <c r="JO141" s="2"/>
      <c r="JP141" s="2"/>
      <c r="JQ141" s="2"/>
      <c r="JR141" s="2"/>
      <c r="JS141" s="2"/>
      <c r="JT141" s="2"/>
      <c r="JU141" s="2"/>
      <c r="JV141" s="2"/>
      <c r="JW141" s="2"/>
      <c r="JX141" s="2"/>
      <c r="JY141" s="2"/>
      <c r="JZ141" s="2"/>
      <c r="KA141" s="2"/>
      <c r="KB141" s="2"/>
      <c r="KC141" s="2"/>
      <c r="KD141" s="2"/>
      <c r="KE141" s="2"/>
      <c r="KF141" s="2"/>
      <c r="KG141" s="2"/>
      <c r="KH141" s="2"/>
      <c r="KI141" s="2"/>
      <c r="KJ141" s="2"/>
      <c r="KK141" s="2"/>
      <c r="KL141" s="2"/>
      <c r="KM141" s="2"/>
      <c r="KN141" s="2"/>
      <c r="KO141" s="2"/>
      <c r="KP141" s="2"/>
      <c r="KQ141" s="2"/>
      <c r="KR141" s="2"/>
      <c r="KS141" s="2"/>
      <c r="KT141" s="2"/>
      <c r="KU141" s="2"/>
      <c r="KV141" s="2"/>
      <c r="KW141" s="2"/>
      <c r="KX141" s="2"/>
      <c r="KY141" s="2"/>
      <c r="KZ141" s="2"/>
      <c r="LA141" s="2"/>
      <c r="LB141" s="2"/>
      <c r="LC141" s="2"/>
      <c r="LD141" s="2"/>
      <c r="LE141" s="2"/>
      <c r="LF141" s="2"/>
      <c r="LG141" s="2"/>
      <c r="LH141" s="2"/>
      <c r="LI141" s="2"/>
      <c r="LJ141" s="2"/>
      <c r="LK141" s="2"/>
      <c r="LL141" s="2"/>
      <c r="LM141" s="2"/>
      <c r="LN141" s="2"/>
      <c r="LO141" s="2"/>
      <c r="LP141" s="2"/>
      <c r="LQ141" s="2"/>
      <c r="LR141" s="2"/>
      <c r="LS141" s="2"/>
      <c r="LT141" s="2"/>
      <c r="LU141" s="2"/>
      <c r="LV141" s="2"/>
      <c r="LW141" s="2"/>
      <c r="LX141" s="2"/>
      <c r="LY141" s="2"/>
      <c r="LZ141" s="2"/>
      <c r="MA141" s="2"/>
      <c r="MB141" s="2"/>
      <c r="MC141" s="2"/>
      <c r="MD141" s="2"/>
      <c r="ME141" s="2"/>
      <c r="MF141" s="2"/>
      <c r="MG141" s="2"/>
      <c r="MH141" s="2"/>
      <c r="MI141" s="2"/>
      <c r="MJ141" s="2"/>
      <c r="MK141" s="2"/>
      <c r="ML141" s="2"/>
      <c r="MM141" s="2"/>
      <c r="MN141" s="2"/>
      <c r="MO141" s="2"/>
      <c r="MP141" s="2"/>
      <c r="MQ141" s="2"/>
      <c r="MR141" s="2"/>
      <c r="MS141" s="2"/>
      <c r="MT141" s="2"/>
      <c r="MU141" s="2"/>
      <c r="MV141" s="2"/>
      <c r="MW141" s="2"/>
      <c r="MX141" s="2"/>
      <c r="MY141" s="2"/>
      <c r="MZ141" s="2"/>
      <c r="NA141" s="2"/>
      <c r="NB141" s="2"/>
      <c r="NC141" s="2"/>
      <c r="ND141" s="2"/>
      <c r="NE141" s="2"/>
      <c r="NF141" s="2"/>
      <c r="NG141" s="2"/>
      <c r="NH141" s="2"/>
      <c r="NI141" s="2"/>
      <c r="NJ141" s="2"/>
      <c r="NK141" s="2"/>
      <c r="NL141" s="2"/>
      <c r="NM141" s="2"/>
      <c r="NN141" s="2"/>
      <c r="NO141" s="2"/>
      <c r="NP141" s="2"/>
      <c r="NQ141" s="2"/>
      <c r="NR141" s="2"/>
      <c r="NS141" s="2"/>
      <c r="NT141" s="2"/>
      <c r="NU141" s="2"/>
      <c r="NV141" s="2"/>
      <c r="NW141" s="2"/>
      <c r="NX141" s="2"/>
      <c r="NY141" s="2"/>
      <c r="NZ141" s="2"/>
      <c r="OA141" s="2"/>
      <c r="OB141" s="2"/>
      <c r="OC141" s="2"/>
      <c r="OD141" s="2"/>
      <c r="OE141" s="2"/>
      <c r="OF141" s="2"/>
      <c r="OG141" s="2"/>
      <c r="OH141" s="2"/>
      <c r="OI141" s="2"/>
      <c r="OJ141" s="2"/>
      <c r="OK141" s="2"/>
      <c r="OL141" s="2"/>
      <c r="OM141" s="2"/>
      <c r="ON141" s="2"/>
      <c r="OO141" s="2"/>
      <c r="OP141" s="2"/>
      <c r="OQ141" s="2"/>
      <c r="OR141" s="2"/>
      <c r="OS141" s="2"/>
      <c r="OT141" s="2"/>
      <c r="OU141" s="2"/>
      <c r="OV141" s="2"/>
      <c r="OW141" s="2"/>
      <c r="OX141" s="2"/>
      <c r="OY141" s="2"/>
      <c r="OZ141" s="2"/>
      <c r="PA141" s="2"/>
      <c r="PB141" s="2"/>
      <c r="PC141" s="2"/>
      <c r="PD141" s="2"/>
      <c r="PE141" s="2"/>
      <c r="PF141" s="2"/>
      <c r="PG141" s="2"/>
      <c r="PH141" s="2"/>
      <c r="PI141" s="2"/>
      <c r="PJ141" s="2"/>
      <c r="PK141" s="2"/>
      <c r="PL141" s="2"/>
      <c r="PM141" s="2"/>
      <c r="PN141" s="2"/>
      <c r="PO141" s="2"/>
      <c r="PP141" s="2"/>
      <c r="PQ141" s="2"/>
      <c r="PR141" s="2"/>
      <c r="PS141" s="2"/>
      <c r="PT141" s="2"/>
      <c r="PU141" s="2"/>
      <c r="PV141" s="2"/>
      <c r="PW141" s="2"/>
      <c r="PX141" s="2"/>
      <c r="PY141" s="2"/>
      <c r="PZ141" s="2"/>
      <c r="QA141" s="2"/>
      <c r="QB141" s="2"/>
      <c r="QC141" s="2"/>
      <c r="QD141" s="2"/>
      <c r="QE141" s="2"/>
      <c r="QF141" s="2"/>
      <c r="QG141" s="2"/>
      <c r="QH141" s="2"/>
      <c r="QI141" s="2"/>
      <c r="QJ141" s="2"/>
      <c r="QK141" s="2"/>
      <c r="QL141" s="2"/>
      <c r="QM141" s="2"/>
      <c r="QN141" s="2"/>
      <c r="QO141" s="2"/>
      <c r="QP141" s="2"/>
      <c r="QQ141" s="2"/>
      <c r="QR141" s="2"/>
      <c r="QS141" s="2"/>
      <c r="QT141" s="2"/>
      <c r="QU141" s="2"/>
      <c r="QV141" s="2"/>
      <c r="QW141" s="2"/>
      <c r="QX141" s="2"/>
      <c r="QY141" s="2"/>
      <c r="QZ141" s="2"/>
      <c r="RA141" s="2"/>
      <c r="RB141" s="2"/>
      <c r="RC141" s="2"/>
      <c r="RD141" s="2"/>
      <c r="RE141" s="2"/>
      <c r="RF141" s="2"/>
      <c r="RG141" s="2"/>
      <c r="RH141" s="2"/>
      <c r="RI141" s="2"/>
      <c r="RJ141" s="2"/>
      <c r="RK141" s="2"/>
      <c r="RL141" s="2"/>
      <c r="RM141" s="2"/>
      <c r="RN141" s="2"/>
      <c r="RO141" s="2"/>
      <c r="RP141" s="2"/>
      <c r="RQ141" s="2"/>
      <c r="RR141" s="2"/>
      <c r="RS141" s="2"/>
      <c r="RT141" s="2"/>
      <c r="RU141" s="2"/>
      <c r="RV141" s="2"/>
      <c r="RW141" s="2"/>
      <c r="RX141" s="2"/>
      <c r="RY141" s="2"/>
      <c r="RZ141" s="2"/>
      <c r="SA141" s="2"/>
      <c r="SB141" s="2"/>
      <c r="SC141" s="2"/>
      <c r="SD141" s="2"/>
      <c r="SE141" s="2"/>
      <c r="SF141" s="2"/>
      <c r="SG141" s="2"/>
      <c r="SH141" s="2"/>
      <c r="SI141" s="2"/>
      <c r="SJ141" s="2"/>
      <c r="SK141" s="2"/>
      <c r="SL141" s="2"/>
      <c r="SM141" s="2"/>
      <c r="SN141" s="2"/>
      <c r="SO141" s="2"/>
      <c r="SP141" s="2"/>
      <c r="SQ141" s="2"/>
      <c r="SR141" s="2"/>
      <c r="SS141" s="2"/>
      <c r="ST141" s="2"/>
      <c r="SU141" s="2"/>
      <c r="SV141" s="2"/>
      <c r="SW141" s="2"/>
      <c r="SX141" s="2"/>
      <c r="SY141" s="2"/>
      <c r="SZ141" s="2"/>
      <c r="TA141" s="2"/>
      <c r="TB141" s="2"/>
      <c r="TC141" s="2"/>
      <c r="TD141" s="2"/>
      <c r="TE141" s="2"/>
      <c r="TF141" s="2"/>
      <c r="TG141" s="2"/>
      <c r="TH141" s="2"/>
      <c r="TI141" s="2"/>
      <c r="TJ141" s="2"/>
      <c r="TK141" s="2"/>
      <c r="TL141" s="2"/>
      <c r="TM141" s="2"/>
      <c r="TN141" s="2"/>
      <c r="TO141" s="2"/>
      <c r="TP141" s="2"/>
      <c r="TQ141" s="2"/>
      <c r="TR141" s="2"/>
      <c r="TS141" s="2"/>
      <c r="TT141" s="2"/>
      <c r="TU141" s="2"/>
      <c r="TV141" s="2"/>
      <c r="TW141" s="2"/>
      <c r="TX141" s="2"/>
      <c r="TY141" s="2"/>
      <c r="TZ141" s="2"/>
      <c r="UA141" s="2"/>
      <c r="UB141" s="2"/>
      <c r="UC141" s="2"/>
      <c r="UD141" s="2"/>
      <c r="UE141" s="2"/>
      <c r="UF141" s="2"/>
      <c r="UG141" s="2"/>
      <c r="UH141" s="2"/>
      <c r="UI141" s="2"/>
      <c r="UJ141" s="2"/>
      <c r="UK141" s="2"/>
      <c r="UL141" s="2"/>
      <c r="UM141" s="2"/>
      <c r="UN141" s="2"/>
      <c r="UO141" s="2"/>
      <c r="UP141" s="2"/>
      <c r="UQ141" s="2"/>
      <c r="UR141" s="2"/>
      <c r="US141" s="2"/>
      <c r="UT141" s="2"/>
      <c r="UU141" s="2"/>
      <c r="UV141" s="2"/>
      <c r="UW141" s="2"/>
      <c r="UX141" s="2"/>
      <c r="UY141" s="2"/>
      <c r="UZ141" s="2"/>
      <c r="VA141" s="2"/>
      <c r="VB141" s="2"/>
      <c r="VC141" s="2"/>
      <c r="VD141" s="2"/>
      <c r="VE141" s="2"/>
      <c r="VF141" s="2"/>
      <c r="VG141" s="2"/>
      <c r="VH141" s="2"/>
      <c r="VI141" s="2"/>
      <c r="VJ141" s="2"/>
      <c r="VK141" s="2"/>
      <c r="VL141" s="2"/>
      <c r="VM141" s="2"/>
      <c r="VN141" s="2"/>
      <c r="VO141" s="2"/>
      <c r="VP141" s="2"/>
      <c r="VQ141" s="2"/>
      <c r="VR141" s="2"/>
      <c r="VS141" s="2"/>
      <c r="VT141" s="2"/>
      <c r="VU141" s="2"/>
      <c r="VV141" s="2"/>
      <c r="VW141" s="2"/>
      <c r="VX141" s="2"/>
      <c r="VY141" s="2"/>
      <c r="VZ141" s="2"/>
      <c r="WA141" s="2"/>
      <c r="WB141" s="2"/>
      <c r="WC141" s="2"/>
      <c r="WD141" s="2"/>
      <c r="WE141" s="2"/>
      <c r="WF141" s="2"/>
      <c r="WG141" s="2"/>
      <c r="WH141" s="2"/>
      <c r="WI141" s="2"/>
      <c r="WJ141" s="2"/>
      <c r="WK141" s="2"/>
      <c r="WL141" s="2"/>
      <c r="WM141" s="2"/>
      <c r="WN141" s="2"/>
      <c r="WO141" s="2"/>
      <c r="WP141" s="2"/>
      <c r="WQ141" s="2"/>
      <c r="WR141" s="2"/>
      <c r="WS141" s="2"/>
      <c r="WT141" s="2"/>
      <c r="WU141" s="2"/>
      <c r="WV141" s="2"/>
      <c r="WW141" s="2"/>
      <c r="WX141" s="2"/>
      <c r="WY141" s="2"/>
      <c r="WZ141" s="2"/>
      <c r="XA141" s="2"/>
      <c r="XB141" s="2"/>
      <c r="XC141" s="2"/>
      <c r="XD141" s="2"/>
      <c r="XE141" s="2"/>
      <c r="XF141" s="2"/>
      <c r="XG141" s="2"/>
      <c r="XH141" s="2"/>
      <c r="XI141" s="2"/>
      <c r="XJ141" s="2"/>
      <c r="XK141" s="2"/>
      <c r="XL141" s="2"/>
      <c r="XM141" s="2"/>
      <c r="XN141" s="2"/>
      <c r="XO141" s="2"/>
      <c r="XP141" s="2"/>
      <c r="XQ141" s="2"/>
      <c r="XR141" s="2"/>
      <c r="XS141" s="2"/>
      <c r="XT141" s="2"/>
      <c r="XU141" s="2"/>
      <c r="XV141" s="2"/>
      <c r="XW141" s="2"/>
      <c r="XX141" s="2"/>
      <c r="XY141" s="2"/>
      <c r="XZ141" s="2"/>
      <c r="YA141" s="2"/>
      <c r="YB141" s="2"/>
      <c r="YC141" s="2"/>
      <c r="YD141" s="2"/>
      <c r="YE141" s="2"/>
      <c r="YF141" s="2"/>
      <c r="YG141" s="2"/>
      <c r="YH141" s="2"/>
      <c r="YI141" s="2"/>
      <c r="YJ141" s="2"/>
      <c r="YK141" s="2"/>
      <c r="YL141" s="2"/>
      <c r="YM141" s="2"/>
      <c r="YN141" s="2"/>
      <c r="YO141" s="2"/>
      <c r="YP141" s="2"/>
      <c r="YQ141" s="2"/>
      <c r="YR141" s="2"/>
      <c r="YS141" s="2"/>
      <c r="YT141" s="2"/>
      <c r="YU141" s="2"/>
      <c r="YV141" s="2"/>
      <c r="YW141" s="2"/>
      <c r="YX141" s="2"/>
      <c r="YY141" s="2"/>
      <c r="YZ141" s="2"/>
      <c r="ZA141" s="2"/>
      <c r="ZB141" s="2"/>
      <c r="ZC141" s="2"/>
      <c r="ZD141" s="2"/>
      <c r="ZE141" s="2"/>
      <c r="ZF141" s="2"/>
      <c r="ZG141" s="2"/>
      <c r="ZH141" s="2"/>
      <c r="ZI141" s="2"/>
      <c r="ZJ141" s="2"/>
      <c r="ZK141" s="2"/>
      <c r="ZL141" s="2"/>
      <c r="ZM141" s="2"/>
      <c r="ZN141" s="2"/>
      <c r="ZO141" s="2"/>
      <c r="ZP141" s="2"/>
      <c r="ZQ141" s="2"/>
      <c r="ZR141" s="2"/>
      <c r="ZS141" s="2"/>
      <c r="ZT141" s="2"/>
      <c r="ZU141" s="2"/>
      <c r="ZV141" s="2"/>
      <c r="ZW141" s="2"/>
      <c r="ZX141" s="2"/>
      <c r="ZY141" s="2"/>
      <c r="ZZ141" s="2"/>
      <c r="AAA141" s="2"/>
      <c r="AAB141" s="2"/>
      <c r="AAC141" s="2"/>
      <c r="AAD141" s="2"/>
      <c r="AAE141" s="2"/>
      <c r="AAF141" s="2"/>
      <c r="AAG141" s="2"/>
      <c r="AAH141" s="2"/>
      <c r="AAI141" s="2"/>
      <c r="AAJ141" s="2"/>
      <c r="AAK141" s="2"/>
      <c r="AAL141" s="2"/>
      <c r="AAM141" s="2"/>
      <c r="AAN141" s="2"/>
      <c r="AAO141" s="2"/>
      <c r="AAP141" s="2"/>
      <c r="AAQ141" s="2"/>
      <c r="AAR141" s="2"/>
      <c r="AAS141" s="2"/>
      <c r="AAT141" s="2"/>
      <c r="AAU141" s="2"/>
      <c r="AAV141" s="2"/>
      <c r="AAW141" s="2"/>
      <c r="AAX141" s="2"/>
      <c r="AAY141" s="2"/>
      <c r="AAZ141" s="2"/>
      <c r="ABA141" s="2"/>
      <c r="ABB141" s="2"/>
      <c r="ABC141" s="2"/>
      <c r="ABD141" s="2"/>
      <c r="ABE141" s="2"/>
      <c r="ABF141" s="2"/>
      <c r="ABG141" s="2"/>
      <c r="ABH141" s="2"/>
      <c r="ABI141" s="2"/>
      <c r="ABJ141" s="2"/>
      <c r="ABK141" s="2"/>
      <c r="ABL141" s="2"/>
      <c r="ABM141" s="2"/>
      <c r="ABN141" s="2"/>
      <c r="ABO141" s="2"/>
      <c r="ABP141" s="2"/>
      <c r="ABQ141" s="2"/>
      <c r="ABR141" s="2"/>
      <c r="ABS141" s="2"/>
      <c r="ABT141" s="2"/>
      <c r="ABU141" s="2"/>
      <c r="ABV141" s="2"/>
      <c r="ABW141" s="2"/>
      <c r="ABX141" s="2"/>
      <c r="ABY141" s="2"/>
      <c r="ABZ141" s="2"/>
      <c r="ACA141" s="2"/>
      <c r="ACB141" s="2"/>
      <c r="ACC141" s="2"/>
      <c r="ACD141" s="2"/>
      <c r="ACE141" s="2"/>
      <c r="ACF141" s="2"/>
      <c r="ACG141" s="2"/>
      <c r="ACH141" s="2"/>
      <c r="ACI141" s="2"/>
      <c r="ACJ141" s="2"/>
      <c r="ACK141" s="2"/>
      <c r="ACL141" s="2"/>
      <c r="ACM141" s="2"/>
      <c r="ACN141" s="2"/>
      <c r="ACO141" s="2"/>
      <c r="ACP141" s="2"/>
      <c r="ACQ141" s="2"/>
      <c r="ACR141" s="2"/>
      <c r="ACS141" s="2"/>
      <c r="ACT141" s="2"/>
      <c r="ACU141" s="2"/>
      <c r="ACV141" s="2"/>
      <c r="ACW141" s="2"/>
      <c r="ACX141" s="2"/>
      <c r="ACY141" s="2"/>
      <c r="ACZ141" s="2"/>
      <c r="ADA141" s="2"/>
      <c r="ADB141" s="2"/>
      <c r="ADC141" s="2"/>
      <c r="ADD141" s="2"/>
      <c r="ADE141" s="2"/>
      <c r="ADF141" s="2"/>
      <c r="ADG141" s="2"/>
      <c r="ADH141" s="2"/>
      <c r="ADI141" s="2"/>
      <c r="ADJ141" s="2"/>
      <c r="ADK141" s="2"/>
      <c r="ADL141" s="2"/>
      <c r="ADM141" s="2"/>
      <c r="ADN141" s="2"/>
      <c r="ADO141" s="2"/>
      <c r="ADP141" s="2"/>
      <c r="ADQ141" s="2"/>
      <c r="ADR141" s="2"/>
      <c r="ADS141" s="2"/>
      <c r="ADT141" s="2"/>
      <c r="ADU141" s="2"/>
      <c r="ADV141" s="2"/>
      <c r="ADW141" s="2"/>
      <c r="ADX141" s="2"/>
      <c r="ADY141" s="2"/>
      <c r="ADZ141" s="2"/>
      <c r="AEA141" s="2"/>
      <c r="AEB141" s="2"/>
      <c r="AEC141" s="2"/>
      <c r="AED141" s="2"/>
      <c r="AEE141" s="2"/>
      <c r="AEF141" s="2"/>
      <c r="AEG141" s="2"/>
      <c r="AEH141" s="2"/>
      <c r="AEI141" s="2"/>
      <c r="AEJ141" s="2"/>
      <c r="AEK141" s="2"/>
      <c r="AEL141" s="2"/>
      <c r="AEM141" s="2"/>
      <c r="AEN141" s="2"/>
      <c r="AEO141" s="2"/>
      <c r="AEP141" s="2"/>
      <c r="AEQ141" s="2"/>
      <c r="AER141" s="2"/>
      <c r="AES141" s="2"/>
      <c r="AET141" s="2"/>
      <c r="AEU141" s="2"/>
      <c r="AEV141" s="2"/>
      <c r="AEW141" s="2"/>
      <c r="AEX141" s="2"/>
      <c r="AEY141" s="2"/>
      <c r="AEZ141" s="2"/>
      <c r="AFA141" s="2"/>
      <c r="AFB141" s="2"/>
      <c r="AFC141" s="2"/>
      <c r="AFD141" s="2"/>
      <c r="AFE141" s="2"/>
      <c r="AFF141" s="2"/>
      <c r="AFG141" s="2"/>
      <c r="AFH141" s="2"/>
      <c r="AFI141" s="2"/>
      <c r="AFJ141" s="2"/>
      <c r="AFK141" s="2"/>
      <c r="AFL141" s="2"/>
      <c r="AFM141" s="2"/>
      <c r="AFN141" s="2"/>
      <c r="AFO141" s="2"/>
      <c r="AFP141" s="2"/>
      <c r="AFQ141" s="2"/>
      <c r="AFR141" s="2"/>
      <c r="AFS141" s="2"/>
      <c r="AFT141" s="2"/>
      <c r="AFU141" s="2"/>
      <c r="AFV141" s="2"/>
      <c r="AFW141" s="2"/>
      <c r="AFX141" s="2"/>
      <c r="AFY141" s="2"/>
      <c r="AFZ141" s="2"/>
      <c r="AGA141" s="2"/>
      <c r="AGB141" s="2"/>
      <c r="AGC141" s="2"/>
      <c r="AGD141" s="2"/>
      <c r="AGE141" s="2"/>
      <c r="AGF141" s="2"/>
      <c r="AGG141" s="2"/>
      <c r="AGH141" s="2"/>
      <c r="AGI141" s="2"/>
      <c r="AGJ141" s="2"/>
      <c r="AGK141" s="2"/>
      <c r="AGL141" s="2"/>
      <c r="AGM141" s="2"/>
      <c r="AGN141" s="2"/>
      <c r="AGO141" s="2"/>
      <c r="AGP141" s="2"/>
      <c r="AGQ141" s="2"/>
      <c r="AGR141" s="2"/>
      <c r="AGS141" s="2"/>
      <c r="AGT141" s="2"/>
      <c r="AGU141" s="2"/>
      <c r="AGV141" s="2"/>
      <c r="AGW141" s="2"/>
      <c r="AGX141" s="2"/>
      <c r="AGY141" s="2"/>
      <c r="AGZ141" s="2"/>
      <c r="AHA141" s="2"/>
      <c r="AHB141" s="2"/>
      <c r="AHC141" s="2"/>
      <c r="AHD141" s="2"/>
      <c r="AHE141" s="2"/>
      <c r="AHF141" s="2"/>
      <c r="AHG141" s="2"/>
      <c r="AHH141" s="2"/>
      <c r="AHI141" s="2"/>
      <c r="AHJ141" s="2"/>
      <c r="AHK141" s="2"/>
      <c r="AHL141" s="2"/>
      <c r="AHM141" s="2"/>
      <c r="AHN141" s="2"/>
      <c r="AHO141" s="2"/>
      <c r="AHP141" s="2"/>
      <c r="AHQ141" s="2"/>
      <c r="AHR141" s="2"/>
      <c r="AHS141" s="2"/>
      <c r="AHT141" s="2"/>
      <c r="AHU141" s="2"/>
      <c r="AHV141" s="2"/>
      <c r="AHW141" s="2"/>
      <c r="AHX141" s="2"/>
      <c r="AHY141" s="2"/>
      <c r="AHZ141" s="2"/>
    </row>
    <row r="142" spans="1:910" s="4" customFormat="1" hidden="1">
      <c r="A142" s="95"/>
      <c r="B142" s="8" t="s">
        <v>149</v>
      </c>
      <c r="C142" s="92" t="s">
        <v>147</v>
      </c>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c r="IR142" s="2"/>
      <c r="IS142" s="2"/>
      <c r="IT142" s="2"/>
      <c r="IU142" s="2"/>
      <c r="IV142" s="2"/>
      <c r="IW142" s="2"/>
      <c r="IX142" s="2"/>
      <c r="IY142" s="2"/>
      <c r="IZ142" s="2"/>
      <c r="JA142" s="2"/>
      <c r="JB142" s="2"/>
      <c r="JC142" s="2"/>
      <c r="JD142" s="2"/>
      <c r="JE142" s="2"/>
      <c r="JF142" s="2"/>
      <c r="JG142" s="2"/>
      <c r="JH142" s="2"/>
      <c r="JI142" s="2"/>
      <c r="JJ142" s="2"/>
      <c r="JK142" s="2"/>
      <c r="JL142" s="2"/>
      <c r="JM142" s="2"/>
      <c r="JN142" s="2"/>
      <c r="JO142" s="2"/>
      <c r="JP142" s="2"/>
      <c r="JQ142" s="2"/>
      <c r="JR142" s="2"/>
      <c r="JS142" s="2"/>
      <c r="JT142" s="2"/>
      <c r="JU142" s="2"/>
      <c r="JV142" s="2"/>
      <c r="JW142" s="2"/>
      <c r="JX142" s="2"/>
      <c r="JY142" s="2"/>
      <c r="JZ142" s="2"/>
      <c r="KA142" s="2"/>
      <c r="KB142" s="2"/>
      <c r="KC142" s="2"/>
      <c r="KD142" s="2"/>
      <c r="KE142" s="2"/>
      <c r="KF142" s="2"/>
      <c r="KG142" s="2"/>
      <c r="KH142" s="2"/>
      <c r="KI142" s="2"/>
      <c r="KJ142" s="2"/>
      <c r="KK142" s="2"/>
      <c r="KL142" s="2"/>
      <c r="KM142" s="2"/>
      <c r="KN142" s="2"/>
      <c r="KO142" s="2"/>
      <c r="KP142" s="2"/>
      <c r="KQ142" s="2"/>
      <c r="KR142" s="2"/>
      <c r="KS142" s="2"/>
      <c r="KT142" s="2"/>
      <c r="KU142" s="2"/>
      <c r="KV142" s="2"/>
      <c r="KW142" s="2"/>
      <c r="KX142" s="2"/>
      <c r="KY142" s="2"/>
      <c r="KZ142" s="2"/>
      <c r="LA142" s="2"/>
      <c r="LB142" s="2"/>
      <c r="LC142" s="2"/>
      <c r="LD142" s="2"/>
      <c r="LE142" s="2"/>
      <c r="LF142" s="2"/>
      <c r="LG142" s="2"/>
      <c r="LH142" s="2"/>
      <c r="LI142" s="2"/>
      <c r="LJ142" s="2"/>
      <c r="LK142" s="2"/>
      <c r="LL142" s="2"/>
      <c r="LM142" s="2"/>
      <c r="LN142" s="2"/>
      <c r="LO142" s="2"/>
      <c r="LP142" s="2"/>
      <c r="LQ142" s="2"/>
      <c r="LR142" s="2"/>
      <c r="LS142" s="2"/>
      <c r="LT142" s="2"/>
      <c r="LU142" s="2"/>
      <c r="LV142" s="2"/>
      <c r="LW142" s="2"/>
      <c r="LX142" s="2"/>
      <c r="LY142" s="2"/>
      <c r="LZ142" s="2"/>
      <c r="MA142" s="2"/>
      <c r="MB142" s="2"/>
      <c r="MC142" s="2"/>
      <c r="MD142" s="2"/>
      <c r="ME142" s="2"/>
      <c r="MF142" s="2"/>
      <c r="MG142" s="2"/>
      <c r="MH142" s="2"/>
      <c r="MI142" s="2"/>
      <c r="MJ142" s="2"/>
      <c r="MK142" s="2"/>
      <c r="ML142" s="2"/>
      <c r="MM142" s="2"/>
      <c r="MN142" s="2"/>
      <c r="MO142" s="2"/>
      <c r="MP142" s="2"/>
      <c r="MQ142" s="2"/>
      <c r="MR142" s="2"/>
      <c r="MS142" s="2"/>
      <c r="MT142" s="2"/>
      <c r="MU142" s="2"/>
      <c r="MV142" s="2"/>
      <c r="MW142" s="2"/>
      <c r="MX142" s="2"/>
      <c r="MY142" s="2"/>
      <c r="MZ142" s="2"/>
      <c r="NA142" s="2"/>
      <c r="NB142" s="2"/>
      <c r="NC142" s="2"/>
      <c r="ND142" s="2"/>
      <c r="NE142" s="2"/>
      <c r="NF142" s="2"/>
      <c r="NG142" s="2"/>
      <c r="NH142" s="2"/>
      <c r="NI142" s="2"/>
      <c r="NJ142" s="2"/>
      <c r="NK142" s="2"/>
      <c r="NL142" s="2"/>
      <c r="NM142" s="2"/>
      <c r="NN142" s="2"/>
      <c r="NO142" s="2"/>
      <c r="NP142" s="2"/>
      <c r="NQ142" s="2"/>
      <c r="NR142" s="2"/>
      <c r="NS142" s="2"/>
      <c r="NT142" s="2"/>
      <c r="NU142" s="2"/>
      <c r="NV142" s="2"/>
      <c r="NW142" s="2"/>
      <c r="NX142" s="2"/>
      <c r="NY142" s="2"/>
      <c r="NZ142" s="2"/>
      <c r="OA142" s="2"/>
      <c r="OB142" s="2"/>
      <c r="OC142" s="2"/>
      <c r="OD142" s="2"/>
      <c r="OE142" s="2"/>
      <c r="OF142" s="2"/>
      <c r="OG142" s="2"/>
      <c r="OH142" s="2"/>
      <c r="OI142" s="2"/>
      <c r="OJ142" s="2"/>
      <c r="OK142" s="2"/>
      <c r="OL142" s="2"/>
      <c r="OM142" s="2"/>
      <c r="ON142" s="2"/>
      <c r="OO142" s="2"/>
      <c r="OP142" s="2"/>
      <c r="OQ142" s="2"/>
      <c r="OR142" s="2"/>
      <c r="OS142" s="2"/>
      <c r="OT142" s="2"/>
      <c r="OU142" s="2"/>
      <c r="OV142" s="2"/>
      <c r="OW142" s="2"/>
      <c r="OX142" s="2"/>
      <c r="OY142" s="2"/>
      <c r="OZ142" s="2"/>
      <c r="PA142" s="2"/>
      <c r="PB142" s="2"/>
      <c r="PC142" s="2"/>
      <c r="PD142" s="2"/>
      <c r="PE142" s="2"/>
      <c r="PF142" s="2"/>
      <c r="PG142" s="2"/>
      <c r="PH142" s="2"/>
      <c r="PI142" s="2"/>
      <c r="PJ142" s="2"/>
      <c r="PK142" s="2"/>
      <c r="PL142" s="2"/>
      <c r="PM142" s="2"/>
      <c r="PN142" s="2"/>
      <c r="PO142" s="2"/>
      <c r="PP142" s="2"/>
      <c r="PQ142" s="2"/>
      <c r="PR142" s="2"/>
      <c r="PS142" s="2"/>
      <c r="PT142" s="2"/>
      <c r="PU142" s="2"/>
      <c r="PV142" s="2"/>
      <c r="PW142" s="2"/>
      <c r="PX142" s="2"/>
      <c r="PY142" s="2"/>
      <c r="PZ142" s="2"/>
      <c r="QA142" s="2"/>
      <c r="QB142" s="2"/>
      <c r="QC142" s="2"/>
      <c r="QD142" s="2"/>
      <c r="QE142" s="2"/>
      <c r="QF142" s="2"/>
      <c r="QG142" s="2"/>
      <c r="QH142" s="2"/>
      <c r="QI142" s="2"/>
      <c r="QJ142" s="2"/>
      <c r="QK142" s="2"/>
      <c r="QL142" s="2"/>
      <c r="QM142" s="2"/>
      <c r="QN142" s="2"/>
      <c r="QO142" s="2"/>
      <c r="QP142" s="2"/>
      <c r="QQ142" s="2"/>
      <c r="QR142" s="2"/>
      <c r="QS142" s="2"/>
      <c r="QT142" s="2"/>
      <c r="QU142" s="2"/>
      <c r="QV142" s="2"/>
      <c r="QW142" s="2"/>
      <c r="QX142" s="2"/>
      <c r="QY142" s="2"/>
      <c r="QZ142" s="2"/>
      <c r="RA142" s="2"/>
      <c r="RB142" s="2"/>
      <c r="RC142" s="2"/>
      <c r="RD142" s="2"/>
      <c r="RE142" s="2"/>
      <c r="RF142" s="2"/>
      <c r="RG142" s="2"/>
      <c r="RH142" s="2"/>
      <c r="RI142" s="2"/>
      <c r="RJ142" s="2"/>
      <c r="RK142" s="2"/>
      <c r="RL142" s="2"/>
      <c r="RM142" s="2"/>
      <c r="RN142" s="2"/>
      <c r="RO142" s="2"/>
      <c r="RP142" s="2"/>
      <c r="RQ142" s="2"/>
      <c r="RR142" s="2"/>
      <c r="RS142" s="2"/>
      <c r="RT142" s="2"/>
      <c r="RU142" s="2"/>
      <c r="RV142" s="2"/>
      <c r="RW142" s="2"/>
      <c r="RX142" s="2"/>
      <c r="RY142" s="2"/>
      <c r="RZ142" s="2"/>
      <c r="SA142" s="2"/>
      <c r="SB142" s="2"/>
      <c r="SC142" s="2"/>
      <c r="SD142" s="2"/>
      <c r="SE142" s="2"/>
      <c r="SF142" s="2"/>
      <c r="SG142" s="2"/>
      <c r="SH142" s="2"/>
      <c r="SI142" s="2"/>
      <c r="SJ142" s="2"/>
      <c r="SK142" s="2"/>
      <c r="SL142" s="2"/>
      <c r="SM142" s="2"/>
      <c r="SN142" s="2"/>
      <c r="SO142" s="2"/>
      <c r="SP142" s="2"/>
      <c r="SQ142" s="2"/>
      <c r="SR142" s="2"/>
      <c r="SS142" s="2"/>
      <c r="ST142" s="2"/>
      <c r="SU142" s="2"/>
      <c r="SV142" s="2"/>
      <c r="SW142" s="2"/>
      <c r="SX142" s="2"/>
      <c r="SY142" s="2"/>
      <c r="SZ142" s="2"/>
      <c r="TA142" s="2"/>
      <c r="TB142" s="2"/>
      <c r="TC142" s="2"/>
      <c r="TD142" s="2"/>
      <c r="TE142" s="2"/>
      <c r="TF142" s="2"/>
      <c r="TG142" s="2"/>
      <c r="TH142" s="2"/>
      <c r="TI142" s="2"/>
      <c r="TJ142" s="2"/>
      <c r="TK142" s="2"/>
      <c r="TL142" s="2"/>
      <c r="TM142" s="2"/>
      <c r="TN142" s="2"/>
      <c r="TO142" s="2"/>
      <c r="TP142" s="2"/>
      <c r="TQ142" s="2"/>
      <c r="TR142" s="2"/>
      <c r="TS142" s="2"/>
      <c r="TT142" s="2"/>
      <c r="TU142" s="2"/>
      <c r="TV142" s="2"/>
      <c r="TW142" s="2"/>
      <c r="TX142" s="2"/>
      <c r="TY142" s="2"/>
      <c r="TZ142" s="2"/>
      <c r="UA142" s="2"/>
      <c r="UB142" s="2"/>
      <c r="UC142" s="2"/>
      <c r="UD142" s="2"/>
      <c r="UE142" s="2"/>
      <c r="UF142" s="2"/>
      <c r="UG142" s="2"/>
      <c r="UH142" s="2"/>
      <c r="UI142" s="2"/>
      <c r="UJ142" s="2"/>
      <c r="UK142" s="2"/>
      <c r="UL142" s="2"/>
      <c r="UM142" s="2"/>
      <c r="UN142" s="2"/>
      <c r="UO142" s="2"/>
      <c r="UP142" s="2"/>
      <c r="UQ142" s="2"/>
      <c r="UR142" s="2"/>
      <c r="US142" s="2"/>
      <c r="UT142" s="2"/>
      <c r="UU142" s="2"/>
      <c r="UV142" s="2"/>
      <c r="UW142" s="2"/>
      <c r="UX142" s="2"/>
      <c r="UY142" s="2"/>
      <c r="UZ142" s="2"/>
      <c r="VA142" s="2"/>
      <c r="VB142" s="2"/>
      <c r="VC142" s="2"/>
      <c r="VD142" s="2"/>
      <c r="VE142" s="2"/>
      <c r="VF142" s="2"/>
      <c r="VG142" s="2"/>
      <c r="VH142" s="2"/>
      <c r="VI142" s="2"/>
      <c r="VJ142" s="2"/>
      <c r="VK142" s="2"/>
      <c r="VL142" s="2"/>
      <c r="VM142" s="2"/>
      <c r="VN142" s="2"/>
      <c r="VO142" s="2"/>
      <c r="VP142" s="2"/>
      <c r="VQ142" s="2"/>
      <c r="VR142" s="2"/>
      <c r="VS142" s="2"/>
      <c r="VT142" s="2"/>
      <c r="VU142" s="2"/>
      <c r="VV142" s="2"/>
      <c r="VW142" s="2"/>
      <c r="VX142" s="2"/>
      <c r="VY142" s="2"/>
      <c r="VZ142" s="2"/>
      <c r="WA142" s="2"/>
      <c r="WB142" s="2"/>
      <c r="WC142" s="2"/>
      <c r="WD142" s="2"/>
      <c r="WE142" s="2"/>
      <c r="WF142" s="2"/>
      <c r="WG142" s="2"/>
      <c r="WH142" s="2"/>
      <c r="WI142" s="2"/>
      <c r="WJ142" s="2"/>
      <c r="WK142" s="2"/>
      <c r="WL142" s="2"/>
      <c r="WM142" s="2"/>
      <c r="WN142" s="2"/>
      <c r="WO142" s="2"/>
      <c r="WP142" s="2"/>
      <c r="WQ142" s="2"/>
      <c r="WR142" s="2"/>
      <c r="WS142" s="2"/>
      <c r="WT142" s="2"/>
      <c r="WU142" s="2"/>
      <c r="WV142" s="2"/>
      <c r="WW142" s="2"/>
      <c r="WX142" s="2"/>
      <c r="WY142" s="2"/>
      <c r="WZ142" s="2"/>
      <c r="XA142" s="2"/>
      <c r="XB142" s="2"/>
      <c r="XC142" s="2"/>
      <c r="XD142" s="2"/>
      <c r="XE142" s="2"/>
      <c r="XF142" s="2"/>
      <c r="XG142" s="2"/>
      <c r="XH142" s="2"/>
      <c r="XI142" s="2"/>
      <c r="XJ142" s="2"/>
      <c r="XK142" s="2"/>
      <c r="XL142" s="2"/>
      <c r="XM142" s="2"/>
      <c r="XN142" s="2"/>
      <c r="XO142" s="2"/>
      <c r="XP142" s="2"/>
      <c r="XQ142" s="2"/>
      <c r="XR142" s="2"/>
      <c r="XS142" s="2"/>
      <c r="XT142" s="2"/>
      <c r="XU142" s="2"/>
      <c r="XV142" s="2"/>
      <c r="XW142" s="2"/>
      <c r="XX142" s="2"/>
      <c r="XY142" s="2"/>
      <c r="XZ142" s="2"/>
      <c r="YA142" s="2"/>
      <c r="YB142" s="2"/>
      <c r="YC142" s="2"/>
      <c r="YD142" s="2"/>
      <c r="YE142" s="2"/>
      <c r="YF142" s="2"/>
      <c r="YG142" s="2"/>
      <c r="YH142" s="2"/>
      <c r="YI142" s="2"/>
      <c r="YJ142" s="2"/>
      <c r="YK142" s="2"/>
      <c r="YL142" s="2"/>
      <c r="YM142" s="2"/>
      <c r="YN142" s="2"/>
      <c r="YO142" s="2"/>
      <c r="YP142" s="2"/>
      <c r="YQ142" s="2"/>
      <c r="YR142" s="2"/>
      <c r="YS142" s="2"/>
      <c r="YT142" s="2"/>
      <c r="YU142" s="2"/>
      <c r="YV142" s="2"/>
      <c r="YW142" s="2"/>
      <c r="YX142" s="2"/>
      <c r="YY142" s="2"/>
      <c r="YZ142" s="2"/>
      <c r="ZA142" s="2"/>
      <c r="ZB142" s="2"/>
      <c r="ZC142" s="2"/>
      <c r="ZD142" s="2"/>
      <c r="ZE142" s="2"/>
      <c r="ZF142" s="2"/>
      <c r="ZG142" s="2"/>
      <c r="ZH142" s="2"/>
      <c r="ZI142" s="2"/>
      <c r="ZJ142" s="2"/>
      <c r="ZK142" s="2"/>
      <c r="ZL142" s="2"/>
      <c r="ZM142" s="2"/>
      <c r="ZN142" s="2"/>
      <c r="ZO142" s="2"/>
      <c r="ZP142" s="2"/>
      <c r="ZQ142" s="2"/>
      <c r="ZR142" s="2"/>
      <c r="ZS142" s="2"/>
      <c r="ZT142" s="2"/>
      <c r="ZU142" s="2"/>
      <c r="ZV142" s="2"/>
      <c r="ZW142" s="2"/>
      <c r="ZX142" s="2"/>
      <c r="ZY142" s="2"/>
      <c r="ZZ142" s="2"/>
      <c r="AAA142" s="2"/>
      <c r="AAB142" s="2"/>
      <c r="AAC142" s="2"/>
      <c r="AAD142" s="2"/>
      <c r="AAE142" s="2"/>
      <c r="AAF142" s="2"/>
      <c r="AAG142" s="2"/>
      <c r="AAH142" s="2"/>
      <c r="AAI142" s="2"/>
      <c r="AAJ142" s="2"/>
      <c r="AAK142" s="2"/>
      <c r="AAL142" s="2"/>
      <c r="AAM142" s="2"/>
      <c r="AAN142" s="2"/>
      <c r="AAO142" s="2"/>
      <c r="AAP142" s="2"/>
      <c r="AAQ142" s="2"/>
      <c r="AAR142" s="2"/>
      <c r="AAS142" s="2"/>
      <c r="AAT142" s="2"/>
      <c r="AAU142" s="2"/>
      <c r="AAV142" s="2"/>
      <c r="AAW142" s="2"/>
      <c r="AAX142" s="2"/>
      <c r="AAY142" s="2"/>
      <c r="AAZ142" s="2"/>
      <c r="ABA142" s="2"/>
      <c r="ABB142" s="2"/>
      <c r="ABC142" s="2"/>
      <c r="ABD142" s="2"/>
      <c r="ABE142" s="2"/>
      <c r="ABF142" s="2"/>
      <c r="ABG142" s="2"/>
      <c r="ABH142" s="2"/>
      <c r="ABI142" s="2"/>
      <c r="ABJ142" s="2"/>
      <c r="ABK142" s="2"/>
      <c r="ABL142" s="2"/>
      <c r="ABM142" s="2"/>
      <c r="ABN142" s="2"/>
      <c r="ABO142" s="2"/>
      <c r="ABP142" s="2"/>
      <c r="ABQ142" s="2"/>
      <c r="ABR142" s="2"/>
      <c r="ABS142" s="2"/>
      <c r="ABT142" s="2"/>
      <c r="ABU142" s="2"/>
      <c r="ABV142" s="2"/>
      <c r="ABW142" s="2"/>
      <c r="ABX142" s="2"/>
      <c r="ABY142" s="2"/>
      <c r="ABZ142" s="2"/>
      <c r="ACA142" s="2"/>
      <c r="ACB142" s="2"/>
      <c r="ACC142" s="2"/>
      <c r="ACD142" s="2"/>
      <c r="ACE142" s="2"/>
      <c r="ACF142" s="2"/>
      <c r="ACG142" s="2"/>
      <c r="ACH142" s="2"/>
      <c r="ACI142" s="2"/>
      <c r="ACJ142" s="2"/>
      <c r="ACK142" s="2"/>
      <c r="ACL142" s="2"/>
      <c r="ACM142" s="2"/>
      <c r="ACN142" s="2"/>
      <c r="ACO142" s="2"/>
      <c r="ACP142" s="2"/>
      <c r="ACQ142" s="2"/>
      <c r="ACR142" s="2"/>
      <c r="ACS142" s="2"/>
      <c r="ACT142" s="2"/>
      <c r="ACU142" s="2"/>
      <c r="ACV142" s="2"/>
      <c r="ACW142" s="2"/>
      <c r="ACX142" s="2"/>
      <c r="ACY142" s="2"/>
      <c r="ACZ142" s="2"/>
      <c r="ADA142" s="2"/>
      <c r="ADB142" s="2"/>
      <c r="ADC142" s="2"/>
      <c r="ADD142" s="2"/>
      <c r="ADE142" s="2"/>
      <c r="ADF142" s="2"/>
      <c r="ADG142" s="2"/>
      <c r="ADH142" s="2"/>
      <c r="ADI142" s="2"/>
      <c r="ADJ142" s="2"/>
      <c r="ADK142" s="2"/>
      <c r="ADL142" s="2"/>
      <c r="ADM142" s="2"/>
      <c r="ADN142" s="2"/>
      <c r="ADO142" s="2"/>
      <c r="ADP142" s="2"/>
      <c r="ADQ142" s="2"/>
      <c r="ADR142" s="2"/>
      <c r="ADS142" s="2"/>
      <c r="ADT142" s="2"/>
      <c r="ADU142" s="2"/>
      <c r="ADV142" s="2"/>
      <c r="ADW142" s="2"/>
      <c r="ADX142" s="2"/>
      <c r="ADY142" s="2"/>
      <c r="ADZ142" s="2"/>
      <c r="AEA142" s="2"/>
      <c r="AEB142" s="2"/>
      <c r="AEC142" s="2"/>
      <c r="AED142" s="2"/>
      <c r="AEE142" s="2"/>
      <c r="AEF142" s="2"/>
      <c r="AEG142" s="2"/>
      <c r="AEH142" s="2"/>
      <c r="AEI142" s="2"/>
      <c r="AEJ142" s="2"/>
      <c r="AEK142" s="2"/>
      <c r="AEL142" s="2"/>
      <c r="AEM142" s="2"/>
      <c r="AEN142" s="2"/>
      <c r="AEO142" s="2"/>
      <c r="AEP142" s="2"/>
      <c r="AEQ142" s="2"/>
      <c r="AER142" s="2"/>
      <c r="AES142" s="2"/>
      <c r="AET142" s="2"/>
      <c r="AEU142" s="2"/>
      <c r="AEV142" s="2"/>
      <c r="AEW142" s="2"/>
      <c r="AEX142" s="2"/>
      <c r="AEY142" s="2"/>
      <c r="AEZ142" s="2"/>
      <c r="AFA142" s="2"/>
      <c r="AFB142" s="2"/>
      <c r="AFC142" s="2"/>
      <c r="AFD142" s="2"/>
      <c r="AFE142" s="2"/>
      <c r="AFF142" s="2"/>
      <c r="AFG142" s="2"/>
      <c r="AFH142" s="2"/>
      <c r="AFI142" s="2"/>
      <c r="AFJ142" s="2"/>
      <c r="AFK142" s="2"/>
      <c r="AFL142" s="2"/>
      <c r="AFM142" s="2"/>
      <c r="AFN142" s="2"/>
      <c r="AFO142" s="2"/>
      <c r="AFP142" s="2"/>
      <c r="AFQ142" s="2"/>
      <c r="AFR142" s="2"/>
      <c r="AFS142" s="2"/>
      <c r="AFT142" s="2"/>
      <c r="AFU142" s="2"/>
      <c r="AFV142" s="2"/>
      <c r="AFW142" s="2"/>
      <c r="AFX142" s="2"/>
      <c r="AFY142" s="2"/>
      <c r="AFZ142" s="2"/>
      <c r="AGA142" s="2"/>
      <c r="AGB142" s="2"/>
      <c r="AGC142" s="2"/>
      <c r="AGD142" s="2"/>
      <c r="AGE142" s="2"/>
      <c r="AGF142" s="2"/>
      <c r="AGG142" s="2"/>
      <c r="AGH142" s="2"/>
      <c r="AGI142" s="2"/>
      <c r="AGJ142" s="2"/>
      <c r="AGK142" s="2"/>
      <c r="AGL142" s="2"/>
      <c r="AGM142" s="2"/>
      <c r="AGN142" s="2"/>
      <c r="AGO142" s="2"/>
      <c r="AGP142" s="2"/>
      <c r="AGQ142" s="2"/>
      <c r="AGR142" s="2"/>
      <c r="AGS142" s="2"/>
      <c r="AGT142" s="2"/>
      <c r="AGU142" s="2"/>
      <c r="AGV142" s="2"/>
      <c r="AGW142" s="2"/>
      <c r="AGX142" s="2"/>
      <c r="AGY142" s="2"/>
      <c r="AGZ142" s="2"/>
      <c r="AHA142" s="2"/>
      <c r="AHB142" s="2"/>
      <c r="AHC142" s="2"/>
      <c r="AHD142" s="2"/>
      <c r="AHE142" s="2"/>
      <c r="AHF142" s="2"/>
      <c r="AHG142" s="2"/>
      <c r="AHH142" s="2"/>
      <c r="AHI142" s="2"/>
      <c r="AHJ142" s="2"/>
      <c r="AHK142" s="2"/>
      <c r="AHL142" s="2"/>
      <c r="AHM142" s="2"/>
      <c r="AHN142" s="2"/>
      <c r="AHO142" s="2"/>
      <c r="AHP142" s="2"/>
      <c r="AHQ142" s="2"/>
      <c r="AHR142" s="2"/>
      <c r="AHS142" s="2"/>
      <c r="AHT142" s="2"/>
      <c r="AHU142" s="2"/>
      <c r="AHV142" s="2"/>
      <c r="AHW142" s="2"/>
      <c r="AHX142" s="2"/>
      <c r="AHY142" s="2"/>
      <c r="AHZ142" s="2"/>
    </row>
    <row r="143" spans="1:910" s="4" customFormat="1" hidden="1">
      <c r="A143" s="95"/>
      <c r="B143" s="8" t="s">
        <v>150</v>
      </c>
      <c r="C143" s="92" t="s">
        <v>147</v>
      </c>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c r="IR143" s="2"/>
      <c r="IS143" s="2"/>
      <c r="IT143" s="2"/>
      <c r="IU143" s="2"/>
      <c r="IV143" s="2"/>
      <c r="IW143" s="2"/>
      <c r="IX143" s="2"/>
      <c r="IY143" s="2"/>
      <c r="IZ143" s="2"/>
      <c r="JA143" s="2"/>
      <c r="JB143" s="2"/>
      <c r="JC143" s="2"/>
      <c r="JD143" s="2"/>
      <c r="JE143" s="2"/>
      <c r="JF143" s="2"/>
      <c r="JG143" s="2"/>
      <c r="JH143" s="2"/>
      <c r="JI143" s="2"/>
      <c r="JJ143" s="2"/>
      <c r="JK143" s="2"/>
      <c r="JL143" s="2"/>
      <c r="JM143" s="2"/>
      <c r="JN143" s="2"/>
      <c r="JO143" s="2"/>
      <c r="JP143" s="2"/>
      <c r="JQ143" s="2"/>
      <c r="JR143" s="2"/>
      <c r="JS143" s="2"/>
      <c r="JT143" s="2"/>
      <c r="JU143" s="2"/>
      <c r="JV143" s="2"/>
      <c r="JW143" s="2"/>
      <c r="JX143" s="2"/>
      <c r="JY143" s="2"/>
      <c r="JZ143" s="2"/>
      <c r="KA143" s="2"/>
      <c r="KB143" s="2"/>
      <c r="KC143" s="2"/>
      <c r="KD143" s="2"/>
      <c r="KE143" s="2"/>
      <c r="KF143" s="2"/>
      <c r="KG143" s="2"/>
      <c r="KH143" s="2"/>
      <c r="KI143" s="2"/>
      <c r="KJ143" s="2"/>
      <c r="KK143" s="2"/>
      <c r="KL143" s="2"/>
      <c r="KM143" s="2"/>
      <c r="KN143" s="2"/>
      <c r="KO143" s="2"/>
      <c r="KP143" s="2"/>
      <c r="KQ143" s="2"/>
      <c r="KR143" s="2"/>
      <c r="KS143" s="2"/>
      <c r="KT143" s="2"/>
      <c r="KU143" s="2"/>
      <c r="KV143" s="2"/>
      <c r="KW143" s="2"/>
      <c r="KX143" s="2"/>
      <c r="KY143" s="2"/>
      <c r="KZ143" s="2"/>
      <c r="LA143" s="2"/>
      <c r="LB143" s="2"/>
      <c r="LC143" s="2"/>
      <c r="LD143" s="2"/>
      <c r="LE143" s="2"/>
      <c r="LF143" s="2"/>
      <c r="LG143" s="2"/>
      <c r="LH143" s="2"/>
      <c r="LI143" s="2"/>
      <c r="LJ143" s="2"/>
      <c r="LK143" s="2"/>
      <c r="LL143" s="2"/>
      <c r="LM143" s="2"/>
      <c r="LN143" s="2"/>
      <c r="LO143" s="2"/>
      <c r="LP143" s="2"/>
      <c r="LQ143" s="2"/>
      <c r="LR143" s="2"/>
      <c r="LS143" s="2"/>
      <c r="LT143" s="2"/>
      <c r="LU143" s="2"/>
      <c r="LV143" s="2"/>
      <c r="LW143" s="2"/>
      <c r="LX143" s="2"/>
      <c r="LY143" s="2"/>
      <c r="LZ143" s="2"/>
      <c r="MA143" s="2"/>
      <c r="MB143" s="2"/>
      <c r="MC143" s="2"/>
      <c r="MD143" s="2"/>
      <c r="ME143" s="2"/>
      <c r="MF143" s="2"/>
      <c r="MG143" s="2"/>
      <c r="MH143" s="2"/>
      <c r="MI143" s="2"/>
      <c r="MJ143" s="2"/>
      <c r="MK143" s="2"/>
      <c r="ML143" s="2"/>
      <c r="MM143" s="2"/>
      <c r="MN143" s="2"/>
      <c r="MO143" s="2"/>
      <c r="MP143" s="2"/>
      <c r="MQ143" s="2"/>
      <c r="MR143" s="2"/>
      <c r="MS143" s="2"/>
      <c r="MT143" s="2"/>
      <c r="MU143" s="2"/>
      <c r="MV143" s="2"/>
      <c r="MW143" s="2"/>
      <c r="MX143" s="2"/>
      <c r="MY143" s="2"/>
      <c r="MZ143" s="2"/>
      <c r="NA143" s="2"/>
      <c r="NB143" s="2"/>
      <c r="NC143" s="2"/>
      <c r="ND143" s="2"/>
      <c r="NE143" s="2"/>
      <c r="NF143" s="2"/>
      <c r="NG143" s="2"/>
      <c r="NH143" s="2"/>
      <c r="NI143" s="2"/>
      <c r="NJ143" s="2"/>
      <c r="NK143" s="2"/>
      <c r="NL143" s="2"/>
      <c r="NM143" s="2"/>
      <c r="NN143" s="2"/>
      <c r="NO143" s="2"/>
      <c r="NP143" s="2"/>
      <c r="NQ143" s="2"/>
      <c r="NR143" s="2"/>
      <c r="NS143" s="2"/>
      <c r="NT143" s="2"/>
      <c r="NU143" s="2"/>
      <c r="NV143" s="2"/>
      <c r="NW143" s="2"/>
      <c r="NX143" s="2"/>
      <c r="NY143" s="2"/>
      <c r="NZ143" s="2"/>
      <c r="OA143" s="2"/>
      <c r="OB143" s="2"/>
      <c r="OC143" s="2"/>
      <c r="OD143" s="2"/>
      <c r="OE143" s="2"/>
      <c r="OF143" s="2"/>
      <c r="OG143" s="2"/>
      <c r="OH143" s="2"/>
      <c r="OI143" s="2"/>
      <c r="OJ143" s="2"/>
      <c r="OK143" s="2"/>
      <c r="OL143" s="2"/>
      <c r="OM143" s="2"/>
      <c r="ON143" s="2"/>
      <c r="OO143" s="2"/>
      <c r="OP143" s="2"/>
      <c r="OQ143" s="2"/>
      <c r="OR143" s="2"/>
      <c r="OS143" s="2"/>
      <c r="OT143" s="2"/>
      <c r="OU143" s="2"/>
      <c r="OV143" s="2"/>
      <c r="OW143" s="2"/>
      <c r="OX143" s="2"/>
      <c r="OY143" s="2"/>
      <c r="OZ143" s="2"/>
      <c r="PA143" s="2"/>
      <c r="PB143" s="2"/>
      <c r="PC143" s="2"/>
      <c r="PD143" s="2"/>
      <c r="PE143" s="2"/>
      <c r="PF143" s="2"/>
      <c r="PG143" s="2"/>
      <c r="PH143" s="2"/>
      <c r="PI143" s="2"/>
      <c r="PJ143" s="2"/>
      <c r="PK143" s="2"/>
      <c r="PL143" s="2"/>
      <c r="PM143" s="2"/>
      <c r="PN143" s="2"/>
      <c r="PO143" s="2"/>
      <c r="PP143" s="2"/>
      <c r="PQ143" s="2"/>
      <c r="PR143" s="2"/>
      <c r="PS143" s="2"/>
      <c r="PT143" s="2"/>
      <c r="PU143" s="2"/>
      <c r="PV143" s="2"/>
      <c r="PW143" s="2"/>
      <c r="PX143" s="2"/>
      <c r="PY143" s="2"/>
      <c r="PZ143" s="2"/>
      <c r="QA143" s="2"/>
      <c r="QB143" s="2"/>
      <c r="QC143" s="2"/>
      <c r="QD143" s="2"/>
      <c r="QE143" s="2"/>
      <c r="QF143" s="2"/>
      <c r="QG143" s="2"/>
      <c r="QH143" s="2"/>
      <c r="QI143" s="2"/>
      <c r="QJ143" s="2"/>
      <c r="QK143" s="2"/>
      <c r="QL143" s="2"/>
      <c r="QM143" s="2"/>
      <c r="QN143" s="2"/>
      <c r="QO143" s="2"/>
      <c r="QP143" s="2"/>
      <c r="QQ143" s="2"/>
      <c r="QR143" s="2"/>
      <c r="QS143" s="2"/>
      <c r="QT143" s="2"/>
      <c r="QU143" s="2"/>
      <c r="QV143" s="2"/>
      <c r="QW143" s="2"/>
      <c r="QX143" s="2"/>
      <c r="QY143" s="2"/>
      <c r="QZ143" s="2"/>
      <c r="RA143" s="2"/>
      <c r="RB143" s="2"/>
      <c r="RC143" s="2"/>
      <c r="RD143" s="2"/>
      <c r="RE143" s="2"/>
      <c r="RF143" s="2"/>
      <c r="RG143" s="2"/>
      <c r="RH143" s="2"/>
      <c r="RI143" s="2"/>
      <c r="RJ143" s="2"/>
      <c r="RK143" s="2"/>
      <c r="RL143" s="2"/>
      <c r="RM143" s="2"/>
      <c r="RN143" s="2"/>
      <c r="RO143" s="2"/>
      <c r="RP143" s="2"/>
      <c r="RQ143" s="2"/>
      <c r="RR143" s="2"/>
      <c r="RS143" s="2"/>
      <c r="RT143" s="2"/>
      <c r="RU143" s="2"/>
      <c r="RV143" s="2"/>
      <c r="RW143" s="2"/>
      <c r="RX143" s="2"/>
      <c r="RY143" s="2"/>
      <c r="RZ143" s="2"/>
      <c r="SA143" s="2"/>
      <c r="SB143" s="2"/>
      <c r="SC143" s="2"/>
      <c r="SD143" s="2"/>
      <c r="SE143" s="2"/>
      <c r="SF143" s="2"/>
      <c r="SG143" s="2"/>
      <c r="SH143" s="2"/>
      <c r="SI143" s="2"/>
      <c r="SJ143" s="2"/>
      <c r="SK143" s="2"/>
      <c r="SL143" s="2"/>
      <c r="SM143" s="2"/>
      <c r="SN143" s="2"/>
      <c r="SO143" s="2"/>
      <c r="SP143" s="2"/>
      <c r="SQ143" s="2"/>
      <c r="SR143" s="2"/>
      <c r="SS143" s="2"/>
      <c r="ST143" s="2"/>
      <c r="SU143" s="2"/>
      <c r="SV143" s="2"/>
      <c r="SW143" s="2"/>
      <c r="SX143" s="2"/>
      <c r="SY143" s="2"/>
      <c r="SZ143" s="2"/>
      <c r="TA143" s="2"/>
      <c r="TB143" s="2"/>
      <c r="TC143" s="2"/>
      <c r="TD143" s="2"/>
      <c r="TE143" s="2"/>
      <c r="TF143" s="2"/>
      <c r="TG143" s="2"/>
      <c r="TH143" s="2"/>
      <c r="TI143" s="2"/>
      <c r="TJ143" s="2"/>
      <c r="TK143" s="2"/>
      <c r="TL143" s="2"/>
      <c r="TM143" s="2"/>
      <c r="TN143" s="2"/>
      <c r="TO143" s="2"/>
      <c r="TP143" s="2"/>
      <c r="TQ143" s="2"/>
      <c r="TR143" s="2"/>
      <c r="TS143" s="2"/>
      <c r="TT143" s="2"/>
      <c r="TU143" s="2"/>
      <c r="TV143" s="2"/>
      <c r="TW143" s="2"/>
      <c r="TX143" s="2"/>
      <c r="TY143" s="2"/>
      <c r="TZ143" s="2"/>
      <c r="UA143" s="2"/>
      <c r="UB143" s="2"/>
      <c r="UC143" s="2"/>
      <c r="UD143" s="2"/>
      <c r="UE143" s="2"/>
      <c r="UF143" s="2"/>
      <c r="UG143" s="2"/>
      <c r="UH143" s="2"/>
      <c r="UI143" s="2"/>
      <c r="UJ143" s="2"/>
      <c r="UK143" s="2"/>
      <c r="UL143" s="2"/>
      <c r="UM143" s="2"/>
      <c r="UN143" s="2"/>
      <c r="UO143" s="2"/>
      <c r="UP143" s="2"/>
      <c r="UQ143" s="2"/>
      <c r="UR143" s="2"/>
      <c r="US143" s="2"/>
      <c r="UT143" s="2"/>
      <c r="UU143" s="2"/>
      <c r="UV143" s="2"/>
      <c r="UW143" s="2"/>
      <c r="UX143" s="2"/>
      <c r="UY143" s="2"/>
      <c r="UZ143" s="2"/>
      <c r="VA143" s="2"/>
      <c r="VB143" s="2"/>
      <c r="VC143" s="2"/>
      <c r="VD143" s="2"/>
      <c r="VE143" s="2"/>
      <c r="VF143" s="2"/>
      <c r="VG143" s="2"/>
      <c r="VH143" s="2"/>
      <c r="VI143" s="2"/>
      <c r="VJ143" s="2"/>
      <c r="VK143" s="2"/>
      <c r="VL143" s="2"/>
      <c r="VM143" s="2"/>
      <c r="VN143" s="2"/>
      <c r="VO143" s="2"/>
      <c r="VP143" s="2"/>
      <c r="VQ143" s="2"/>
      <c r="VR143" s="2"/>
      <c r="VS143" s="2"/>
      <c r="VT143" s="2"/>
      <c r="VU143" s="2"/>
      <c r="VV143" s="2"/>
      <c r="VW143" s="2"/>
      <c r="VX143" s="2"/>
      <c r="VY143" s="2"/>
      <c r="VZ143" s="2"/>
      <c r="WA143" s="2"/>
      <c r="WB143" s="2"/>
      <c r="WC143" s="2"/>
      <c r="WD143" s="2"/>
      <c r="WE143" s="2"/>
      <c r="WF143" s="2"/>
      <c r="WG143" s="2"/>
      <c r="WH143" s="2"/>
      <c r="WI143" s="2"/>
      <c r="WJ143" s="2"/>
      <c r="WK143" s="2"/>
      <c r="WL143" s="2"/>
      <c r="WM143" s="2"/>
      <c r="WN143" s="2"/>
      <c r="WO143" s="2"/>
      <c r="WP143" s="2"/>
      <c r="WQ143" s="2"/>
      <c r="WR143" s="2"/>
      <c r="WS143" s="2"/>
      <c r="WT143" s="2"/>
      <c r="WU143" s="2"/>
      <c r="WV143" s="2"/>
      <c r="WW143" s="2"/>
      <c r="WX143" s="2"/>
      <c r="WY143" s="2"/>
      <c r="WZ143" s="2"/>
      <c r="XA143" s="2"/>
      <c r="XB143" s="2"/>
      <c r="XC143" s="2"/>
      <c r="XD143" s="2"/>
      <c r="XE143" s="2"/>
      <c r="XF143" s="2"/>
      <c r="XG143" s="2"/>
      <c r="XH143" s="2"/>
      <c r="XI143" s="2"/>
      <c r="XJ143" s="2"/>
      <c r="XK143" s="2"/>
      <c r="XL143" s="2"/>
      <c r="XM143" s="2"/>
      <c r="XN143" s="2"/>
      <c r="XO143" s="2"/>
      <c r="XP143" s="2"/>
      <c r="XQ143" s="2"/>
      <c r="XR143" s="2"/>
      <c r="XS143" s="2"/>
      <c r="XT143" s="2"/>
      <c r="XU143" s="2"/>
      <c r="XV143" s="2"/>
      <c r="XW143" s="2"/>
      <c r="XX143" s="2"/>
      <c r="XY143" s="2"/>
      <c r="XZ143" s="2"/>
      <c r="YA143" s="2"/>
      <c r="YB143" s="2"/>
      <c r="YC143" s="2"/>
      <c r="YD143" s="2"/>
      <c r="YE143" s="2"/>
      <c r="YF143" s="2"/>
      <c r="YG143" s="2"/>
      <c r="YH143" s="2"/>
      <c r="YI143" s="2"/>
      <c r="YJ143" s="2"/>
      <c r="YK143" s="2"/>
      <c r="YL143" s="2"/>
      <c r="YM143" s="2"/>
      <c r="YN143" s="2"/>
      <c r="YO143" s="2"/>
      <c r="YP143" s="2"/>
      <c r="YQ143" s="2"/>
      <c r="YR143" s="2"/>
      <c r="YS143" s="2"/>
      <c r="YT143" s="2"/>
      <c r="YU143" s="2"/>
      <c r="YV143" s="2"/>
      <c r="YW143" s="2"/>
      <c r="YX143" s="2"/>
      <c r="YY143" s="2"/>
      <c r="YZ143" s="2"/>
      <c r="ZA143" s="2"/>
      <c r="ZB143" s="2"/>
      <c r="ZC143" s="2"/>
      <c r="ZD143" s="2"/>
      <c r="ZE143" s="2"/>
      <c r="ZF143" s="2"/>
      <c r="ZG143" s="2"/>
      <c r="ZH143" s="2"/>
      <c r="ZI143" s="2"/>
      <c r="ZJ143" s="2"/>
      <c r="ZK143" s="2"/>
      <c r="ZL143" s="2"/>
      <c r="ZM143" s="2"/>
      <c r="ZN143" s="2"/>
      <c r="ZO143" s="2"/>
      <c r="ZP143" s="2"/>
      <c r="ZQ143" s="2"/>
      <c r="ZR143" s="2"/>
      <c r="ZS143" s="2"/>
      <c r="ZT143" s="2"/>
      <c r="ZU143" s="2"/>
      <c r="ZV143" s="2"/>
      <c r="ZW143" s="2"/>
      <c r="ZX143" s="2"/>
      <c r="ZY143" s="2"/>
      <c r="ZZ143" s="2"/>
      <c r="AAA143" s="2"/>
      <c r="AAB143" s="2"/>
      <c r="AAC143" s="2"/>
      <c r="AAD143" s="2"/>
      <c r="AAE143" s="2"/>
      <c r="AAF143" s="2"/>
      <c r="AAG143" s="2"/>
      <c r="AAH143" s="2"/>
      <c r="AAI143" s="2"/>
      <c r="AAJ143" s="2"/>
      <c r="AAK143" s="2"/>
      <c r="AAL143" s="2"/>
      <c r="AAM143" s="2"/>
      <c r="AAN143" s="2"/>
      <c r="AAO143" s="2"/>
      <c r="AAP143" s="2"/>
      <c r="AAQ143" s="2"/>
      <c r="AAR143" s="2"/>
      <c r="AAS143" s="2"/>
      <c r="AAT143" s="2"/>
      <c r="AAU143" s="2"/>
      <c r="AAV143" s="2"/>
      <c r="AAW143" s="2"/>
      <c r="AAX143" s="2"/>
      <c r="AAY143" s="2"/>
      <c r="AAZ143" s="2"/>
      <c r="ABA143" s="2"/>
      <c r="ABB143" s="2"/>
      <c r="ABC143" s="2"/>
      <c r="ABD143" s="2"/>
      <c r="ABE143" s="2"/>
      <c r="ABF143" s="2"/>
      <c r="ABG143" s="2"/>
      <c r="ABH143" s="2"/>
      <c r="ABI143" s="2"/>
      <c r="ABJ143" s="2"/>
      <c r="ABK143" s="2"/>
      <c r="ABL143" s="2"/>
      <c r="ABM143" s="2"/>
      <c r="ABN143" s="2"/>
      <c r="ABO143" s="2"/>
      <c r="ABP143" s="2"/>
      <c r="ABQ143" s="2"/>
      <c r="ABR143" s="2"/>
      <c r="ABS143" s="2"/>
      <c r="ABT143" s="2"/>
      <c r="ABU143" s="2"/>
      <c r="ABV143" s="2"/>
      <c r="ABW143" s="2"/>
      <c r="ABX143" s="2"/>
      <c r="ABY143" s="2"/>
      <c r="ABZ143" s="2"/>
      <c r="ACA143" s="2"/>
      <c r="ACB143" s="2"/>
      <c r="ACC143" s="2"/>
      <c r="ACD143" s="2"/>
      <c r="ACE143" s="2"/>
      <c r="ACF143" s="2"/>
      <c r="ACG143" s="2"/>
      <c r="ACH143" s="2"/>
      <c r="ACI143" s="2"/>
      <c r="ACJ143" s="2"/>
      <c r="ACK143" s="2"/>
      <c r="ACL143" s="2"/>
      <c r="ACM143" s="2"/>
      <c r="ACN143" s="2"/>
      <c r="ACO143" s="2"/>
      <c r="ACP143" s="2"/>
      <c r="ACQ143" s="2"/>
      <c r="ACR143" s="2"/>
      <c r="ACS143" s="2"/>
      <c r="ACT143" s="2"/>
      <c r="ACU143" s="2"/>
      <c r="ACV143" s="2"/>
      <c r="ACW143" s="2"/>
      <c r="ACX143" s="2"/>
      <c r="ACY143" s="2"/>
      <c r="ACZ143" s="2"/>
      <c r="ADA143" s="2"/>
      <c r="ADB143" s="2"/>
      <c r="ADC143" s="2"/>
      <c r="ADD143" s="2"/>
      <c r="ADE143" s="2"/>
      <c r="ADF143" s="2"/>
      <c r="ADG143" s="2"/>
      <c r="ADH143" s="2"/>
      <c r="ADI143" s="2"/>
      <c r="ADJ143" s="2"/>
      <c r="ADK143" s="2"/>
      <c r="ADL143" s="2"/>
      <c r="ADM143" s="2"/>
      <c r="ADN143" s="2"/>
      <c r="ADO143" s="2"/>
      <c r="ADP143" s="2"/>
      <c r="ADQ143" s="2"/>
      <c r="ADR143" s="2"/>
      <c r="ADS143" s="2"/>
      <c r="ADT143" s="2"/>
      <c r="ADU143" s="2"/>
      <c r="ADV143" s="2"/>
      <c r="ADW143" s="2"/>
      <c r="ADX143" s="2"/>
      <c r="ADY143" s="2"/>
      <c r="ADZ143" s="2"/>
      <c r="AEA143" s="2"/>
      <c r="AEB143" s="2"/>
      <c r="AEC143" s="2"/>
      <c r="AED143" s="2"/>
      <c r="AEE143" s="2"/>
      <c r="AEF143" s="2"/>
      <c r="AEG143" s="2"/>
      <c r="AEH143" s="2"/>
      <c r="AEI143" s="2"/>
      <c r="AEJ143" s="2"/>
      <c r="AEK143" s="2"/>
      <c r="AEL143" s="2"/>
      <c r="AEM143" s="2"/>
      <c r="AEN143" s="2"/>
      <c r="AEO143" s="2"/>
      <c r="AEP143" s="2"/>
      <c r="AEQ143" s="2"/>
      <c r="AER143" s="2"/>
      <c r="AES143" s="2"/>
      <c r="AET143" s="2"/>
      <c r="AEU143" s="2"/>
      <c r="AEV143" s="2"/>
      <c r="AEW143" s="2"/>
      <c r="AEX143" s="2"/>
      <c r="AEY143" s="2"/>
      <c r="AEZ143" s="2"/>
      <c r="AFA143" s="2"/>
      <c r="AFB143" s="2"/>
      <c r="AFC143" s="2"/>
      <c r="AFD143" s="2"/>
      <c r="AFE143" s="2"/>
      <c r="AFF143" s="2"/>
      <c r="AFG143" s="2"/>
      <c r="AFH143" s="2"/>
      <c r="AFI143" s="2"/>
      <c r="AFJ143" s="2"/>
      <c r="AFK143" s="2"/>
      <c r="AFL143" s="2"/>
      <c r="AFM143" s="2"/>
      <c r="AFN143" s="2"/>
      <c r="AFO143" s="2"/>
      <c r="AFP143" s="2"/>
      <c r="AFQ143" s="2"/>
      <c r="AFR143" s="2"/>
      <c r="AFS143" s="2"/>
      <c r="AFT143" s="2"/>
      <c r="AFU143" s="2"/>
      <c r="AFV143" s="2"/>
      <c r="AFW143" s="2"/>
      <c r="AFX143" s="2"/>
      <c r="AFY143" s="2"/>
      <c r="AFZ143" s="2"/>
      <c r="AGA143" s="2"/>
      <c r="AGB143" s="2"/>
      <c r="AGC143" s="2"/>
      <c r="AGD143" s="2"/>
      <c r="AGE143" s="2"/>
      <c r="AGF143" s="2"/>
      <c r="AGG143" s="2"/>
      <c r="AGH143" s="2"/>
      <c r="AGI143" s="2"/>
      <c r="AGJ143" s="2"/>
      <c r="AGK143" s="2"/>
      <c r="AGL143" s="2"/>
      <c r="AGM143" s="2"/>
      <c r="AGN143" s="2"/>
      <c r="AGO143" s="2"/>
      <c r="AGP143" s="2"/>
      <c r="AGQ143" s="2"/>
      <c r="AGR143" s="2"/>
      <c r="AGS143" s="2"/>
      <c r="AGT143" s="2"/>
      <c r="AGU143" s="2"/>
      <c r="AGV143" s="2"/>
      <c r="AGW143" s="2"/>
      <c r="AGX143" s="2"/>
      <c r="AGY143" s="2"/>
      <c r="AGZ143" s="2"/>
      <c r="AHA143" s="2"/>
      <c r="AHB143" s="2"/>
      <c r="AHC143" s="2"/>
      <c r="AHD143" s="2"/>
      <c r="AHE143" s="2"/>
      <c r="AHF143" s="2"/>
      <c r="AHG143" s="2"/>
      <c r="AHH143" s="2"/>
      <c r="AHI143" s="2"/>
      <c r="AHJ143" s="2"/>
      <c r="AHK143" s="2"/>
      <c r="AHL143" s="2"/>
      <c r="AHM143" s="2"/>
      <c r="AHN143" s="2"/>
      <c r="AHO143" s="2"/>
      <c r="AHP143" s="2"/>
      <c r="AHQ143" s="2"/>
      <c r="AHR143" s="2"/>
      <c r="AHS143" s="2"/>
      <c r="AHT143" s="2"/>
      <c r="AHU143" s="2"/>
      <c r="AHV143" s="2"/>
      <c r="AHW143" s="2"/>
      <c r="AHX143" s="2"/>
      <c r="AHY143" s="2"/>
      <c r="AHZ143" s="2"/>
    </row>
    <row r="144" spans="1:910" s="4" customFormat="1" hidden="1">
      <c r="A144" s="95"/>
      <c r="B144" s="8" t="s">
        <v>109</v>
      </c>
      <c r="C144" s="92" t="s">
        <v>147</v>
      </c>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c r="IQ144" s="2"/>
      <c r="IR144" s="2"/>
      <c r="IS144" s="2"/>
      <c r="IT144" s="2"/>
      <c r="IU144" s="2"/>
      <c r="IV144" s="2"/>
      <c r="IW144" s="2"/>
      <c r="IX144" s="2"/>
      <c r="IY144" s="2"/>
      <c r="IZ144" s="2"/>
      <c r="JA144" s="2"/>
      <c r="JB144" s="2"/>
      <c r="JC144" s="2"/>
      <c r="JD144" s="2"/>
      <c r="JE144" s="2"/>
      <c r="JF144" s="2"/>
      <c r="JG144" s="2"/>
      <c r="JH144" s="2"/>
      <c r="JI144" s="2"/>
      <c r="JJ144" s="2"/>
      <c r="JK144" s="2"/>
      <c r="JL144" s="2"/>
      <c r="JM144" s="2"/>
      <c r="JN144" s="2"/>
      <c r="JO144" s="2"/>
      <c r="JP144" s="2"/>
      <c r="JQ144" s="2"/>
      <c r="JR144" s="2"/>
      <c r="JS144" s="2"/>
      <c r="JT144" s="2"/>
      <c r="JU144" s="2"/>
      <c r="JV144" s="2"/>
      <c r="JW144" s="2"/>
      <c r="JX144" s="2"/>
      <c r="JY144" s="2"/>
      <c r="JZ144" s="2"/>
      <c r="KA144" s="2"/>
      <c r="KB144" s="2"/>
      <c r="KC144" s="2"/>
      <c r="KD144" s="2"/>
      <c r="KE144" s="2"/>
      <c r="KF144" s="2"/>
      <c r="KG144" s="2"/>
      <c r="KH144" s="2"/>
      <c r="KI144" s="2"/>
      <c r="KJ144" s="2"/>
      <c r="KK144" s="2"/>
      <c r="KL144" s="2"/>
      <c r="KM144" s="2"/>
      <c r="KN144" s="2"/>
      <c r="KO144" s="2"/>
      <c r="KP144" s="2"/>
      <c r="KQ144" s="2"/>
      <c r="KR144" s="2"/>
      <c r="KS144" s="2"/>
      <c r="KT144" s="2"/>
      <c r="KU144" s="2"/>
      <c r="KV144" s="2"/>
      <c r="KW144" s="2"/>
      <c r="KX144" s="2"/>
      <c r="KY144" s="2"/>
      <c r="KZ144" s="2"/>
      <c r="LA144" s="2"/>
      <c r="LB144" s="2"/>
      <c r="LC144" s="2"/>
      <c r="LD144" s="2"/>
      <c r="LE144" s="2"/>
      <c r="LF144" s="2"/>
      <c r="LG144" s="2"/>
      <c r="LH144" s="2"/>
      <c r="LI144" s="2"/>
      <c r="LJ144" s="2"/>
      <c r="LK144" s="2"/>
      <c r="LL144" s="2"/>
      <c r="LM144" s="2"/>
      <c r="LN144" s="2"/>
      <c r="LO144" s="2"/>
      <c r="LP144" s="2"/>
      <c r="LQ144" s="2"/>
      <c r="LR144" s="2"/>
      <c r="LS144" s="2"/>
      <c r="LT144" s="2"/>
      <c r="LU144" s="2"/>
      <c r="LV144" s="2"/>
      <c r="LW144" s="2"/>
      <c r="LX144" s="2"/>
      <c r="LY144" s="2"/>
      <c r="LZ144" s="2"/>
      <c r="MA144" s="2"/>
      <c r="MB144" s="2"/>
      <c r="MC144" s="2"/>
      <c r="MD144" s="2"/>
      <c r="ME144" s="2"/>
      <c r="MF144" s="2"/>
      <c r="MG144" s="2"/>
      <c r="MH144" s="2"/>
      <c r="MI144" s="2"/>
      <c r="MJ144" s="2"/>
      <c r="MK144" s="2"/>
      <c r="ML144" s="2"/>
      <c r="MM144" s="2"/>
      <c r="MN144" s="2"/>
      <c r="MO144" s="2"/>
      <c r="MP144" s="2"/>
      <c r="MQ144" s="2"/>
      <c r="MR144" s="2"/>
      <c r="MS144" s="2"/>
      <c r="MT144" s="2"/>
      <c r="MU144" s="2"/>
      <c r="MV144" s="2"/>
      <c r="MW144" s="2"/>
      <c r="MX144" s="2"/>
      <c r="MY144" s="2"/>
      <c r="MZ144" s="2"/>
      <c r="NA144" s="2"/>
      <c r="NB144" s="2"/>
      <c r="NC144" s="2"/>
      <c r="ND144" s="2"/>
      <c r="NE144" s="2"/>
      <c r="NF144" s="2"/>
      <c r="NG144" s="2"/>
      <c r="NH144" s="2"/>
      <c r="NI144" s="2"/>
      <c r="NJ144" s="2"/>
      <c r="NK144" s="2"/>
      <c r="NL144" s="2"/>
      <c r="NM144" s="2"/>
      <c r="NN144" s="2"/>
      <c r="NO144" s="2"/>
      <c r="NP144" s="2"/>
      <c r="NQ144" s="2"/>
      <c r="NR144" s="2"/>
      <c r="NS144" s="2"/>
      <c r="NT144" s="2"/>
      <c r="NU144" s="2"/>
      <c r="NV144" s="2"/>
      <c r="NW144" s="2"/>
      <c r="NX144" s="2"/>
      <c r="NY144" s="2"/>
      <c r="NZ144" s="2"/>
      <c r="OA144" s="2"/>
      <c r="OB144" s="2"/>
      <c r="OC144" s="2"/>
      <c r="OD144" s="2"/>
      <c r="OE144" s="2"/>
      <c r="OF144" s="2"/>
      <c r="OG144" s="2"/>
      <c r="OH144" s="2"/>
      <c r="OI144" s="2"/>
      <c r="OJ144" s="2"/>
      <c r="OK144" s="2"/>
      <c r="OL144" s="2"/>
      <c r="OM144" s="2"/>
      <c r="ON144" s="2"/>
      <c r="OO144" s="2"/>
      <c r="OP144" s="2"/>
      <c r="OQ144" s="2"/>
      <c r="OR144" s="2"/>
      <c r="OS144" s="2"/>
      <c r="OT144" s="2"/>
      <c r="OU144" s="2"/>
      <c r="OV144" s="2"/>
      <c r="OW144" s="2"/>
      <c r="OX144" s="2"/>
      <c r="OY144" s="2"/>
      <c r="OZ144" s="2"/>
      <c r="PA144" s="2"/>
      <c r="PB144" s="2"/>
      <c r="PC144" s="2"/>
      <c r="PD144" s="2"/>
      <c r="PE144" s="2"/>
      <c r="PF144" s="2"/>
      <c r="PG144" s="2"/>
      <c r="PH144" s="2"/>
      <c r="PI144" s="2"/>
      <c r="PJ144" s="2"/>
      <c r="PK144" s="2"/>
      <c r="PL144" s="2"/>
      <c r="PM144" s="2"/>
      <c r="PN144" s="2"/>
      <c r="PO144" s="2"/>
      <c r="PP144" s="2"/>
      <c r="PQ144" s="2"/>
      <c r="PR144" s="2"/>
      <c r="PS144" s="2"/>
      <c r="PT144" s="2"/>
      <c r="PU144" s="2"/>
      <c r="PV144" s="2"/>
      <c r="PW144" s="2"/>
      <c r="PX144" s="2"/>
      <c r="PY144" s="2"/>
      <c r="PZ144" s="2"/>
      <c r="QA144" s="2"/>
      <c r="QB144" s="2"/>
      <c r="QC144" s="2"/>
      <c r="QD144" s="2"/>
      <c r="QE144" s="2"/>
      <c r="QF144" s="2"/>
      <c r="QG144" s="2"/>
      <c r="QH144" s="2"/>
      <c r="QI144" s="2"/>
      <c r="QJ144" s="2"/>
      <c r="QK144" s="2"/>
      <c r="QL144" s="2"/>
      <c r="QM144" s="2"/>
      <c r="QN144" s="2"/>
      <c r="QO144" s="2"/>
      <c r="QP144" s="2"/>
      <c r="QQ144" s="2"/>
      <c r="QR144" s="2"/>
      <c r="QS144" s="2"/>
      <c r="QT144" s="2"/>
      <c r="QU144" s="2"/>
      <c r="QV144" s="2"/>
      <c r="QW144" s="2"/>
      <c r="QX144" s="2"/>
      <c r="QY144" s="2"/>
      <c r="QZ144" s="2"/>
      <c r="RA144" s="2"/>
      <c r="RB144" s="2"/>
      <c r="RC144" s="2"/>
      <c r="RD144" s="2"/>
      <c r="RE144" s="2"/>
      <c r="RF144" s="2"/>
      <c r="RG144" s="2"/>
      <c r="RH144" s="2"/>
      <c r="RI144" s="2"/>
      <c r="RJ144" s="2"/>
      <c r="RK144" s="2"/>
      <c r="RL144" s="2"/>
      <c r="RM144" s="2"/>
      <c r="RN144" s="2"/>
      <c r="RO144" s="2"/>
      <c r="RP144" s="2"/>
      <c r="RQ144" s="2"/>
      <c r="RR144" s="2"/>
      <c r="RS144" s="2"/>
      <c r="RT144" s="2"/>
      <c r="RU144" s="2"/>
      <c r="RV144" s="2"/>
      <c r="RW144" s="2"/>
      <c r="RX144" s="2"/>
      <c r="RY144" s="2"/>
      <c r="RZ144" s="2"/>
      <c r="SA144" s="2"/>
      <c r="SB144" s="2"/>
      <c r="SC144" s="2"/>
      <c r="SD144" s="2"/>
      <c r="SE144" s="2"/>
      <c r="SF144" s="2"/>
      <c r="SG144" s="2"/>
      <c r="SH144" s="2"/>
      <c r="SI144" s="2"/>
      <c r="SJ144" s="2"/>
      <c r="SK144" s="2"/>
      <c r="SL144" s="2"/>
      <c r="SM144" s="2"/>
      <c r="SN144" s="2"/>
      <c r="SO144" s="2"/>
      <c r="SP144" s="2"/>
      <c r="SQ144" s="2"/>
      <c r="SR144" s="2"/>
      <c r="SS144" s="2"/>
      <c r="ST144" s="2"/>
      <c r="SU144" s="2"/>
      <c r="SV144" s="2"/>
      <c r="SW144" s="2"/>
      <c r="SX144" s="2"/>
      <c r="SY144" s="2"/>
      <c r="SZ144" s="2"/>
      <c r="TA144" s="2"/>
      <c r="TB144" s="2"/>
      <c r="TC144" s="2"/>
      <c r="TD144" s="2"/>
      <c r="TE144" s="2"/>
      <c r="TF144" s="2"/>
      <c r="TG144" s="2"/>
      <c r="TH144" s="2"/>
      <c r="TI144" s="2"/>
      <c r="TJ144" s="2"/>
      <c r="TK144" s="2"/>
      <c r="TL144" s="2"/>
      <c r="TM144" s="2"/>
      <c r="TN144" s="2"/>
      <c r="TO144" s="2"/>
      <c r="TP144" s="2"/>
      <c r="TQ144" s="2"/>
      <c r="TR144" s="2"/>
      <c r="TS144" s="2"/>
      <c r="TT144" s="2"/>
      <c r="TU144" s="2"/>
      <c r="TV144" s="2"/>
      <c r="TW144" s="2"/>
      <c r="TX144" s="2"/>
      <c r="TY144" s="2"/>
      <c r="TZ144" s="2"/>
      <c r="UA144" s="2"/>
      <c r="UB144" s="2"/>
      <c r="UC144" s="2"/>
      <c r="UD144" s="2"/>
      <c r="UE144" s="2"/>
      <c r="UF144" s="2"/>
      <c r="UG144" s="2"/>
      <c r="UH144" s="2"/>
      <c r="UI144" s="2"/>
      <c r="UJ144" s="2"/>
      <c r="UK144" s="2"/>
      <c r="UL144" s="2"/>
      <c r="UM144" s="2"/>
      <c r="UN144" s="2"/>
      <c r="UO144" s="2"/>
      <c r="UP144" s="2"/>
      <c r="UQ144" s="2"/>
      <c r="UR144" s="2"/>
      <c r="US144" s="2"/>
      <c r="UT144" s="2"/>
      <c r="UU144" s="2"/>
      <c r="UV144" s="2"/>
      <c r="UW144" s="2"/>
      <c r="UX144" s="2"/>
      <c r="UY144" s="2"/>
      <c r="UZ144" s="2"/>
      <c r="VA144" s="2"/>
      <c r="VB144" s="2"/>
      <c r="VC144" s="2"/>
      <c r="VD144" s="2"/>
      <c r="VE144" s="2"/>
      <c r="VF144" s="2"/>
      <c r="VG144" s="2"/>
      <c r="VH144" s="2"/>
      <c r="VI144" s="2"/>
      <c r="VJ144" s="2"/>
      <c r="VK144" s="2"/>
      <c r="VL144" s="2"/>
      <c r="VM144" s="2"/>
      <c r="VN144" s="2"/>
      <c r="VO144" s="2"/>
      <c r="VP144" s="2"/>
      <c r="VQ144" s="2"/>
      <c r="VR144" s="2"/>
      <c r="VS144" s="2"/>
      <c r="VT144" s="2"/>
      <c r="VU144" s="2"/>
      <c r="VV144" s="2"/>
      <c r="VW144" s="2"/>
      <c r="VX144" s="2"/>
      <c r="VY144" s="2"/>
      <c r="VZ144" s="2"/>
      <c r="WA144" s="2"/>
      <c r="WB144" s="2"/>
      <c r="WC144" s="2"/>
      <c r="WD144" s="2"/>
      <c r="WE144" s="2"/>
      <c r="WF144" s="2"/>
      <c r="WG144" s="2"/>
      <c r="WH144" s="2"/>
      <c r="WI144" s="2"/>
      <c r="WJ144" s="2"/>
      <c r="WK144" s="2"/>
      <c r="WL144" s="2"/>
      <c r="WM144" s="2"/>
      <c r="WN144" s="2"/>
      <c r="WO144" s="2"/>
      <c r="WP144" s="2"/>
      <c r="WQ144" s="2"/>
      <c r="WR144" s="2"/>
      <c r="WS144" s="2"/>
      <c r="WT144" s="2"/>
      <c r="WU144" s="2"/>
      <c r="WV144" s="2"/>
      <c r="WW144" s="2"/>
      <c r="WX144" s="2"/>
      <c r="WY144" s="2"/>
      <c r="WZ144" s="2"/>
      <c r="XA144" s="2"/>
      <c r="XB144" s="2"/>
      <c r="XC144" s="2"/>
      <c r="XD144" s="2"/>
      <c r="XE144" s="2"/>
      <c r="XF144" s="2"/>
      <c r="XG144" s="2"/>
      <c r="XH144" s="2"/>
      <c r="XI144" s="2"/>
      <c r="XJ144" s="2"/>
      <c r="XK144" s="2"/>
      <c r="XL144" s="2"/>
      <c r="XM144" s="2"/>
      <c r="XN144" s="2"/>
      <c r="XO144" s="2"/>
      <c r="XP144" s="2"/>
      <c r="XQ144" s="2"/>
      <c r="XR144" s="2"/>
      <c r="XS144" s="2"/>
      <c r="XT144" s="2"/>
      <c r="XU144" s="2"/>
      <c r="XV144" s="2"/>
      <c r="XW144" s="2"/>
      <c r="XX144" s="2"/>
      <c r="XY144" s="2"/>
      <c r="XZ144" s="2"/>
      <c r="YA144" s="2"/>
      <c r="YB144" s="2"/>
      <c r="YC144" s="2"/>
      <c r="YD144" s="2"/>
      <c r="YE144" s="2"/>
      <c r="YF144" s="2"/>
      <c r="YG144" s="2"/>
      <c r="YH144" s="2"/>
      <c r="YI144" s="2"/>
      <c r="YJ144" s="2"/>
      <c r="YK144" s="2"/>
      <c r="YL144" s="2"/>
      <c r="YM144" s="2"/>
      <c r="YN144" s="2"/>
      <c r="YO144" s="2"/>
      <c r="YP144" s="2"/>
      <c r="YQ144" s="2"/>
      <c r="YR144" s="2"/>
      <c r="YS144" s="2"/>
      <c r="YT144" s="2"/>
      <c r="YU144" s="2"/>
      <c r="YV144" s="2"/>
      <c r="YW144" s="2"/>
      <c r="YX144" s="2"/>
      <c r="YY144" s="2"/>
      <c r="YZ144" s="2"/>
      <c r="ZA144" s="2"/>
      <c r="ZB144" s="2"/>
      <c r="ZC144" s="2"/>
      <c r="ZD144" s="2"/>
      <c r="ZE144" s="2"/>
      <c r="ZF144" s="2"/>
      <c r="ZG144" s="2"/>
      <c r="ZH144" s="2"/>
      <c r="ZI144" s="2"/>
      <c r="ZJ144" s="2"/>
      <c r="ZK144" s="2"/>
      <c r="ZL144" s="2"/>
      <c r="ZM144" s="2"/>
      <c r="ZN144" s="2"/>
      <c r="ZO144" s="2"/>
      <c r="ZP144" s="2"/>
      <c r="ZQ144" s="2"/>
      <c r="ZR144" s="2"/>
      <c r="ZS144" s="2"/>
      <c r="ZT144" s="2"/>
      <c r="ZU144" s="2"/>
      <c r="ZV144" s="2"/>
      <c r="ZW144" s="2"/>
      <c r="ZX144" s="2"/>
      <c r="ZY144" s="2"/>
      <c r="ZZ144" s="2"/>
      <c r="AAA144" s="2"/>
      <c r="AAB144" s="2"/>
      <c r="AAC144" s="2"/>
      <c r="AAD144" s="2"/>
      <c r="AAE144" s="2"/>
      <c r="AAF144" s="2"/>
      <c r="AAG144" s="2"/>
      <c r="AAH144" s="2"/>
      <c r="AAI144" s="2"/>
      <c r="AAJ144" s="2"/>
      <c r="AAK144" s="2"/>
      <c r="AAL144" s="2"/>
      <c r="AAM144" s="2"/>
      <c r="AAN144" s="2"/>
      <c r="AAO144" s="2"/>
      <c r="AAP144" s="2"/>
      <c r="AAQ144" s="2"/>
      <c r="AAR144" s="2"/>
      <c r="AAS144" s="2"/>
      <c r="AAT144" s="2"/>
      <c r="AAU144" s="2"/>
      <c r="AAV144" s="2"/>
      <c r="AAW144" s="2"/>
      <c r="AAX144" s="2"/>
      <c r="AAY144" s="2"/>
      <c r="AAZ144" s="2"/>
      <c r="ABA144" s="2"/>
      <c r="ABB144" s="2"/>
      <c r="ABC144" s="2"/>
      <c r="ABD144" s="2"/>
      <c r="ABE144" s="2"/>
      <c r="ABF144" s="2"/>
      <c r="ABG144" s="2"/>
      <c r="ABH144" s="2"/>
      <c r="ABI144" s="2"/>
      <c r="ABJ144" s="2"/>
      <c r="ABK144" s="2"/>
      <c r="ABL144" s="2"/>
      <c r="ABM144" s="2"/>
      <c r="ABN144" s="2"/>
      <c r="ABO144" s="2"/>
      <c r="ABP144" s="2"/>
      <c r="ABQ144" s="2"/>
      <c r="ABR144" s="2"/>
      <c r="ABS144" s="2"/>
      <c r="ABT144" s="2"/>
      <c r="ABU144" s="2"/>
      <c r="ABV144" s="2"/>
      <c r="ABW144" s="2"/>
      <c r="ABX144" s="2"/>
      <c r="ABY144" s="2"/>
      <c r="ABZ144" s="2"/>
      <c r="ACA144" s="2"/>
      <c r="ACB144" s="2"/>
      <c r="ACC144" s="2"/>
      <c r="ACD144" s="2"/>
      <c r="ACE144" s="2"/>
      <c r="ACF144" s="2"/>
      <c r="ACG144" s="2"/>
      <c r="ACH144" s="2"/>
      <c r="ACI144" s="2"/>
      <c r="ACJ144" s="2"/>
      <c r="ACK144" s="2"/>
      <c r="ACL144" s="2"/>
      <c r="ACM144" s="2"/>
      <c r="ACN144" s="2"/>
      <c r="ACO144" s="2"/>
      <c r="ACP144" s="2"/>
      <c r="ACQ144" s="2"/>
      <c r="ACR144" s="2"/>
      <c r="ACS144" s="2"/>
      <c r="ACT144" s="2"/>
      <c r="ACU144" s="2"/>
      <c r="ACV144" s="2"/>
      <c r="ACW144" s="2"/>
      <c r="ACX144" s="2"/>
      <c r="ACY144" s="2"/>
      <c r="ACZ144" s="2"/>
      <c r="ADA144" s="2"/>
      <c r="ADB144" s="2"/>
      <c r="ADC144" s="2"/>
      <c r="ADD144" s="2"/>
      <c r="ADE144" s="2"/>
      <c r="ADF144" s="2"/>
      <c r="ADG144" s="2"/>
      <c r="ADH144" s="2"/>
      <c r="ADI144" s="2"/>
      <c r="ADJ144" s="2"/>
      <c r="ADK144" s="2"/>
      <c r="ADL144" s="2"/>
      <c r="ADM144" s="2"/>
      <c r="ADN144" s="2"/>
      <c r="ADO144" s="2"/>
      <c r="ADP144" s="2"/>
      <c r="ADQ144" s="2"/>
      <c r="ADR144" s="2"/>
      <c r="ADS144" s="2"/>
      <c r="ADT144" s="2"/>
      <c r="ADU144" s="2"/>
      <c r="ADV144" s="2"/>
      <c r="ADW144" s="2"/>
      <c r="ADX144" s="2"/>
      <c r="ADY144" s="2"/>
      <c r="ADZ144" s="2"/>
      <c r="AEA144" s="2"/>
      <c r="AEB144" s="2"/>
      <c r="AEC144" s="2"/>
      <c r="AED144" s="2"/>
      <c r="AEE144" s="2"/>
      <c r="AEF144" s="2"/>
      <c r="AEG144" s="2"/>
      <c r="AEH144" s="2"/>
      <c r="AEI144" s="2"/>
      <c r="AEJ144" s="2"/>
      <c r="AEK144" s="2"/>
      <c r="AEL144" s="2"/>
      <c r="AEM144" s="2"/>
      <c r="AEN144" s="2"/>
      <c r="AEO144" s="2"/>
      <c r="AEP144" s="2"/>
      <c r="AEQ144" s="2"/>
      <c r="AER144" s="2"/>
      <c r="AES144" s="2"/>
      <c r="AET144" s="2"/>
      <c r="AEU144" s="2"/>
      <c r="AEV144" s="2"/>
      <c r="AEW144" s="2"/>
      <c r="AEX144" s="2"/>
      <c r="AEY144" s="2"/>
      <c r="AEZ144" s="2"/>
      <c r="AFA144" s="2"/>
      <c r="AFB144" s="2"/>
      <c r="AFC144" s="2"/>
      <c r="AFD144" s="2"/>
      <c r="AFE144" s="2"/>
      <c r="AFF144" s="2"/>
      <c r="AFG144" s="2"/>
      <c r="AFH144" s="2"/>
      <c r="AFI144" s="2"/>
      <c r="AFJ144" s="2"/>
      <c r="AFK144" s="2"/>
      <c r="AFL144" s="2"/>
      <c r="AFM144" s="2"/>
      <c r="AFN144" s="2"/>
      <c r="AFO144" s="2"/>
      <c r="AFP144" s="2"/>
      <c r="AFQ144" s="2"/>
      <c r="AFR144" s="2"/>
      <c r="AFS144" s="2"/>
      <c r="AFT144" s="2"/>
      <c r="AFU144" s="2"/>
      <c r="AFV144" s="2"/>
      <c r="AFW144" s="2"/>
      <c r="AFX144" s="2"/>
      <c r="AFY144" s="2"/>
      <c r="AFZ144" s="2"/>
      <c r="AGA144" s="2"/>
      <c r="AGB144" s="2"/>
      <c r="AGC144" s="2"/>
      <c r="AGD144" s="2"/>
      <c r="AGE144" s="2"/>
      <c r="AGF144" s="2"/>
      <c r="AGG144" s="2"/>
      <c r="AGH144" s="2"/>
      <c r="AGI144" s="2"/>
      <c r="AGJ144" s="2"/>
      <c r="AGK144" s="2"/>
      <c r="AGL144" s="2"/>
      <c r="AGM144" s="2"/>
      <c r="AGN144" s="2"/>
      <c r="AGO144" s="2"/>
      <c r="AGP144" s="2"/>
      <c r="AGQ144" s="2"/>
      <c r="AGR144" s="2"/>
      <c r="AGS144" s="2"/>
      <c r="AGT144" s="2"/>
      <c r="AGU144" s="2"/>
      <c r="AGV144" s="2"/>
      <c r="AGW144" s="2"/>
      <c r="AGX144" s="2"/>
      <c r="AGY144" s="2"/>
      <c r="AGZ144" s="2"/>
      <c r="AHA144" s="2"/>
      <c r="AHB144" s="2"/>
      <c r="AHC144" s="2"/>
      <c r="AHD144" s="2"/>
      <c r="AHE144" s="2"/>
      <c r="AHF144" s="2"/>
      <c r="AHG144" s="2"/>
      <c r="AHH144" s="2"/>
      <c r="AHI144" s="2"/>
      <c r="AHJ144" s="2"/>
      <c r="AHK144" s="2"/>
      <c r="AHL144" s="2"/>
      <c r="AHM144" s="2"/>
      <c r="AHN144" s="2"/>
      <c r="AHO144" s="2"/>
      <c r="AHP144" s="2"/>
      <c r="AHQ144" s="2"/>
      <c r="AHR144" s="2"/>
      <c r="AHS144" s="2"/>
      <c r="AHT144" s="2"/>
      <c r="AHU144" s="2"/>
      <c r="AHV144" s="2"/>
      <c r="AHW144" s="2"/>
      <c r="AHX144" s="2"/>
      <c r="AHY144" s="2"/>
      <c r="AHZ144" s="2"/>
    </row>
    <row r="145" spans="1:910" s="4" customFormat="1" hidden="1">
      <c r="A145" s="95"/>
      <c r="B145" s="8" t="s">
        <v>48</v>
      </c>
      <c r="C145" s="92" t="s">
        <v>147</v>
      </c>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c r="IQ145" s="2"/>
      <c r="IR145" s="2"/>
      <c r="IS145" s="2"/>
      <c r="IT145" s="2"/>
      <c r="IU145" s="2"/>
      <c r="IV145" s="2"/>
      <c r="IW145" s="2"/>
      <c r="IX145" s="2"/>
      <c r="IY145" s="2"/>
      <c r="IZ145" s="2"/>
      <c r="JA145" s="2"/>
      <c r="JB145" s="2"/>
      <c r="JC145" s="2"/>
      <c r="JD145" s="2"/>
      <c r="JE145" s="2"/>
      <c r="JF145" s="2"/>
      <c r="JG145" s="2"/>
      <c r="JH145" s="2"/>
      <c r="JI145" s="2"/>
      <c r="JJ145" s="2"/>
      <c r="JK145" s="2"/>
      <c r="JL145" s="2"/>
      <c r="JM145" s="2"/>
      <c r="JN145" s="2"/>
      <c r="JO145" s="2"/>
      <c r="JP145" s="2"/>
      <c r="JQ145" s="2"/>
      <c r="JR145" s="2"/>
      <c r="JS145" s="2"/>
      <c r="JT145" s="2"/>
      <c r="JU145" s="2"/>
      <c r="JV145" s="2"/>
      <c r="JW145" s="2"/>
      <c r="JX145" s="2"/>
      <c r="JY145" s="2"/>
      <c r="JZ145" s="2"/>
      <c r="KA145" s="2"/>
      <c r="KB145" s="2"/>
      <c r="KC145" s="2"/>
      <c r="KD145" s="2"/>
      <c r="KE145" s="2"/>
      <c r="KF145" s="2"/>
      <c r="KG145" s="2"/>
      <c r="KH145" s="2"/>
      <c r="KI145" s="2"/>
      <c r="KJ145" s="2"/>
      <c r="KK145" s="2"/>
      <c r="KL145" s="2"/>
      <c r="KM145" s="2"/>
      <c r="KN145" s="2"/>
      <c r="KO145" s="2"/>
      <c r="KP145" s="2"/>
      <c r="KQ145" s="2"/>
      <c r="KR145" s="2"/>
      <c r="KS145" s="2"/>
      <c r="KT145" s="2"/>
      <c r="KU145" s="2"/>
      <c r="KV145" s="2"/>
      <c r="KW145" s="2"/>
      <c r="KX145" s="2"/>
      <c r="KY145" s="2"/>
      <c r="KZ145" s="2"/>
      <c r="LA145" s="2"/>
      <c r="LB145" s="2"/>
      <c r="LC145" s="2"/>
      <c r="LD145" s="2"/>
      <c r="LE145" s="2"/>
      <c r="LF145" s="2"/>
      <c r="LG145" s="2"/>
      <c r="LH145" s="2"/>
      <c r="LI145" s="2"/>
      <c r="LJ145" s="2"/>
      <c r="LK145" s="2"/>
      <c r="LL145" s="2"/>
      <c r="LM145" s="2"/>
      <c r="LN145" s="2"/>
      <c r="LO145" s="2"/>
      <c r="LP145" s="2"/>
      <c r="LQ145" s="2"/>
      <c r="LR145" s="2"/>
      <c r="LS145" s="2"/>
      <c r="LT145" s="2"/>
      <c r="LU145" s="2"/>
      <c r="LV145" s="2"/>
      <c r="LW145" s="2"/>
      <c r="LX145" s="2"/>
      <c r="LY145" s="2"/>
      <c r="LZ145" s="2"/>
      <c r="MA145" s="2"/>
      <c r="MB145" s="2"/>
      <c r="MC145" s="2"/>
      <c r="MD145" s="2"/>
      <c r="ME145" s="2"/>
      <c r="MF145" s="2"/>
      <c r="MG145" s="2"/>
      <c r="MH145" s="2"/>
      <c r="MI145" s="2"/>
      <c r="MJ145" s="2"/>
      <c r="MK145" s="2"/>
      <c r="ML145" s="2"/>
      <c r="MM145" s="2"/>
      <c r="MN145" s="2"/>
      <c r="MO145" s="2"/>
      <c r="MP145" s="2"/>
      <c r="MQ145" s="2"/>
      <c r="MR145" s="2"/>
      <c r="MS145" s="2"/>
      <c r="MT145" s="2"/>
      <c r="MU145" s="2"/>
      <c r="MV145" s="2"/>
      <c r="MW145" s="2"/>
      <c r="MX145" s="2"/>
      <c r="MY145" s="2"/>
      <c r="MZ145" s="2"/>
      <c r="NA145" s="2"/>
      <c r="NB145" s="2"/>
      <c r="NC145" s="2"/>
      <c r="ND145" s="2"/>
      <c r="NE145" s="2"/>
      <c r="NF145" s="2"/>
      <c r="NG145" s="2"/>
      <c r="NH145" s="2"/>
      <c r="NI145" s="2"/>
      <c r="NJ145" s="2"/>
      <c r="NK145" s="2"/>
      <c r="NL145" s="2"/>
      <c r="NM145" s="2"/>
      <c r="NN145" s="2"/>
      <c r="NO145" s="2"/>
      <c r="NP145" s="2"/>
      <c r="NQ145" s="2"/>
      <c r="NR145" s="2"/>
      <c r="NS145" s="2"/>
      <c r="NT145" s="2"/>
      <c r="NU145" s="2"/>
      <c r="NV145" s="2"/>
      <c r="NW145" s="2"/>
      <c r="NX145" s="2"/>
      <c r="NY145" s="2"/>
      <c r="NZ145" s="2"/>
      <c r="OA145" s="2"/>
      <c r="OB145" s="2"/>
      <c r="OC145" s="2"/>
      <c r="OD145" s="2"/>
      <c r="OE145" s="2"/>
      <c r="OF145" s="2"/>
      <c r="OG145" s="2"/>
      <c r="OH145" s="2"/>
      <c r="OI145" s="2"/>
      <c r="OJ145" s="2"/>
      <c r="OK145" s="2"/>
      <c r="OL145" s="2"/>
      <c r="OM145" s="2"/>
      <c r="ON145" s="2"/>
      <c r="OO145" s="2"/>
      <c r="OP145" s="2"/>
      <c r="OQ145" s="2"/>
      <c r="OR145" s="2"/>
      <c r="OS145" s="2"/>
      <c r="OT145" s="2"/>
      <c r="OU145" s="2"/>
      <c r="OV145" s="2"/>
      <c r="OW145" s="2"/>
      <c r="OX145" s="2"/>
      <c r="OY145" s="2"/>
      <c r="OZ145" s="2"/>
      <c r="PA145" s="2"/>
      <c r="PB145" s="2"/>
      <c r="PC145" s="2"/>
      <c r="PD145" s="2"/>
      <c r="PE145" s="2"/>
      <c r="PF145" s="2"/>
      <c r="PG145" s="2"/>
      <c r="PH145" s="2"/>
      <c r="PI145" s="2"/>
      <c r="PJ145" s="2"/>
      <c r="PK145" s="2"/>
      <c r="PL145" s="2"/>
      <c r="PM145" s="2"/>
      <c r="PN145" s="2"/>
      <c r="PO145" s="2"/>
      <c r="PP145" s="2"/>
      <c r="PQ145" s="2"/>
      <c r="PR145" s="2"/>
      <c r="PS145" s="2"/>
      <c r="PT145" s="2"/>
      <c r="PU145" s="2"/>
      <c r="PV145" s="2"/>
      <c r="PW145" s="2"/>
      <c r="PX145" s="2"/>
      <c r="PY145" s="2"/>
      <c r="PZ145" s="2"/>
      <c r="QA145" s="2"/>
      <c r="QB145" s="2"/>
      <c r="QC145" s="2"/>
      <c r="QD145" s="2"/>
      <c r="QE145" s="2"/>
      <c r="QF145" s="2"/>
      <c r="QG145" s="2"/>
      <c r="QH145" s="2"/>
      <c r="QI145" s="2"/>
      <c r="QJ145" s="2"/>
      <c r="QK145" s="2"/>
      <c r="QL145" s="2"/>
      <c r="QM145" s="2"/>
      <c r="QN145" s="2"/>
      <c r="QO145" s="2"/>
      <c r="QP145" s="2"/>
      <c r="QQ145" s="2"/>
      <c r="QR145" s="2"/>
      <c r="QS145" s="2"/>
      <c r="QT145" s="2"/>
      <c r="QU145" s="2"/>
      <c r="QV145" s="2"/>
      <c r="QW145" s="2"/>
      <c r="QX145" s="2"/>
      <c r="QY145" s="2"/>
      <c r="QZ145" s="2"/>
      <c r="RA145" s="2"/>
      <c r="RB145" s="2"/>
      <c r="RC145" s="2"/>
      <c r="RD145" s="2"/>
      <c r="RE145" s="2"/>
      <c r="RF145" s="2"/>
      <c r="RG145" s="2"/>
      <c r="RH145" s="2"/>
      <c r="RI145" s="2"/>
      <c r="RJ145" s="2"/>
      <c r="RK145" s="2"/>
      <c r="RL145" s="2"/>
      <c r="RM145" s="2"/>
      <c r="RN145" s="2"/>
      <c r="RO145" s="2"/>
      <c r="RP145" s="2"/>
      <c r="RQ145" s="2"/>
      <c r="RR145" s="2"/>
      <c r="RS145" s="2"/>
      <c r="RT145" s="2"/>
      <c r="RU145" s="2"/>
      <c r="RV145" s="2"/>
      <c r="RW145" s="2"/>
      <c r="RX145" s="2"/>
      <c r="RY145" s="2"/>
      <c r="RZ145" s="2"/>
      <c r="SA145" s="2"/>
      <c r="SB145" s="2"/>
      <c r="SC145" s="2"/>
      <c r="SD145" s="2"/>
      <c r="SE145" s="2"/>
      <c r="SF145" s="2"/>
      <c r="SG145" s="2"/>
      <c r="SH145" s="2"/>
      <c r="SI145" s="2"/>
      <c r="SJ145" s="2"/>
      <c r="SK145" s="2"/>
      <c r="SL145" s="2"/>
      <c r="SM145" s="2"/>
      <c r="SN145" s="2"/>
      <c r="SO145" s="2"/>
      <c r="SP145" s="2"/>
      <c r="SQ145" s="2"/>
      <c r="SR145" s="2"/>
      <c r="SS145" s="2"/>
      <c r="ST145" s="2"/>
      <c r="SU145" s="2"/>
      <c r="SV145" s="2"/>
      <c r="SW145" s="2"/>
      <c r="SX145" s="2"/>
      <c r="SY145" s="2"/>
      <c r="SZ145" s="2"/>
      <c r="TA145" s="2"/>
      <c r="TB145" s="2"/>
      <c r="TC145" s="2"/>
      <c r="TD145" s="2"/>
      <c r="TE145" s="2"/>
      <c r="TF145" s="2"/>
      <c r="TG145" s="2"/>
      <c r="TH145" s="2"/>
      <c r="TI145" s="2"/>
      <c r="TJ145" s="2"/>
      <c r="TK145" s="2"/>
      <c r="TL145" s="2"/>
      <c r="TM145" s="2"/>
      <c r="TN145" s="2"/>
      <c r="TO145" s="2"/>
      <c r="TP145" s="2"/>
      <c r="TQ145" s="2"/>
      <c r="TR145" s="2"/>
      <c r="TS145" s="2"/>
      <c r="TT145" s="2"/>
      <c r="TU145" s="2"/>
      <c r="TV145" s="2"/>
      <c r="TW145" s="2"/>
      <c r="TX145" s="2"/>
      <c r="TY145" s="2"/>
      <c r="TZ145" s="2"/>
      <c r="UA145" s="2"/>
      <c r="UB145" s="2"/>
      <c r="UC145" s="2"/>
      <c r="UD145" s="2"/>
      <c r="UE145" s="2"/>
      <c r="UF145" s="2"/>
      <c r="UG145" s="2"/>
      <c r="UH145" s="2"/>
      <c r="UI145" s="2"/>
      <c r="UJ145" s="2"/>
      <c r="UK145" s="2"/>
      <c r="UL145" s="2"/>
      <c r="UM145" s="2"/>
      <c r="UN145" s="2"/>
      <c r="UO145" s="2"/>
      <c r="UP145" s="2"/>
      <c r="UQ145" s="2"/>
      <c r="UR145" s="2"/>
      <c r="US145" s="2"/>
      <c r="UT145" s="2"/>
      <c r="UU145" s="2"/>
      <c r="UV145" s="2"/>
      <c r="UW145" s="2"/>
      <c r="UX145" s="2"/>
      <c r="UY145" s="2"/>
      <c r="UZ145" s="2"/>
      <c r="VA145" s="2"/>
      <c r="VB145" s="2"/>
      <c r="VC145" s="2"/>
      <c r="VD145" s="2"/>
      <c r="VE145" s="2"/>
      <c r="VF145" s="2"/>
      <c r="VG145" s="2"/>
      <c r="VH145" s="2"/>
      <c r="VI145" s="2"/>
      <c r="VJ145" s="2"/>
      <c r="VK145" s="2"/>
      <c r="VL145" s="2"/>
      <c r="VM145" s="2"/>
      <c r="VN145" s="2"/>
      <c r="VO145" s="2"/>
      <c r="VP145" s="2"/>
      <c r="VQ145" s="2"/>
      <c r="VR145" s="2"/>
      <c r="VS145" s="2"/>
      <c r="VT145" s="2"/>
      <c r="VU145" s="2"/>
      <c r="VV145" s="2"/>
      <c r="VW145" s="2"/>
      <c r="VX145" s="2"/>
      <c r="VY145" s="2"/>
      <c r="VZ145" s="2"/>
      <c r="WA145" s="2"/>
      <c r="WB145" s="2"/>
      <c r="WC145" s="2"/>
      <c r="WD145" s="2"/>
      <c r="WE145" s="2"/>
      <c r="WF145" s="2"/>
      <c r="WG145" s="2"/>
      <c r="WH145" s="2"/>
      <c r="WI145" s="2"/>
      <c r="WJ145" s="2"/>
      <c r="WK145" s="2"/>
      <c r="WL145" s="2"/>
      <c r="WM145" s="2"/>
      <c r="WN145" s="2"/>
      <c r="WO145" s="2"/>
      <c r="WP145" s="2"/>
      <c r="WQ145" s="2"/>
      <c r="WR145" s="2"/>
      <c r="WS145" s="2"/>
      <c r="WT145" s="2"/>
      <c r="WU145" s="2"/>
      <c r="WV145" s="2"/>
      <c r="WW145" s="2"/>
      <c r="WX145" s="2"/>
      <c r="WY145" s="2"/>
      <c r="WZ145" s="2"/>
      <c r="XA145" s="2"/>
      <c r="XB145" s="2"/>
      <c r="XC145" s="2"/>
      <c r="XD145" s="2"/>
      <c r="XE145" s="2"/>
      <c r="XF145" s="2"/>
      <c r="XG145" s="2"/>
      <c r="XH145" s="2"/>
      <c r="XI145" s="2"/>
      <c r="XJ145" s="2"/>
      <c r="XK145" s="2"/>
      <c r="XL145" s="2"/>
      <c r="XM145" s="2"/>
      <c r="XN145" s="2"/>
      <c r="XO145" s="2"/>
      <c r="XP145" s="2"/>
      <c r="XQ145" s="2"/>
      <c r="XR145" s="2"/>
      <c r="XS145" s="2"/>
      <c r="XT145" s="2"/>
      <c r="XU145" s="2"/>
      <c r="XV145" s="2"/>
      <c r="XW145" s="2"/>
      <c r="XX145" s="2"/>
      <c r="XY145" s="2"/>
      <c r="XZ145" s="2"/>
      <c r="YA145" s="2"/>
      <c r="YB145" s="2"/>
      <c r="YC145" s="2"/>
      <c r="YD145" s="2"/>
      <c r="YE145" s="2"/>
      <c r="YF145" s="2"/>
      <c r="YG145" s="2"/>
      <c r="YH145" s="2"/>
      <c r="YI145" s="2"/>
      <c r="YJ145" s="2"/>
      <c r="YK145" s="2"/>
      <c r="YL145" s="2"/>
      <c r="YM145" s="2"/>
      <c r="YN145" s="2"/>
      <c r="YO145" s="2"/>
      <c r="YP145" s="2"/>
      <c r="YQ145" s="2"/>
      <c r="YR145" s="2"/>
      <c r="YS145" s="2"/>
      <c r="YT145" s="2"/>
      <c r="YU145" s="2"/>
      <c r="YV145" s="2"/>
      <c r="YW145" s="2"/>
      <c r="YX145" s="2"/>
      <c r="YY145" s="2"/>
      <c r="YZ145" s="2"/>
      <c r="ZA145" s="2"/>
      <c r="ZB145" s="2"/>
      <c r="ZC145" s="2"/>
      <c r="ZD145" s="2"/>
      <c r="ZE145" s="2"/>
      <c r="ZF145" s="2"/>
      <c r="ZG145" s="2"/>
      <c r="ZH145" s="2"/>
      <c r="ZI145" s="2"/>
      <c r="ZJ145" s="2"/>
      <c r="ZK145" s="2"/>
      <c r="ZL145" s="2"/>
      <c r="ZM145" s="2"/>
      <c r="ZN145" s="2"/>
      <c r="ZO145" s="2"/>
      <c r="ZP145" s="2"/>
      <c r="ZQ145" s="2"/>
      <c r="ZR145" s="2"/>
      <c r="ZS145" s="2"/>
      <c r="ZT145" s="2"/>
      <c r="ZU145" s="2"/>
      <c r="ZV145" s="2"/>
      <c r="ZW145" s="2"/>
      <c r="ZX145" s="2"/>
      <c r="ZY145" s="2"/>
      <c r="ZZ145" s="2"/>
      <c r="AAA145" s="2"/>
      <c r="AAB145" s="2"/>
      <c r="AAC145" s="2"/>
      <c r="AAD145" s="2"/>
      <c r="AAE145" s="2"/>
      <c r="AAF145" s="2"/>
      <c r="AAG145" s="2"/>
      <c r="AAH145" s="2"/>
      <c r="AAI145" s="2"/>
      <c r="AAJ145" s="2"/>
      <c r="AAK145" s="2"/>
      <c r="AAL145" s="2"/>
      <c r="AAM145" s="2"/>
      <c r="AAN145" s="2"/>
      <c r="AAO145" s="2"/>
      <c r="AAP145" s="2"/>
      <c r="AAQ145" s="2"/>
      <c r="AAR145" s="2"/>
      <c r="AAS145" s="2"/>
      <c r="AAT145" s="2"/>
      <c r="AAU145" s="2"/>
      <c r="AAV145" s="2"/>
      <c r="AAW145" s="2"/>
      <c r="AAX145" s="2"/>
      <c r="AAY145" s="2"/>
      <c r="AAZ145" s="2"/>
      <c r="ABA145" s="2"/>
      <c r="ABB145" s="2"/>
      <c r="ABC145" s="2"/>
      <c r="ABD145" s="2"/>
      <c r="ABE145" s="2"/>
      <c r="ABF145" s="2"/>
      <c r="ABG145" s="2"/>
      <c r="ABH145" s="2"/>
      <c r="ABI145" s="2"/>
      <c r="ABJ145" s="2"/>
      <c r="ABK145" s="2"/>
      <c r="ABL145" s="2"/>
      <c r="ABM145" s="2"/>
      <c r="ABN145" s="2"/>
      <c r="ABO145" s="2"/>
      <c r="ABP145" s="2"/>
      <c r="ABQ145" s="2"/>
      <c r="ABR145" s="2"/>
      <c r="ABS145" s="2"/>
      <c r="ABT145" s="2"/>
      <c r="ABU145" s="2"/>
      <c r="ABV145" s="2"/>
      <c r="ABW145" s="2"/>
      <c r="ABX145" s="2"/>
      <c r="ABY145" s="2"/>
      <c r="ABZ145" s="2"/>
      <c r="ACA145" s="2"/>
      <c r="ACB145" s="2"/>
      <c r="ACC145" s="2"/>
      <c r="ACD145" s="2"/>
      <c r="ACE145" s="2"/>
      <c r="ACF145" s="2"/>
      <c r="ACG145" s="2"/>
      <c r="ACH145" s="2"/>
      <c r="ACI145" s="2"/>
      <c r="ACJ145" s="2"/>
      <c r="ACK145" s="2"/>
      <c r="ACL145" s="2"/>
      <c r="ACM145" s="2"/>
      <c r="ACN145" s="2"/>
      <c r="ACO145" s="2"/>
      <c r="ACP145" s="2"/>
      <c r="ACQ145" s="2"/>
      <c r="ACR145" s="2"/>
      <c r="ACS145" s="2"/>
      <c r="ACT145" s="2"/>
      <c r="ACU145" s="2"/>
      <c r="ACV145" s="2"/>
      <c r="ACW145" s="2"/>
      <c r="ACX145" s="2"/>
      <c r="ACY145" s="2"/>
      <c r="ACZ145" s="2"/>
      <c r="ADA145" s="2"/>
      <c r="ADB145" s="2"/>
      <c r="ADC145" s="2"/>
      <c r="ADD145" s="2"/>
      <c r="ADE145" s="2"/>
      <c r="ADF145" s="2"/>
      <c r="ADG145" s="2"/>
      <c r="ADH145" s="2"/>
      <c r="ADI145" s="2"/>
      <c r="ADJ145" s="2"/>
      <c r="ADK145" s="2"/>
      <c r="ADL145" s="2"/>
      <c r="ADM145" s="2"/>
      <c r="ADN145" s="2"/>
      <c r="ADO145" s="2"/>
      <c r="ADP145" s="2"/>
      <c r="ADQ145" s="2"/>
      <c r="ADR145" s="2"/>
      <c r="ADS145" s="2"/>
      <c r="ADT145" s="2"/>
      <c r="ADU145" s="2"/>
      <c r="ADV145" s="2"/>
      <c r="ADW145" s="2"/>
      <c r="ADX145" s="2"/>
      <c r="ADY145" s="2"/>
      <c r="ADZ145" s="2"/>
      <c r="AEA145" s="2"/>
      <c r="AEB145" s="2"/>
      <c r="AEC145" s="2"/>
      <c r="AED145" s="2"/>
      <c r="AEE145" s="2"/>
      <c r="AEF145" s="2"/>
      <c r="AEG145" s="2"/>
      <c r="AEH145" s="2"/>
      <c r="AEI145" s="2"/>
      <c r="AEJ145" s="2"/>
      <c r="AEK145" s="2"/>
      <c r="AEL145" s="2"/>
      <c r="AEM145" s="2"/>
      <c r="AEN145" s="2"/>
      <c r="AEO145" s="2"/>
      <c r="AEP145" s="2"/>
      <c r="AEQ145" s="2"/>
      <c r="AER145" s="2"/>
      <c r="AES145" s="2"/>
      <c r="AET145" s="2"/>
      <c r="AEU145" s="2"/>
      <c r="AEV145" s="2"/>
      <c r="AEW145" s="2"/>
      <c r="AEX145" s="2"/>
      <c r="AEY145" s="2"/>
      <c r="AEZ145" s="2"/>
      <c r="AFA145" s="2"/>
      <c r="AFB145" s="2"/>
      <c r="AFC145" s="2"/>
      <c r="AFD145" s="2"/>
      <c r="AFE145" s="2"/>
      <c r="AFF145" s="2"/>
      <c r="AFG145" s="2"/>
      <c r="AFH145" s="2"/>
      <c r="AFI145" s="2"/>
      <c r="AFJ145" s="2"/>
      <c r="AFK145" s="2"/>
      <c r="AFL145" s="2"/>
      <c r="AFM145" s="2"/>
      <c r="AFN145" s="2"/>
      <c r="AFO145" s="2"/>
      <c r="AFP145" s="2"/>
      <c r="AFQ145" s="2"/>
      <c r="AFR145" s="2"/>
      <c r="AFS145" s="2"/>
      <c r="AFT145" s="2"/>
      <c r="AFU145" s="2"/>
      <c r="AFV145" s="2"/>
      <c r="AFW145" s="2"/>
      <c r="AFX145" s="2"/>
      <c r="AFY145" s="2"/>
      <c r="AFZ145" s="2"/>
      <c r="AGA145" s="2"/>
      <c r="AGB145" s="2"/>
      <c r="AGC145" s="2"/>
      <c r="AGD145" s="2"/>
      <c r="AGE145" s="2"/>
      <c r="AGF145" s="2"/>
      <c r="AGG145" s="2"/>
      <c r="AGH145" s="2"/>
      <c r="AGI145" s="2"/>
      <c r="AGJ145" s="2"/>
      <c r="AGK145" s="2"/>
      <c r="AGL145" s="2"/>
      <c r="AGM145" s="2"/>
      <c r="AGN145" s="2"/>
      <c r="AGO145" s="2"/>
      <c r="AGP145" s="2"/>
      <c r="AGQ145" s="2"/>
      <c r="AGR145" s="2"/>
      <c r="AGS145" s="2"/>
      <c r="AGT145" s="2"/>
      <c r="AGU145" s="2"/>
      <c r="AGV145" s="2"/>
      <c r="AGW145" s="2"/>
      <c r="AGX145" s="2"/>
      <c r="AGY145" s="2"/>
      <c r="AGZ145" s="2"/>
      <c r="AHA145" s="2"/>
      <c r="AHB145" s="2"/>
      <c r="AHC145" s="2"/>
      <c r="AHD145" s="2"/>
      <c r="AHE145" s="2"/>
      <c r="AHF145" s="2"/>
      <c r="AHG145" s="2"/>
      <c r="AHH145" s="2"/>
      <c r="AHI145" s="2"/>
      <c r="AHJ145" s="2"/>
      <c r="AHK145" s="2"/>
      <c r="AHL145" s="2"/>
      <c r="AHM145" s="2"/>
      <c r="AHN145" s="2"/>
      <c r="AHO145" s="2"/>
      <c r="AHP145" s="2"/>
      <c r="AHQ145" s="2"/>
      <c r="AHR145" s="2"/>
      <c r="AHS145" s="2"/>
      <c r="AHT145" s="2"/>
      <c r="AHU145" s="2"/>
      <c r="AHV145" s="2"/>
      <c r="AHW145" s="2"/>
      <c r="AHX145" s="2"/>
      <c r="AHY145" s="2"/>
      <c r="AHZ145" s="2"/>
    </row>
    <row r="146" spans="1:910" s="4" customFormat="1">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c r="IQ146" s="2"/>
      <c r="IR146" s="2"/>
      <c r="IS146" s="2"/>
      <c r="IT146" s="2"/>
      <c r="IU146" s="2"/>
      <c r="IV146" s="2"/>
      <c r="IW146" s="2"/>
      <c r="IX146" s="2"/>
      <c r="IY146" s="2"/>
      <c r="IZ146" s="2"/>
      <c r="JA146" s="2"/>
      <c r="JB146" s="2"/>
      <c r="JC146" s="2"/>
      <c r="JD146" s="2"/>
      <c r="JE146" s="2"/>
      <c r="JF146" s="2"/>
      <c r="JG146" s="2"/>
      <c r="JH146" s="2"/>
      <c r="JI146" s="2"/>
      <c r="JJ146" s="2"/>
      <c r="JK146" s="2"/>
      <c r="JL146" s="2"/>
      <c r="JM146" s="2"/>
      <c r="JN146" s="2"/>
      <c r="JO146" s="2"/>
      <c r="JP146" s="2"/>
      <c r="JQ146" s="2"/>
      <c r="JR146" s="2"/>
      <c r="JS146" s="2"/>
      <c r="JT146" s="2"/>
      <c r="JU146" s="2"/>
      <c r="JV146" s="2"/>
      <c r="JW146" s="2"/>
      <c r="JX146" s="2"/>
      <c r="JY146" s="2"/>
      <c r="JZ146" s="2"/>
      <c r="KA146" s="2"/>
      <c r="KB146" s="2"/>
      <c r="KC146" s="2"/>
      <c r="KD146" s="2"/>
      <c r="KE146" s="2"/>
      <c r="KF146" s="2"/>
      <c r="KG146" s="2"/>
      <c r="KH146" s="2"/>
      <c r="KI146" s="2"/>
      <c r="KJ146" s="2"/>
      <c r="KK146" s="2"/>
      <c r="KL146" s="2"/>
      <c r="KM146" s="2"/>
      <c r="KN146" s="2"/>
      <c r="KO146" s="2"/>
      <c r="KP146" s="2"/>
      <c r="KQ146" s="2"/>
      <c r="KR146" s="2"/>
      <c r="KS146" s="2"/>
      <c r="KT146" s="2"/>
      <c r="KU146" s="2"/>
      <c r="KV146" s="2"/>
      <c r="KW146" s="2"/>
      <c r="KX146" s="2"/>
      <c r="KY146" s="2"/>
      <c r="KZ146" s="2"/>
      <c r="LA146" s="2"/>
      <c r="LB146" s="2"/>
      <c r="LC146" s="2"/>
      <c r="LD146" s="2"/>
      <c r="LE146" s="2"/>
      <c r="LF146" s="2"/>
      <c r="LG146" s="2"/>
      <c r="LH146" s="2"/>
      <c r="LI146" s="2"/>
      <c r="LJ146" s="2"/>
      <c r="LK146" s="2"/>
      <c r="LL146" s="2"/>
      <c r="LM146" s="2"/>
      <c r="LN146" s="2"/>
      <c r="LO146" s="2"/>
      <c r="LP146" s="2"/>
      <c r="LQ146" s="2"/>
      <c r="LR146" s="2"/>
      <c r="LS146" s="2"/>
      <c r="LT146" s="2"/>
      <c r="LU146" s="2"/>
      <c r="LV146" s="2"/>
      <c r="LW146" s="2"/>
      <c r="LX146" s="2"/>
      <c r="LY146" s="2"/>
      <c r="LZ146" s="2"/>
      <c r="MA146" s="2"/>
      <c r="MB146" s="2"/>
      <c r="MC146" s="2"/>
      <c r="MD146" s="2"/>
      <c r="ME146" s="2"/>
      <c r="MF146" s="2"/>
      <c r="MG146" s="2"/>
      <c r="MH146" s="2"/>
      <c r="MI146" s="2"/>
      <c r="MJ146" s="2"/>
      <c r="MK146" s="2"/>
      <c r="ML146" s="2"/>
      <c r="MM146" s="2"/>
      <c r="MN146" s="2"/>
      <c r="MO146" s="2"/>
      <c r="MP146" s="2"/>
      <c r="MQ146" s="2"/>
      <c r="MR146" s="2"/>
      <c r="MS146" s="2"/>
      <c r="MT146" s="2"/>
      <c r="MU146" s="2"/>
      <c r="MV146" s="2"/>
      <c r="MW146" s="2"/>
      <c r="MX146" s="2"/>
      <c r="MY146" s="2"/>
      <c r="MZ146" s="2"/>
      <c r="NA146" s="2"/>
      <c r="NB146" s="2"/>
      <c r="NC146" s="2"/>
      <c r="ND146" s="2"/>
      <c r="NE146" s="2"/>
      <c r="NF146" s="2"/>
      <c r="NG146" s="2"/>
      <c r="NH146" s="2"/>
      <c r="NI146" s="2"/>
      <c r="NJ146" s="2"/>
      <c r="NK146" s="2"/>
      <c r="NL146" s="2"/>
      <c r="NM146" s="2"/>
      <c r="NN146" s="2"/>
      <c r="NO146" s="2"/>
      <c r="NP146" s="2"/>
      <c r="NQ146" s="2"/>
      <c r="NR146" s="2"/>
      <c r="NS146" s="2"/>
      <c r="NT146" s="2"/>
      <c r="NU146" s="2"/>
      <c r="NV146" s="2"/>
      <c r="NW146" s="2"/>
      <c r="NX146" s="2"/>
      <c r="NY146" s="2"/>
      <c r="NZ146" s="2"/>
      <c r="OA146" s="2"/>
      <c r="OB146" s="2"/>
      <c r="OC146" s="2"/>
      <c r="OD146" s="2"/>
      <c r="OE146" s="2"/>
      <c r="OF146" s="2"/>
      <c r="OG146" s="2"/>
      <c r="OH146" s="2"/>
      <c r="OI146" s="2"/>
      <c r="OJ146" s="2"/>
      <c r="OK146" s="2"/>
      <c r="OL146" s="2"/>
      <c r="OM146" s="2"/>
      <c r="ON146" s="2"/>
      <c r="OO146" s="2"/>
      <c r="OP146" s="2"/>
      <c r="OQ146" s="2"/>
      <c r="OR146" s="2"/>
      <c r="OS146" s="2"/>
      <c r="OT146" s="2"/>
      <c r="OU146" s="2"/>
      <c r="OV146" s="2"/>
      <c r="OW146" s="2"/>
      <c r="OX146" s="2"/>
      <c r="OY146" s="2"/>
      <c r="OZ146" s="2"/>
      <c r="PA146" s="2"/>
      <c r="PB146" s="2"/>
      <c r="PC146" s="2"/>
      <c r="PD146" s="2"/>
      <c r="PE146" s="2"/>
      <c r="PF146" s="2"/>
      <c r="PG146" s="2"/>
      <c r="PH146" s="2"/>
      <c r="PI146" s="2"/>
      <c r="PJ146" s="2"/>
      <c r="PK146" s="2"/>
      <c r="PL146" s="2"/>
      <c r="PM146" s="2"/>
      <c r="PN146" s="2"/>
      <c r="PO146" s="2"/>
      <c r="PP146" s="2"/>
      <c r="PQ146" s="2"/>
      <c r="PR146" s="2"/>
      <c r="PS146" s="2"/>
      <c r="PT146" s="2"/>
      <c r="PU146" s="2"/>
      <c r="PV146" s="2"/>
      <c r="PW146" s="2"/>
      <c r="PX146" s="2"/>
      <c r="PY146" s="2"/>
      <c r="PZ146" s="2"/>
      <c r="QA146" s="2"/>
      <c r="QB146" s="2"/>
      <c r="QC146" s="2"/>
      <c r="QD146" s="2"/>
      <c r="QE146" s="2"/>
      <c r="QF146" s="2"/>
      <c r="QG146" s="2"/>
      <c r="QH146" s="2"/>
      <c r="QI146" s="2"/>
      <c r="QJ146" s="2"/>
      <c r="QK146" s="2"/>
      <c r="QL146" s="2"/>
      <c r="QM146" s="2"/>
      <c r="QN146" s="2"/>
      <c r="QO146" s="2"/>
      <c r="QP146" s="2"/>
      <c r="QQ146" s="2"/>
      <c r="QR146" s="2"/>
      <c r="QS146" s="2"/>
      <c r="QT146" s="2"/>
      <c r="QU146" s="2"/>
      <c r="QV146" s="2"/>
      <c r="QW146" s="2"/>
      <c r="QX146" s="2"/>
      <c r="QY146" s="2"/>
      <c r="QZ146" s="2"/>
      <c r="RA146" s="2"/>
      <c r="RB146" s="2"/>
      <c r="RC146" s="2"/>
      <c r="RD146" s="2"/>
      <c r="RE146" s="2"/>
      <c r="RF146" s="2"/>
      <c r="RG146" s="2"/>
      <c r="RH146" s="2"/>
      <c r="RI146" s="2"/>
      <c r="RJ146" s="2"/>
      <c r="RK146" s="2"/>
      <c r="RL146" s="2"/>
      <c r="RM146" s="2"/>
      <c r="RN146" s="2"/>
      <c r="RO146" s="2"/>
      <c r="RP146" s="2"/>
      <c r="RQ146" s="2"/>
      <c r="RR146" s="2"/>
      <c r="RS146" s="2"/>
      <c r="RT146" s="2"/>
      <c r="RU146" s="2"/>
      <c r="RV146" s="2"/>
      <c r="RW146" s="2"/>
      <c r="RX146" s="2"/>
      <c r="RY146" s="2"/>
      <c r="RZ146" s="2"/>
      <c r="SA146" s="2"/>
      <c r="SB146" s="2"/>
      <c r="SC146" s="2"/>
      <c r="SD146" s="2"/>
      <c r="SE146" s="2"/>
      <c r="SF146" s="2"/>
      <c r="SG146" s="2"/>
      <c r="SH146" s="2"/>
      <c r="SI146" s="2"/>
      <c r="SJ146" s="2"/>
      <c r="SK146" s="2"/>
      <c r="SL146" s="2"/>
      <c r="SM146" s="2"/>
      <c r="SN146" s="2"/>
      <c r="SO146" s="2"/>
      <c r="SP146" s="2"/>
      <c r="SQ146" s="2"/>
      <c r="SR146" s="2"/>
      <c r="SS146" s="2"/>
      <c r="ST146" s="2"/>
      <c r="SU146" s="2"/>
      <c r="SV146" s="2"/>
      <c r="SW146" s="2"/>
      <c r="SX146" s="2"/>
      <c r="SY146" s="2"/>
      <c r="SZ146" s="2"/>
      <c r="TA146" s="2"/>
      <c r="TB146" s="2"/>
      <c r="TC146" s="2"/>
      <c r="TD146" s="2"/>
      <c r="TE146" s="2"/>
      <c r="TF146" s="2"/>
      <c r="TG146" s="2"/>
      <c r="TH146" s="2"/>
      <c r="TI146" s="2"/>
      <c r="TJ146" s="2"/>
      <c r="TK146" s="2"/>
      <c r="TL146" s="2"/>
      <c r="TM146" s="2"/>
      <c r="TN146" s="2"/>
      <c r="TO146" s="2"/>
      <c r="TP146" s="2"/>
      <c r="TQ146" s="2"/>
      <c r="TR146" s="2"/>
      <c r="TS146" s="2"/>
      <c r="TT146" s="2"/>
      <c r="TU146" s="2"/>
      <c r="TV146" s="2"/>
      <c r="TW146" s="2"/>
      <c r="TX146" s="2"/>
      <c r="TY146" s="2"/>
      <c r="TZ146" s="2"/>
      <c r="UA146" s="2"/>
      <c r="UB146" s="2"/>
      <c r="UC146" s="2"/>
      <c r="UD146" s="2"/>
      <c r="UE146" s="2"/>
      <c r="UF146" s="2"/>
      <c r="UG146" s="2"/>
      <c r="UH146" s="2"/>
      <c r="UI146" s="2"/>
      <c r="UJ146" s="2"/>
      <c r="UK146" s="2"/>
      <c r="UL146" s="2"/>
      <c r="UM146" s="2"/>
      <c r="UN146" s="2"/>
      <c r="UO146" s="2"/>
      <c r="UP146" s="2"/>
      <c r="UQ146" s="2"/>
      <c r="UR146" s="2"/>
      <c r="US146" s="2"/>
      <c r="UT146" s="2"/>
      <c r="UU146" s="2"/>
      <c r="UV146" s="2"/>
      <c r="UW146" s="2"/>
      <c r="UX146" s="2"/>
      <c r="UY146" s="2"/>
      <c r="UZ146" s="2"/>
      <c r="VA146" s="2"/>
      <c r="VB146" s="2"/>
      <c r="VC146" s="2"/>
      <c r="VD146" s="2"/>
      <c r="VE146" s="2"/>
      <c r="VF146" s="2"/>
      <c r="VG146" s="2"/>
      <c r="VH146" s="2"/>
      <c r="VI146" s="2"/>
      <c r="VJ146" s="2"/>
      <c r="VK146" s="2"/>
      <c r="VL146" s="2"/>
      <c r="VM146" s="2"/>
      <c r="VN146" s="2"/>
      <c r="VO146" s="2"/>
      <c r="VP146" s="2"/>
      <c r="VQ146" s="2"/>
      <c r="VR146" s="2"/>
      <c r="VS146" s="2"/>
      <c r="VT146" s="2"/>
      <c r="VU146" s="2"/>
      <c r="VV146" s="2"/>
      <c r="VW146" s="2"/>
      <c r="VX146" s="2"/>
      <c r="VY146" s="2"/>
      <c r="VZ146" s="2"/>
      <c r="WA146" s="2"/>
      <c r="WB146" s="2"/>
      <c r="WC146" s="2"/>
      <c r="WD146" s="2"/>
      <c r="WE146" s="2"/>
      <c r="WF146" s="2"/>
      <c r="WG146" s="2"/>
      <c r="WH146" s="2"/>
      <c r="WI146" s="2"/>
      <c r="WJ146" s="2"/>
      <c r="WK146" s="2"/>
      <c r="WL146" s="2"/>
      <c r="WM146" s="2"/>
      <c r="WN146" s="2"/>
      <c r="WO146" s="2"/>
      <c r="WP146" s="2"/>
      <c r="WQ146" s="2"/>
      <c r="WR146" s="2"/>
      <c r="WS146" s="2"/>
      <c r="WT146" s="2"/>
      <c r="WU146" s="2"/>
      <c r="WV146" s="2"/>
      <c r="WW146" s="2"/>
      <c r="WX146" s="2"/>
      <c r="WY146" s="2"/>
      <c r="WZ146" s="2"/>
      <c r="XA146" s="2"/>
      <c r="XB146" s="2"/>
      <c r="XC146" s="2"/>
      <c r="XD146" s="2"/>
      <c r="XE146" s="2"/>
      <c r="XF146" s="2"/>
      <c r="XG146" s="2"/>
      <c r="XH146" s="2"/>
      <c r="XI146" s="2"/>
      <c r="XJ146" s="2"/>
      <c r="XK146" s="2"/>
      <c r="XL146" s="2"/>
      <c r="XM146" s="2"/>
      <c r="XN146" s="2"/>
      <c r="XO146" s="2"/>
      <c r="XP146" s="2"/>
      <c r="XQ146" s="2"/>
      <c r="XR146" s="2"/>
      <c r="XS146" s="2"/>
      <c r="XT146" s="2"/>
      <c r="XU146" s="2"/>
      <c r="XV146" s="2"/>
      <c r="XW146" s="2"/>
      <c r="XX146" s="2"/>
      <c r="XY146" s="2"/>
      <c r="XZ146" s="2"/>
      <c r="YA146" s="2"/>
      <c r="YB146" s="2"/>
      <c r="YC146" s="2"/>
      <c r="YD146" s="2"/>
      <c r="YE146" s="2"/>
      <c r="YF146" s="2"/>
      <c r="YG146" s="2"/>
      <c r="YH146" s="2"/>
      <c r="YI146" s="2"/>
      <c r="YJ146" s="2"/>
      <c r="YK146" s="2"/>
      <c r="YL146" s="2"/>
      <c r="YM146" s="2"/>
      <c r="YN146" s="2"/>
      <c r="YO146" s="2"/>
      <c r="YP146" s="2"/>
      <c r="YQ146" s="2"/>
      <c r="YR146" s="2"/>
      <c r="YS146" s="2"/>
      <c r="YT146" s="2"/>
      <c r="YU146" s="2"/>
      <c r="YV146" s="2"/>
      <c r="YW146" s="2"/>
      <c r="YX146" s="2"/>
      <c r="YY146" s="2"/>
      <c r="YZ146" s="2"/>
      <c r="ZA146" s="2"/>
      <c r="ZB146" s="2"/>
      <c r="ZC146" s="2"/>
      <c r="ZD146" s="2"/>
      <c r="ZE146" s="2"/>
      <c r="ZF146" s="2"/>
      <c r="ZG146" s="2"/>
      <c r="ZH146" s="2"/>
      <c r="ZI146" s="2"/>
      <c r="ZJ146" s="2"/>
      <c r="ZK146" s="2"/>
      <c r="ZL146" s="2"/>
      <c r="ZM146" s="2"/>
      <c r="ZN146" s="2"/>
      <c r="ZO146" s="2"/>
      <c r="ZP146" s="2"/>
      <c r="ZQ146" s="2"/>
      <c r="ZR146" s="2"/>
      <c r="ZS146" s="2"/>
      <c r="ZT146" s="2"/>
      <c r="ZU146" s="2"/>
      <c r="ZV146" s="2"/>
      <c r="ZW146" s="2"/>
      <c r="ZX146" s="2"/>
      <c r="ZY146" s="2"/>
      <c r="ZZ146" s="2"/>
      <c r="AAA146" s="2"/>
      <c r="AAB146" s="2"/>
      <c r="AAC146" s="2"/>
      <c r="AAD146" s="2"/>
      <c r="AAE146" s="2"/>
      <c r="AAF146" s="2"/>
      <c r="AAG146" s="2"/>
      <c r="AAH146" s="2"/>
      <c r="AAI146" s="2"/>
      <c r="AAJ146" s="2"/>
      <c r="AAK146" s="2"/>
      <c r="AAL146" s="2"/>
      <c r="AAM146" s="2"/>
      <c r="AAN146" s="2"/>
      <c r="AAO146" s="2"/>
      <c r="AAP146" s="2"/>
      <c r="AAQ146" s="2"/>
      <c r="AAR146" s="2"/>
      <c r="AAS146" s="2"/>
      <c r="AAT146" s="2"/>
      <c r="AAU146" s="2"/>
      <c r="AAV146" s="2"/>
      <c r="AAW146" s="2"/>
      <c r="AAX146" s="2"/>
      <c r="AAY146" s="2"/>
      <c r="AAZ146" s="2"/>
      <c r="ABA146" s="2"/>
      <c r="ABB146" s="2"/>
      <c r="ABC146" s="2"/>
      <c r="ABD146" s="2"/>
      <c r="ABE146" s="2"/>
      <c r="ABF146" s="2"/>
      <c r="ABG146" s="2"/>
      <c r="ABH146" s="2"/>
      <c r="ABI146" s="2"/>
      <c r="ABJ146" s="2"/>
      <c r="ABK146" s="2"/>
      <c r="ABL146" s="2"/>
      <c r="ABM146" s="2"/>
      <c r="ABN146" s="2"/>
      <c r="ABO146" s="2"/>
      <c r="ABP146" s="2"/>
      <c r="ABQ146" s="2"/>
      <c r="ABR146" s="2"/>
      <c r="ABS146" s="2"/>
      <c r="ABT146" s="2"/>
      <c r="ABU146" s="2"/>
      <c r="ABV146" s="2"/>
      <c r="ABW146" s="2"/>
      <c r="ABX146" s="2"/>
      <c r="ABY146" s="2"/>
      <c r="ABZ146" s="2"/>
      <c r="ACA146" s="2"/>
      <c r="ACB146" s="2"/>
      <c r="ACC146" s="2"/>
      <c r="ACD146" s="2"/>
      <c r="ACE146" s="2"/>
      <c r="ACF146" s="2"/>
      <c r="ACG146" s="2"/>
      <c r="ACH146" s="2"/>
      <c r="ACI146" s="2"/>
      <c r="ACJ146" s="2"/>
      <c r="ACK146" s="2"/>
      <c r="ACL146" s="2"/>
      <c r="ACM146" s="2"/>
      <c r="ACN146" s="2"/>
      <c r="ACO146" s="2"/>
      <c r="ACP146" s="2"/>
      <c r="ACQ146" s="2"/>
      <c r="ACR146" s="2"/>
      <c r="ACS146" s="2"/>
      <c r="ACT146" s="2"/>
      <c r="ACU146" s="2"/>
      <c r="ACV146" s="2"/>
      <c r="ACW146" s="2"/>
      <c r="ACX146" s="2"/>
      <c r="ACY146" s="2"/>
      <c r="ACZ146" s="2"/>
      <c r="ADA146" s="2"/>
      <c r="ADB146" s="2"/>
      <c r="ADC146" s="2"/>
      <c r="ADD146" s="2"/>
      <c r="ADE146" s="2"/>
      <c r="ADF146" s="2"/>
      <c r="ADG146" s="2"/>
      <c r="ADH146" s="2"/>
      <c r="ADI146" s="2"/>
      <c r="ADJ146" s="2"/>
      <c r="ADK146" s="2"/>
      <c r="ADL146" s="2"/>
      <c r="ADM146" s="2"/>
      <c r="ADN146" s="2"/>
      <c r="ADO146" s="2"/>
      <c r="ADP146" s="2"/>
      <c r="ADQ146" s="2"/>
      <c r="ADR146" s="2"/>
      <c r="ADS146" s="2"/>
      <c r="ADT146" s="2"/>
      <c r="ADU146" s="2"/>
      <c r="ADV146" s="2"/>
      <c r="ADW146" s="2"/>
      <c r="ADX146" s="2"/>
      <c r="ADY146" s="2"/>
      <c r="ADZ146" s="2"/>
      <c r="AEA146" s="2"/>
      <c r="AEB146" s="2"/>
      <c r="AEC146" s="2"/>
      <c r="AED146" s="2"/>
      <c r="AEE146" s="2"/>
      <c r="AEF146" s="2"/>
      <c r="AEG146" s="2"/>
      <c r="AEH146" s="2"/>
      <c r="AEI146" s="2"/>
      <c r="AEJ146" s="2"/>
      <c r="AEK146" s="2"/>
      <c r="AEL146" s="2"/>
      <c r="AEM146" s="2"/>
      <c r="AEN146" s="2"/>
      <c r="AEO146" s="2"/>
      <c r="AEP146" s="2"/>
      <c r="AEQ146" s="2"/>
      <c r="AER146" s="2"/>
      <c r="AES146" s="2"/>
      <c r="AET146" s="2"/>
      <c r="AEU146" s="2"/>
      <c r="AEV146" s="2"/>
      <c r="AEW146" s="2"/>
      <c r="AEX146" s="2"/>
      <c r="AEY146" s="2"/>
      <c r="AEZ146" s="2"/>
      <c r="AFA146" s="2"/>
      <c r="AFB146" s="2"/>
      <c r="AFC146" s="2"/>
      <c r="AFD146" s="2"/>
      <c r="AFE146" s="2"/>
      <c r="AFF146" s="2"/>
      <c r="AFG146" s="2"/>
      <c r="AFH146" s="2"/>
      <c r="AFI146" s="2"/>
      <c r="AFJ146" s="2"/>
      <c r="AFK146" s="2"/>
      <c r="AFL146" s="2"/>
      <c r="AFM146" s="2"/>
      <c r="AFN146" s="2"/>
      <c r="AFO146" s="2"/>
      <c r="AFP146" s="2"/>
      <c r="AFQ146" s="2"/>
      <c r="AFR146" s="2"/>
      <c r="AFS146" s="2"/>
      <c r="AFT146" s="2"/>
      <c r="AFU146" s="2"/>
      <c r="AFV146" s="2"/>
      <c r="AFW146" s="2"/>
      <c r="AFX146" s="2"/>
      <c r="AFY146" s="2"/>
      <c r="AFZ146" s="2"/>
      <c r="AGA146" s="2"/>
      <c r="AGB146" s="2"/>
      <c r="AGC146" s="2"/>
      <c r="AGD146" s="2"/>
      <c r="AGE146" s="2"/>
      <c r="AGF146" s="2"/>
      <c r="AGG146" s="2"/>
      <c r="AGH146" s="2"/>
      <c r="AGI146" s="2"/>
      <c r="AGJ146" s="2"/>
      <c r="AGK146" s="2"/>
      <c r="AGL146" s="2"/>
      <c r="AGM146" s="2"/>
      <c r="AGN146" s="2"/>
      <c r="AGO146" s="2"/>
      <c r="AGP146" s="2"/>
      <c r="AGQ146" s="2"/>
      <c r="AGR146" s="2"/>
      <c r="AGS146" s="2"/>
      <c r="AGT146" s="2"/>
      <c r="AGU146" s="2"/>
      <c r="AGV146" s="2"/>
      <c r="AGW146" s="2"/>
      <c r="AGX146" s="2"/>
      <c r="AGY146" s="2"/>
      <c r="AGZ146" s="2"/>
      <c r="AHA146" s="2"/>
      <c r="AHB146" s="2"/>
      <c r="AHC146" s="2"/>
      <c r="AHD146" s="2"/>
      <c r="AHE146" s="2"/>
      <c r="AHF146" s="2"/>
      <c r="AHG146" s="2"/>
      <c r="AHH146" s="2"/>
      <c r="AHI146" s="2"/>
      <c r="AHJ146" s="2"/>
      <c r="AHK146" s="2"/>
      <c r="AHL146" s="2"/>
      <c r="AHM146" s="2"/>
      <c r="AHN146" s="2"/>
      <c r="AHO146" s="2"/>
      <c r="AHP146" s="2"/>
      <c r="AHQ146" s="2"/>
      <c r="AHR146" s="2"/>
      <c r="AHS146" s="2"/>
      <c r="AHT146" s="2"/>
      <c r="AHU146" s="2"/>
      <c r="AHV146" s="2"/>
      <c r="AHW146" s="2"/>
      <c r="AHX146" s="2"/>
      <c r="AHY146" s="2"/>
      <c r="AHZ146" s="2"/>
    </row>
    <row r="147" spans="1:910" s="4" customFormat="1">
      <c r="A147" s="75"/>
      <c r="B147" s="8" t="s">
        <v>1641</v>
      </c>
      <c r="C147" s="92"/>
      <c r="D147" s="53">
        <v>0.12206595459236327</v>
      </c>
      <c r="E147" s="53">
        <v>8.3751393188854467E-2</v>
      </c>
      <c r="F147" s="53">
        <v>7.7417182662538692E-2</v>
      </c>
      <c r="G147" s="53">
        <v>6.5750691434468517E-2</v>
      </c>
      <c r="H147" s="53">
        <v>0.65229133126934991</v>
      </c>
      <c r="I147" s="53">
        <v>0.11938125902992776</v>
      </c>
      <c r="J147" s="53">
        <v>8.3982972136222911E-2</v>
      </c>
      <c r="K147" s="53">
        <v>8.6539463364293093E-2</v>
      </c>
      <c r="L147" s="53">
        <v>5.8823529411764701E-4</v>
      </c>
      <c r="M147" s="53">
        <v>6.762876160990712E-2</v>
      </c>
      <c r="N147" s="53">
        <v>6.7612796697626404E-2</v>
      </c>
      <c r="O147" s="53">
        <v>0.10098990712074304</v>
      </c>
      <c r="P147" s="53">
        <v>0.43719664602683184</v>
      </c>
      <c r="Q147" s="53">
        <v>8.5819566563467481E-2</v>
      </c>
      <c r="R147" s="53">
        <v>0.35453353973168217</v>
      </c>
      <c r="S147" s="53">
        <v>7.1606191950464387E-2</v>
      </c>
      <c r="T147" s="53">
        <v>0.12447880288957687</v>
      </c>
      <c r="U147" s="53">
        <v>0.11849872033023737</v>
      </c>
      <c r="V147" s="53">
        <v>0.11310598555211557</v>
      </c>
      <c r="W147" s="53">
        <v>0.13001337461300308</v>
      </c>
      <c r="X147" s="53">
        <v>0.31634767801857583</v>
      </c>
      <c r="Y147" s="53">
        <v>0.41988297213622283</v>
      </c>
      <c r="Z147" s="53">
        <v>0.30939143446852424</v>
      </c>
      <c r="AA147" s="53">
        <v>0.31091971104231164</v>
      </c>
      <c r="AB147" s="53">
        <v>0.48420299277605772</v>
      </c>
      <c r="AC147" s="53">
        <v>0.45503962848297219</v>
      </c>
      <c r="AD147" s="53">
        <v>0.32862049535603716</v>
      </c>
      <c r="AE147" s="53">
        <v>0.31286016511867903</v>
      </c>
      <c r="AF147" s="53">
        <v>0.71647822497420011</v>
      </c>
      <c r="AG147" s="53">
        <v>1.0769802889576885</v>
      </c>
      <c r="AH147" s="53">
        <v>0.52997905056759542</v>
      </c>
      <c r="AI147" s="53">
        <v>0.5948379772961816</v>
      </c>
      <c r="AJ147" s="53">
        <v>0.3084298245614035</v>
      </c>
      <c r="AK147" s="53">
        <v>0.24973659442724455</v>
      </c>
      <c r="AL147" s="53">
        <v>0.29719576883384929</v>
      </c>
      <c r="AM147" s="53">
        <v>1.0869748194014446</v>
      </c>
      <c r="AN147" s="53">
        <v>0.39155680082559341</v>
      </c>
      <c r="AO147" s="53">
        <v>0.25990063983488132</v>
      </c>
      <c r="AP147" s="53">
        <v>0.19417104231166152</v>
      </c>
      <c r="AQ147" s="53">
        <v>0.34733931888544894</v>
      </c>
      <c r="AR147" s="53">
        <v>0.27861475748194015</v>
      </c>
      <c r="AS147" s="53">
        <v>0.23966150670794634</v>
      </c>
      <c r="AT147" s="53">
        <v>0.19949735810113517</v>
      </c>
      <c r="AU147" s="53">
        <v>0.20782447884416921</v>
      </c>
      <c r="AV147" s="53">
        <v>0.10515178534571726</v>
      </c>
      <c r="AW147" s="53">
        <v>0.12402738906088751</v>
      </c>
      <c r="AX147" s="53">
        <v>0.45987234262125909</v>
      </c>
      <c r="AY147" s="53">
        <v>1.8032162022703819</v>
      </c>
      <c r="AZ147" s="53">
        <v>0.54458359133126932</v>
      </c>
      <c r="BA147" s="53">
        <v>0.13966057791537667</v>
      </c>
      <c r="BB147" s="53">
        <v>0.19063333333333335</v>
      </c>
      <c r="BC147" s="53">
        <v>0.18644173374613005</v>
      </c>
      <c r="BD147" s="53">
        <v>0.12996641898864808</v>
      </c>
      <c r="BE147" s="53">
        <v>3.025156862745098E-2</v>
      </c>
      <c r="BF147" s="53">
        <v>0.17852383900928795</v>
      </c>
      <c r="BG147" s="53">
        <v>0.11115985552115584</v>
      </c>
      <c r="BH147" s="53">
        <v>0.16667055727554181</v>
      </c>
      <c r="BI147" s="53">
        <v>0.11801577915376678</v>
      </c>
      <c r="BJ147" s="53">
        <v>0.40611671826625384</v>
      </c>
      <c r="BK147" s="53">
        <v>0.17953461300309598</v>
      </c>
      <c r="BL147" s="53">
        <v>0.40412590299277606</v>
      </c>
      <c r="BM147" s="53">
        <v>0.41639256965944271</v>
      </c>
      <c r="BN147" s="53">
        <v>9.9617182662538689E-2</v>
      </c>
      <c r="BO147" s="53">
        <v>0.12554976264189885</v>
      </c>
      <c r="BP147" s="53">
        <v>7.4939236326109382E-2</v>
      </c>
      <c r="BQ147" s="53">
        <v>0.77147120743034048</v>
      </c>
      <c r="BR147" s="53">
        <v>0.12087634674922601</v>
      </c>
      <c r="BS147" s="53">
        <v>0.101597306501548</v>
      </c>
      <c r="BT147" s="53">
        <v>7.6266470588235283E-2</v>
      </c>
      <c r="BU147" s="53">
        <v>0.41622786377708981</v>
      </c>
      <c r="BV147" s="53">
        <v>0.8875915376676986</v>
      </c>
      <c r="BW147" s="53">
        <v>0.14746196078431373</v>
      </c>
      <c r="BX147" s="53">
        <v>0.99877420020639818</v>
      </c>
      <c r="BY147" s="53">
        <v>0.11177058823529411</v>
      </c>
      <c r="BZ147" s="53">
        <v>0.5980676986584107</v>
      </c>
      <c r="CA147" s="53">
        <v>0.30176934984520126</v>
      </c>
      <c r="CB147" s="53">
        <v>0.15434592363261093</v>
      </c>
      <c r="CC147" s="53">
        <v>0.59668555211558294</v>
      </c>
      <c r="CD147" s="53">
        <v>0.13727197110423117</v>
      </c>
      <c r="CE147" s="53">
        <v>0.4184401444788442</v>
      </c>
      <c r="CF147" s="53">
        <v>3.9067533539731678E-2</v>
      </c>
      <c r="CG147" s="53">
        <v>0.14554313725490192</v>
      </c>
      <c r="CH147" s="53">
        <v>1.96384520123839E-2</v>
      </c>
      <c r="CI147" s="53">
        <v>0.1927764705882353</v>
      </c>
      <c r="CJ147" s="53">
        <v>3.8598864809081528E-2</v>
      </c>
      <c r="CK147" s="53">
        <v>4.0751919504643963E-2</v>
      </c>
      <c r="CL147" s="53">
        <v>3.2133498452012382E-2</v>
      </c>
      <c r="CM147" s="53">
        <v>2.111139318885449E-2</v>
      </c>
      <c r="CN147" s="53">
        <v>0.27595273477812177</v>
      </c>
      <c r="CO147" s="53">
        <v>0.21039432404540759</v>
      </c>
      <c r="CP147" s="53">
        <v>0.28724189886480905</v>
      </c>
      <c r="CQ147" s="3"/>
      <c r="CR147" s="3"/>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c r="HK147" s="2"/>
      <c r="HL147" s="2"/>
      <c r="HM147" s="2"/>
      <c r="HN147" s="2"/>
      <c r="HO147" s="2"/>
      <c r="HP147" s="2"/>
      <c r="HQ147" s="2"/>
      <c r="HR147" s="2"/>
      <c r="HS147" s="2"/>
      <c r="HT147" s="2"/>
      <c r="HU147" s="2"/>
      <c r="HV147" s="2"/>
      <c r="HW147" s="2"/>
      <c r="HX147" s="2"/>
      <c r="HY147" s="2"/>
      <c r="HZ147" s="2"/>
      <c r="IA147" s="2"/>
      <c r="IB147" s="2"/>
      <c r="IC147" s="2"/>
      <c r="ID147" s="2"/>
      <c r="IE147" s="2"/>
      <c r="IF147" s="2"/>
      <c r="IG147" s="2"/>
      <c r="IH147" s="2"/>
      <c r="II147" s="2"/>
      <c r="IJ147" s="2"/>
      <c r="IK147" s="2"/>
      <c r="IL147" s="2"/>
      <c r="IM147" s="2"/>
      <c r="IN147" s="2"/>
      <c r="IO147" s="2"/>
      <c r="IP147" s="2"/>
      <c r="IQ147" s="2"/>
      <c r="IR147" s="2"/>
      <c r="IS147" s="2"/>
      <c r="IT147" s="2"/>
      <c r="IU147" s="2"/>
      <c r="IV147" s="2"/>
      <c r="IW147" s="2"/>
      <c r="IX147" s="2"/>
      <c r="IY147" s="2"/>
      <c r="IZ147" s="2"/>
      <c r="JA147" s="2"/>
      <c r="JB147" s="2"/>
      <c r="JC147" s="2"/>
      <c r="JD147" s="2"/>
      <c r="JE147" s="2"/>
      <c r="JF147" s="2"/>
      <c r="JG147" s="2"/>
      <c r="JH147" s="2"/>
      <c r="JI147" s="2"/>
      <c r="JJ147" s="2"/>
      <c r="JK147" s="2"/>
      <c r="JL147" s="2"/>
      <c r="JM147" s="2"/>
      <c r="JN147" s="2"/>
      <c r="JO147" s="2"/>
      <c r="JP147" s="2"/>
      <c r="JQ147" s="2"/>
      <c r="JR147" s="2"/>
      <c r="JS147" s="2"/>
      <c r="JT147" s="2"/>
      <c r="JU147" s="2"/>
      <c r="JV147" s="2"/>
      <c r="JW147" s="2"/>
      <c r="JX147" s="2"/>
      <c r="JY147" s="2"/>
      <c r="JZ147" s="2"/>
      <c r="KA147" s="2"/>
      <c r="KB147" s="2"/>
      <c r="KC147" s="2"/>
      <c r="KD147" s="2"/>
      <c r="KE147" s="2"/>
      <c r="KF147" s="2"/>
      <c r="KG147" s="2"/>
      <c r="KH147" s="2"/>
      <c r="KI147" s="2"/>
      <c r="KJ147" s="2"/>
      <c r="KK147" s="2"/>
      <c r="KL147" s="2"/>
      <c r="KM147" s="2"/>
      <c r="KN147" s="2"/>
      <c r="KO147" s="2"/>
      <c r="KP147" s="2"/>
      <c r="KQ147" s="2"/>
      <c r="KR147" s="2"/>
      <c r="KS147" s="2"/>
      <c r="KT147" s="2"/>
      <c r="KU147" s="2"/>
      <c r="KV147" s="2"/>
      <c r="KW147" s="2"/>
      <c r="KX147" s="2"/>
      <c r="KY147" s="2"/>
      <c r="KZ147" s="2"/>
      <c r="LA147" s="2"/>
      <c r="LB147" s="2"/>
      <c r="LC147" s="2"/>
      <c r="LD147" s="2"/>
      <c r="LE147" s="2"/>
      <c r="LF147" s="2"/>
      <c r="LG147" s="2"/>
      <c r="LH147" s="2"/>
      <c r="LI147" s="2"/>
      <c r="LJ147" s="2"/>
      <c r="LK147" s="2"/>
      <c r="LL147" s="2"/>
      <c r="LM147" s="2"/>
      <c r="LN147" s="2"/>
      <c r="LO147" s="2"/>
      <c r="LP147" s="2"/>
      <c r="LQ147" s="2"/>
      <c r="LR147" s="2"/>
      <c r="LS147" s="2"/>
      <c r="LT147" s="2"/>
      <c r="LU147" s="2"/>
      <c r="LV147" s="2"/>
      <c r="LW147" s="2"/>
      <c r="LX147" s="2"/>
      <c r="LY147" s="2"/>
      <c r="LZ147" s="2"/>
      <c r="MA147" s="2"/>
      <c r="MB147" s="2"/>
      <c r="MC147" s="2"/>
      <c r="MD147" s="2"/>
      <c r="ME147" s="2"/>
      <c r="MF147" s="2"/>
      <c r="MG147" s="2"/>
      <c r="MH147" s="2"/>
      <c r="MI147" s="2"/>
      <c r="MJ147" s="2"/>
      <c r="MK147" s="2"/>
      <c r="ML147" s="2"/>
      <c r="MM147" s="2"/>
      <c r="MN147" s="2"/>
      <c r="MO147" s="2"/>
      <c r="MP147" s="2"/>
      <c r="MQ147" s="2"/>
      <c r="MR147" s="2"/>
      <c r="MS147" s="2"/>
      <c r="MT147" s="2"/>
      <c r="MU147" s="2"/>
      <c r="MV147" s="2"/>
      <c r="MW147" s="2"/>
      <c r="MX147" s="2"/>
      <c r="MY147" s="2"/>
      <c r="MZ147" s="2"/>
      <c r="NA147" s="2"/>
      <c r="NB147" s="2"/>
      <c r="NC147" s="2"/>
      <c r="ND147" s="2"/>
      <c r="NE147" s="2"/>
      <c r="NF147" s="2"/>
      <c r="NG147" s="2"/>
      <c r="NH147" s="2"/>
      <c r="NI147" s="2"/>
      <c r="NJ147" s="2"/>
      <c r="NK147" s="2"/>
      <c r="NL147" s="2"/>
      <c r="NM147" s="2"/>
      <c r="NN147" s="2"/>
      <c r="NO147" s="2"/>
      <c r="NP147" s="2"/>
      <c r="NQ147" s="2"/>
      <c r="NR147" s="2"/>
      <c r="NS147" s="2"/>
      <c r="NT147" s="2"/>
      <c r="NU147" s="2"/>
      <c r="NV147" s="2"/>
      <c r="NW147" s="2"/>
      <c r="NX147" s="2"/>
      <c r="NY147" s="2"/>
      <c r="NZ147" s="2"/>
      <c r="OA147" s="2"/>
      <c r="OB147" s="2"/>
      <c r="OC147" s="2"/>
      <c r="OD147" s="2"/>
      <c r="OE147" s="2"/>
      <c r="OF147" s="2"/>
      <c r="OG147" s="2"/>
      <c r="OH147" s="2"/>
      <c r="OI147" s="2"/>
      <c r="OJ147" s="2"/>
      <c r="OK147" s="2"/>
      <c r="OL147" s="2"/>
      <c r="OM147" s="2"/>
      <c r="ON147" s="2"/>
      <c r="OO147" s="2"/>
      <c r="OP147" s="2"/>
      <c r="OQ147" s="2"/>
      <c r="OR147" s="2"/>
      <c r="OS147" s="2"/>
      <c r="OT147" s="2"/>
      <c r="OU147" s="2"/>
      <c r="OV147" s="2"/>
      <c r="OW147" s="2"/>
      <c r="OX147" s="2"/>
      <c r="OY147" s="2"/>
      <c r="OZ147" s="2"/>
      <c r="PA147" s="2"/>
      <c r="PB147" s="2"/>
      <c r="PC147" s="2"/>
      <c r="PD147" s="2"/>
      <c r="PE147" s="2"/>
      <c r="PF147" s="2"/>
      <c r="PG147" s="2"/>
      <c r="PH147" s="2"/>
      <c r="PI147" s="2"/>
      <c r="PJ147" s="2"/>
      <c r="PK147" s="2"/>
      <c r="PL147" s="2"/>
      <c r="PM147" s="2"/>
      <c r="PN147" s="2"/>
      <c r="PO147" s="2"/>
      <c r="PP147" s="2"/>
      <c r="PQ147" s="2"/>
      <c r="PR147" s="2"/>
      <c r="PS147" s="2"/>
      <c r="PT147" s="2"/>
      <c r="PU147" s="2"/>
      <c r="PV147" s="2"/>
      <c r="PW147" s="2"/>
      <c r="PX147" s="2"/>
      <c r="PY147" s="2"/>
      <c r="PZ147" s="2"/>
      <c r="QA147" s="2"/>
      <c r="QB147" s="2"/>
      <c r="QC147" s="2"/>
      <c r="QD147" s="2"/>
      <c r="QE147" s="2"/>
      <c r="QF147" s="2"/>
      <c r="QG147" s="2"/>
      <c r="QH147" s="2"/>
      <c r="QI147" s="2"/>
      <c r="QJ147" s="2"/>
      <c r="QK147" s="2"/>
      <c r="QL147" s="2"/>
      <c r="QM147" s="2"/>
      <c r="QN147" s="2"/>
      <c r="QO147" s="2"/>
      <c r="QP147" s="2"/>
      <c r="QQ147" s="2"/>
      <c r="QR147" s="2"/>
      <c r="QS147" s="2"/>
      <c r="QT147" s="2"/>
      <c r="QU147" s="2"/>
      <c r="QV147" s="2"/>
      <c r="QW147" s="2"/>
      <c r="QX147" s="2"/>
      <c r="QY147" s="2"/>
      <c r="QZ147" s="2"/>
      <c r="RA147" s="2"/>
      <c r="RB147" s="2"/>
      <c r="RC147" s="2"/>
      <c r="RD147" s="2"/>
      <c r="RE147" s="2"/>
      <c r="RF147" s="2"/>
      <c r="RG147" s="2"/>
      <c r="RH147" s="2"/>
      <c r="RI147" s="2"/>
      <c r="RJ147" s="2"/>
      <c r="RK147" s="2"/>
      <c r="RL147" s="2"/>
      <c r="RM147" s="2"/>
      <c r="RN147" s="2"/>
      <c r="RO147" s="2"/>
      <c r="RP147" s="2"/>
      <c r="RQ147" s="2"/>
      <c r="RR147" s="2"/>
      <c r="RS147" s="2"/>
      <c r="RT147" s="2"/>
      <c r="RU147" s="2"/>
      <c r="RV147" s="2"/>
      <c r="RW147" s="2"/>
      <c r="RX147" s="2"/>
      <c r="RY147" s="2"/>
      <c r="RZ147" s="2"/>
      <c r="SA147" s="2"/>
      <c r="SB147" s="2"/>
      <c r="SC147" s="2"/>
      <c r="SD147" s="2"/>
      <c r="SE147" s="2"/>
      <c r="SF147" s="2"/>
      <c r="SG147" s="2"/>
      <c r="SH147" s="2"/>
      <c r="SI147" s="2"/>
      <c r="SJ147" s="2"/>
      <c r="SK147" s="2"/>
      <c r="SL147" s="2"/>
      <c r="SM147" s="2"/>
      <c r="SN147" s="2"/>
      <c r="SO147" s="2"/>
      <c r="SP147" s="2"/>
      <c r="SQ147" s="2"/>
      <c r="SR147" s="2"/>
      <c r="SS147" s="2"/>
      <c r="ST147" s="2"/>
      <c r="SU147" s="2"/>
      <c r="SV147" s="2"/>
      <c r="SW147" s="2"/>
      <c r="SX147" s="2"/>
      <c r="SY147" s="2"/>
      <c r="SZ147" s="2"/>
      <c r="TA147" s="2"/>
      <c r="TB147" s="2"/>
      <c r="TC147" s="2"/>
      <c r="TD147" s="2"/>
      <c r="TE147" s="2"/>
      <c r="TF147" s="2"/>
      <c r="TG147" s="2"/>
      <c r="TH147" s="2"/>
      <c r="TI147" s="2"/>
      <c r="TJ147" s="2"/>
      <c r="TK147" s="2"/>
      <c r="TL147" s="2"/>
      <c r="TM147" s="2"/>
      <c r="TN147" s="2"/>
      <c r="TO147" s="2"/>
      <c r="TP147" s="2"/>
      <c r="TQ147" s="2"/>
      <c r="TR147" s="2"/>
      <c r="TS147" s="2"/>
      <c r="TT147" s="2"/>
      <c r="TU147" s="2"/>
      <c r="TV147" s="2"/>
      <c r="TW147" s="2"/>
      <c r="TX147" s="2"/>
      <c r="TY147" s="2"/>
      <c r="TZ147" s="2"/>
      <c r="UA147" s="2"/>
      <c r="UB147" s="2"/>
      <c r="UC147" s="2"/>
      <c r="UD147" s="2"/>
      <c r="UE147" s="2"/>
      <c r="UF147" s="2"/>
      <c r="UG147" s="2"/>
      <c r="UH147" s="2"/>
      <c r="UI147" s="2"/>
      <c r="UJ147" s="2"/>
      <c r="UK147" s="2"/>
      <c r="UL147" s="2"/>
      <c r="UM147" s="2"/>
      <c r="UN147" s="2"/>
      <c r="UO147" s="2"/>
      <c r="UP147" s="2"/>
      <c r="UQ147" s="2"/>
      <c r="UR147" s="2"/>
      <c r="US147" s="2"/>
      <c r="UT147" s="2"/>
      <c r="UU147" s="2"/>
      <c r="UV147" s="2"/>
      <c r="UW147" s="2"/>
      <c r="UX147" s="2"/>
      <c r="UY147" s="2"/>
      <c r="UZ147" s="2"/>
      <c r="VA147" s="2"/>
      <c r="VB147" s="2"/>
      <c r="VC147" s="2"/>
      <c r="VD147" s="2"/>
      <c r="VE147" s="2"/>
      <c r="VF147" s="2"/>
      <c r="VG147" s="2"/>
      <c r="VH147" s="2"/>
      <c r="VI147" s="2"/>
      <c r="VJ147" s="2"/>
      <c r="VK147" s="2"/>
      <c r="VL147" s="2"/>
      <c r="VM147" s="2"/>
      <c r="VN147" s="2"/>
      <c r="VO147" s="2"/>
      <c r="VP147" s="2"/>
      <c r="VQ147" s="2"/>
      <c r="VR147" s="2"/>
      <c r="VS147" s="2"/>
      <c r="VT147" s="2"/>
      <c r="VU147" s="2"/>
      <c r="VV147" s="2"/>
      <c r="VW147" s="2"/>
      <c r="VX147" s="2"/>
      <c r="VY147" s="2"/>
      <c r="VZ147" s="2"/>
      <c r="WA147" s="2"/>
      <c r="WB147" s="2"/>
      <c r="WC147" s="2"/>
      <c r="WD147" s="2"/>
      <c r="WE147" s="2"/>
      <c r="WF147" s="2"/>
      <c r="WG147" s="2"/>
      <c r="WH147" s="2"/>
      <c r="WI147" s="2"/>
      <c r="WJ147" s="2"/>
      <c r="WK147" s="2"/>
      <c r="WL147" s="2"/>
      <c r="WM147" s="2"/>
      <c r="WN147" s="2"/>
      <c r="WO147" s="2"/>
      <c r="WP147" s="2"/>
      <c r="WQ147" s="2"/>
      <c r="WR147" s="2"/>
      <c r="WS147" s="2"/>
      <c r="WT147" s="2"/>
      <c r="WU147" s="2"/>
      <c r="WV147" s="2"/>
      <c r="WW147" s="2"/>
      <c r="WX147" s="2"/>
      <c r="WY147" s="2"/>
      <c r="WZ147" s="2"/>
      <c r="XA147" s="2"/>
      <c r="XB147" s="2"/>
      <c r="XC147" s="2"/>
      <c r="XD147" s="2"/>
      <c r="XE147" s="2"/>
      <c r="XF147" s="2"/>
      <c r="XG147" s="2"/>
      <c r="XH147" s="2"/>
      <c r="XI147" s="2"/>
      <c r="XJ147" s="2"/>
      <c r="XK147" s="2"/>
      <c r="XL147" s="2"/>
      <c r="XM147" s="2"/>
      <c r="XN147" s="2"/>
      <c r="XO147" s="2"/>
      <c r="XP147" s="2"/>
      <c r="XQ147" s="2"/>
      <c r="XR147" s="2"/>
      <c r="XS147" s="2"/>
      <c r="XT147" s="2"/>
      <c r="XU147" s="2"/>
      <c r="XV147" s="2"/>
      <c r="XW147" s="2"/>
      <c r="XX147" s="2"/>
      <c r="XY147" s="2"/>
      <c r="XZ147" s="2"/>
      <c r="YA147" s="2"/>
      <c r="YB147" s="2"/>
      <c r="YC147" s="2"/>
      <c r="YD147" s="2"/>
      <c r="YE147" s="2"/>
      <c r="YF147" s="2"/>
      <c r="YG147" s="2"/>
      <c r="YH147" s="2"/>
      <c r="YI147" s="2"/>
      <c r="YJ147" s="2"/>
      <c r="YK147" s="2"/>
      <c r="YL147" s="2"/>
      <c r="YM147" s="2"/>
      <c r="YN147" s="2"/>
      <c r="YO147" s="2"/>
      <c r="YP147" s="2"/>
      <c r="YQ147" s="2"/>
      <c r="YR147" s="2"/>
      <c r="YS147" s="2"/>
      <c r="YT147" s="2"/>
      <c r="YU147" s="2"/>
      <c r="YV147" s="2"/>
      <c r="YW147" s="2"/>
      <c r="YX147" s="2"/>
      <c r="YY147" s="2"/>
      <c r="YZ147" s="2"/>
      <c r="ZA147" s="2"/>
      <c r="ZB147" s="2"/>
      <c r="ZC147" s="2"/>
      <c r="ZD147" s="2"/>
      <c r="ZE147" s="2"/>
      <c r="ZF147" s="2"/>
      <c r="ZG147" s="2"/>
      <c r="ZH147" s="2"/>
      <c r="ZI147" s="2"/>
      <c r="ZJ147" s="2"/>
      <c r="ZK147" s="2"/>
      <c r="ZL147" s="2"/>
      <c r="ZM147" s="2"/>
      <c r="ZN147" s="2"/>
      <c r="ZO147" s="2"/>
      <c r="ZP147" s="2"/>
      <c r="ZQ147" s="2"/>
      <c r="ZR147" s="2"/>
      <c r="ZS147" s="2"/>
      <c r="ZT147" s="2"/>
      <c r="ZU147" s="2"/>
      <c r="ZV147" s="2"/>
      <c r="ZW147" s="2"/>
      <c r="ZX147" s="2"/>
      <c r="ZY147" s="2"/>
      <c r="ZZ147" s="2"/>
      <c r="AAA147" s="2"/>
      <c r="AAB147" s="2"/>
      <c r="AAC147" s="2"/>
      <c r="AAD147" s="2"/>
      <c r="AAE147" s="2"/>
      <c r="AAF147" s="2"/>
      <c r="AAG147" s="2"/>
      <c r="AAH147" s="2"/>
      <c r="AAI147" s="2"/>
      <c r="AAJ147" s="2"/>
      <c r="AAK147" s="2"/>
      <c r="AAL147" s="2"/>
      <c r="AAM147" s="2"/>
      <c r="AAN147" s="2"/>
      <c r="AAO147" s="2"/>
      <c r="AAP147" s="2"/>
      <c r="AAQ147" s="2"/>
      <c r="AAR147" s="2"/>
      <c r="AAS147" s="2"/>
      <c r="AAT147" s="2"/>
      <c r="AAU147" s="2"/>
      <c r="AAV147" s="2"/>
      <c r="AAW147" s="2"/>
      <c r="AAX147" s="2"/>
      <c r="AAY147" s="2"/>
      <c r="AAZ147" s="2"/>
      <c r="ABA147" s="2"/>
      <c r="ABB147" s="2"/>
      <c r="ABC147" s="2"/>
      <c r="ABD147" s="2"/>
      <c r="ABE147" s="2"/>
      <c r="ABF147" s="2"/>
      <c r="ABG147" s="2"/>
      <c r="ABH147" s="2"/>
      <c r="ABI147" s="2"/>
      <c r="ABJ147" s="2"/>
      <c r="ABK147" s="2"/>
      <c r="ABL147" s="2"/>
      <c r="ABM147" s="2"/>
      <c r="ABN147" s="2"/>
      <c r="ABO147" s="2"/>
      <c r="ABP147" s="2"/>
      <c r="ABQ147" s="2"/>
      <c r="ABR147" s="2"/>
      <c r="ABS147" s="2"/>
      <c r="ABT147" s="2"/>
      <c r="ABU147" s="2"/>
      <c r="ABV147" s="2"/>
      <c r="ABW147" s="2"/>
      <c r="ABX147" s="2"/>
      <c r="ABY147" s="2"/>
      <c r="ABZ147" s="2"/>
      <c r="ACA147" s="2"/>
      <c r="ACB147" s="2"/>
      <c r="ACC147" s="2"/>
      <c r="ACD147" s="2"/>
      <c r="ACE147" s="2"/>
      <c r="ACF147" s="2"/>
      <c r="ACG147" s="2"/>
      <c r="ACH147" s="2"/>
      <c r="ACI147" s="2"/>
      <c r="ACJ147" s="2"/>
      <c r="ACK147" s="2"/>
      <c r="ACL147" s="2"/>
      <c r="ACM147" s="2"/>
      <c r="ACN147" s="2"/>
      <c r="ACO147" s="2"/>
      <c r="ACP147" s="2"/>
      <c r="ACQ147" s="2"/>
      <c r="ACR147" s="2"/>
      <c r="ACS147" s="2"/>
      <c r="ACT147" s="2"/>
      <c r="ACU147" s="2"/>
      <c r="ACV147" s="2"/>
      <c r="ACW147" s="2"/>
      <c r="ACX147" s="2"/>
      <c r="ACY147" s="2"/>
      <c r="ACZ147" s="2"/>
      <c r="ADA147" s="2"/>
      <c r="ADB147" s="2"/>
      <c r="ADC147" s="2"/>
      <c r="ADD147" s="2"/>
      <c r="ADE147" s="2"/>
      <c r="ADF147" s="2"/>
      <c r="ADG147" s="2"/>
      <c r="ADH147" s="2"/>
      <c r="ADI147" s="2"/>
      <c r="ADJ147" s="2"/>
      <c r="ADK147" s="2"/>
      <c r="ADL147" s="2"/>
      <c r="ADM147" s="2"/>
      <c r="ADN147" s="2"/>
      <c r="ADO147" s="2"/>
      <c r="ADP147" s="2"/>
      <c r="ADQ147" s="2"/>
      <c r="ADR147" s="2"/>
      <c r="ADS147" s="2"/>
      <c r="ADT147" s="2"/>
      <c r="ADU147" s="2"/>
      <c r="ADV147" s="2"/>
      <c r="ADW147" s="2"/>
      <c r="ADX147" s="2"/>
      <c r="ADY147" s="2"/>
      <c r="ADZ147" s="2"/>
      <c r="AEA147" s="2"/>
      <c r="AEB147" s="2"/>
      <c r="AEC147" s="2"/>
      <c r="AED147" s="2"/>
      <c r="AEE147" s="2"/>
      <c r="AEF147" s="2"/>
      <c r="AEG147" s="2"/>
      <c r="AEH147" s="2"/>
      <c r="AEI147" s="2"/>
      <c r="AEJ147" s="2"/>
      <c r="AEK147" s="2"/>
      <c r="AEL147" s="2"/>
      <c r="AEM147" s="2"/>
      <c r="AEN147" s="2"/>
      <c r="AEO147" s="2"/>
      <c r="AEP147" s="2"/>
      <c r="AEQ147" s="2"/>
      <c r="AER147" s="2"/>
      <c r="AES147" s="2"/>
      <c r="AET147" s="2"/>
      <c r="AEU147" s="2"/>
      <c r="AEV147" s="2"/>
      <c r="AEW147" s="2"/>
      <c r="AEX147" s="2"/>
      <c r="AEY147" s="2"/>
      <c r="AEZ147" s="2"/>
      <c r="AFA147" s="2"/>
      <c r="AFB147" s="2"/>
      <c r="AFC147" s="2"/>
      <c r="AFD147" s="2"/>
      <c r="AFE147" s="2"/>
      <c r="AFF147" s="2"/>
      <c r="AFG147" s="2"/>
      <c r="AFH147" s="2"/>
      <c r="AFI147" s="2"/>
      <c r="AFJ147" s="2"/>
      <c r="AFK147" s="2"/>
      <c r="AFL147" s="2"/>
      <c r="AFM147" s="2"/>
      <c r="AFN147" s="2"/>
      <c r="AFO147" s="2"/>
      <c r="AFP147" s="2"/>
      <c r="AFQ147" s="2"/>
      <c r="AFR147" s="2"/>
      <c r="AFS147" s="2"/>
      <c r="AFT147" s="2"/>
      <c r="AFU147" s="2"/>
      <c r="AFV147" s="2"/>
      <c r="AFW147" s="2"/>
      <c r="AFX147" s="2"/>
      <c r="AFY147" s="2"/>
      <c r="AFZ147" s="2"/>
      <c r="AGA147" s="2"/>
      <c r="AGB147" s="2"/>
      <c r="AGC147" s="2"/>
      <c r="AGD147" s="2"/>
      <c r="AGE147" s="2"/>
      <c r="AGF147" s="2"/>
      <c r="AGG147" s="2"/>
      <c r="AGH147" s="2"/>
      <c r="AGI147" s="2"/>
      <c r="AGJ147" s="2"/>
      <c r="AGK147" s="2"/>
      <c r="AGL147" s="2"/>
      <c r="AGM147" s="2"/>
      <c r="AGN147" s="2"/>
      <c r="AGO147" s="2"/>
      <c r="AGP147" s="2"/>
      <c r="AGQ147" s="2"/>
      <c r="AGR147" s="2"/>
      <c r="AGS147" s="2"/>
      <c r="AGT147" s="2"/>
      <c r="AGU147" s="2"/>
      <c r="AGV147" s="2"/>
      <c r="AGW147" s="2"/>
      <c r="AGX147" s="2"/>
      <c r="AGY147" s="2"/>
      <c r="AGZ147" s="2"/>
      <c r="AHA147" s="2"/>
      <c r="AHB147" s="2"/>
      <c r="AHC147" s="2"/>
      <c r="AHD147" s="2"/>
      <c r="AHE147" s="2"/>
      <c r="AHF147" s="2"/>
      <c r="AHG147" s="2"/>
      <c r="AHH147" s="2"/>
      <c r="AHI147" s="2"/>
      <c r="AHJ147" s="2"/>
      <c r="AHK147" s="2"/>
      <c r="AHL147" s="2"/>
      <c r="AHM147" s="2"/>
      <c r="AHN147" s="2"/>
      <c r="AHO147" s="2"/>
      <c r="AHP147" s="2"/>
      <c r="AHQ147" s="2"/>
      <c r="AHR147" s="2"/>
      <c r="AHS147" s="2"/>
      <c r="AHT147" s="2"/>
      <c r="AHU147" s="2"/>
      <c r="AHV147" s="2"/>
      <c r="AHW147" s="2"/>
      <c r="AHX147" s="2"/>
      <c r="AHY147" s="2"/>
      <c r="AHZ147" s="2"/>
    </row>
    <row r="148" spans="1:910" s="4" customFormat="1">
      <c r="A148" s="2"/>
      <c r="B148" s="8" t="s">
        <v>152</v>
      </c>
      <c r="C148" s="2"/>
      <c r="D148" s="63"/>
      <c r="E148" s="63"/>
      <c r="F148" s="63"/>
      <c r="G148" s="63"/>
      <c r="H148" s="63" t="s">
        <v>192</v>
      </c>
      <c r="I148" s="63"/>
      <c r="J148" s="63"/>
      <c r="K148" s="63"/>
      <c r="L148" s="63"/>
      <c r="M148" s="63"/>
      <c r="N148" s="63"/>
      <c r="O148" s="63"/>
      <c r="P148" s="63" t="s">
        <v>192</v>
      </c>
      <c r="R148" s="63"/>
      <c r="S148" s="63"/>
      <c r="T148" s="63"/>
      <c r="U148" s="63"/>
      <c r="V148" s="63"/>
      <c r="W148" s="63"/>
      <c r="X148" s="63"/>
      <c r="Y148" s="63" t="s">
        <v>192</v>
      </c>
      <c r="Z148" s="63"/>
      <c r="AA148" s="63"/>
      <c r="AB148" s="63"/>
      <c r="AC148" s="63" t="s">
        <v>192</v>
      </c>
      <c r="AD148" s="63"/>
      <c r="AE148" s="63"/>
      <c r="AF148" s="63" t="s">
        <v>192</v>
      </c>
      <c r="AG148" s="63" t="s">
        <v>192</v>
      </c>
      <c r="AH148" s="63"/>
      <c r="AI148" s="63" t="s">
        <v>192</v>
      </c>
      <c r="AJ148" s="63"/>
      <c r="AK148" s="63"/>
      <c r="AL148" s="63"/>
      <c r="AM148" s="63" t="s">
        <v>192</v>
      </c>
      <c r="AN148" s="63" t="s">
        <v>192</v>
      </c>
      <c r="AO148" s="63"/>
      <c r="AP148" s="63"/>
      <c r="AQ148" s="63" t="s">
        <v>192</v>
      </c>
      <c r="AR148" s="63"/>
      <c r="AS148" s="63"/>
      <c r="AT148" s="63"/>
      <c r="AU148" s="63"/>
      <c r="AV148" s="63"/>
      <c r="AW148" s="63"/>
      <c r="AX148" s="63"/>
      <c r="AY148" s="63" t="s">
        <v>192</v>
      </c>
      <c r="AZ148" s="63"/>
      <c r="BA148" s="63"/>
      <c r="BB148" s="63"/>
      <c r="BC148" s="63"/>
      <c r="BD148" s="63"/>
      <c r="BE148" s="63"/>
      <c r="BF148" s="63"/>
      <c r="BG148" s="63"/>
      <c r="BH148" s="63"/>
      <c r="BI148" s="63"/>
      <c r="BJ148" s="63"/>
      <c r="BK148" s="63"/>
      <c r="BL148" s="63"/>
      <c r="BM148" s="63"/>
      <c r="BN148" s="63"/>
      <c r="BO148" s="63"/>
      <c r="BP148" s="63"/>
      <c r="BQ148" s="63" t="s">
        <v>192</v>
      </c>
      <c r="BR148" s="63"/>
      <c r="BS148" s="63"/>
      <c r="BT148" s="63"/>
      <c r="BU148" s="63" t="s">
        <v>192</v>
      </c>
      <c r="BV148" s="63" t="s">
        <v>192</v>
      </c>
      <c r="BW148" s="63"/>
      <c r="BX148" s="63" t="s">
        <v>192</v>
      </c>
      <c r="BY148" s="63"/>
      <c r="BZ148" s="63" t="s">
        <v>192</v>
      </c>
      <c r="CA148" s="63"/>
      <c r="CB148" s="63"/>
      <c r="CC148" s="63" t="s">
        <v>192</v>
      </c>
      <c r="CD148" s="63"/>
      <c r="CE148" s="63"/>
      <c r="CF148" s="63"/>
      <c r="CG148" s="63"/>
      <c r="CH148" s="63"/>
      <c r="CI148" s="63"/>
      <c r="CJ148" s="63"/>
      <c r="CK148" s="63"/>
      <c r="CL148" s="63"/>
      <c r="CM148" s="63"/>
      <c r="CN148" s="63"/>
      <c r="CO148" s="63"/>
      <c r="CP148" s="63"/>
      <c r="CQ148" s="63"/>
      <c r="CR148" s="63"/>
      <c r="CS148" s="31"/>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c r="HK148" s="2"/>
      <c r="HL148" s="2"/>
      <c r="HM148" s="2"/>
      <c r="HN148" s="2"/>
      <c r="HO148" s="2"/>
      <c r="HP148" s="2"/>
      <c r="HQ148" s="2"/>
      <c r="HR148" s="2"/>
      <c r="HS148" s="2"/>
      <c r="HT148" s="2"/>
      <c r="HU148" s="2"/>
      <c r="HV148" s="2"/>
      <c r="HW148" s="2"/>
      <c r="HX148" s="2"/>
      <c r="HY148" s="2"/>
      <c r="HZ148" s="2"/>
      <c r="IA148" s="2"/>
      <c r="IB148" s="2"/>
      <c r="IC148" s="2"/>
      <c r="ID148" s="2"/>
      <c r="IE148" s="2"/>
      <c r="IF148" s="2"/>
      <c r="IG148" s="2"/>
      <c r="IH148" s="2"/>
      <c r="II148" s="2"/>
      <c r="IJ148" s="2"/>
      <c r="IK148" s="2"/>
      <c r="IL148" s="2"/>
      <c r="IM148" s="2"/>
      <c r="IN148" s="2"/>
      <c r="IO148" s="2"/>
      <c r="IP148" s="2"/>
      <c r="IQ148" s="2"/>
      <c r="IR148" s="2"/>
      <c r="IS148" s="2"/>
      <c r="IT148" s="2"/>
      <c r="IU148" s="2"/>
      <c r="IV148" s="2"/>
      <c r="IW148" s="2"/>
      <c r="IX148" s="2"/>
      <c r="IY148" s="2"/>
      <c r="IZ148" s="2"/>
      <c r="JA148" s="2"/>
      <c r="JB148" s="2"/>
      <c r="JC148" s="2"/>
      <c r="JD148" s="2"/>
      <c r="JE148" s="2"/>
      <c r="JF148" s="2"/>
      <c r="JG148" s="2"/>
      <c r="JH148" s="2"/>
      <c r="JI148" s="2"/>
      <c r="JJ148" s="2"/>
      <c r="JK148" s="2"/>
      <c r="JL148" s="2"/>
      <c r="JM148" s="2"/>
      <c r="JN148" s="2"/>
      <c r="JO148" s="2"/>
      <c r="JP148" s="2"/>
      <c r="JQ148" s="2"/>
      <c r="JR148" s="2"/>
      <c r="JS148" s="2"/>
      <c r="JT148" s="2"/>
      <c r="JU148" s="2"/>
      <c r="JV148" s="2"/>
      <c r="JW148" s="2"/>
      <c r="JX148" s="2"/>
      <c r="JY148" s="2"/>
      <c r="JZ148" s="2"/>
      <c r="KA148" s="2"/>
      <c r="KB148" s="2"/>
      <c r="KC148" s="2"/>
      <c r="KD148" s="2"/>
      <c r="KE148" s="2"/>
      <c r="KF148" s="2"/>
      <c r="KG148" s="2"/>
      <c r="KH148" s="2"/>
      <c r="KI148" s="2"/>
      <c r="KJ148" s="2"/>
      <c r="KK148" s="2"/>
      <c r="KL148" s="2"/>
      <c r="KM148" s="2"/>
      <c r="KN148" s="2"/>
      <c r="KO148" s="2"/>
      <c r="KP148" s="2"/>
      <c r="KQ148" s="2"/>
      <c r="KR148" s="2"/>
      <c r="KS148" s="2"/>
      <c r="KT148" s="2"/>
      <c r="KU148" s="2"/>
      <c r="KV148" s="2"/>
      <c r="KW148" s="2"/>
      <c r="KX148" s="2"/>
      <c r="KY148" s="2"/>
      <c r="KZ148" s="2"/>
      <c r="LA148" s="2"/>
      <c r="LB148" s="2"/>
      <c r="LC148" s="2"/>
      <c r="LD148" s="2"/>
      <c r="LE148" s="2"/>
      <c r="LF148" s="2"/>
      <c r="LG148" s="2"/>
      <c r="LH148" s="2"/>
      <c r="LI148" s="2"/>
      <c r="LJ148" s="2"/>
      <c r="LK148" s="2"/>
      <c r="LL148" s="2"/>
      <c r="LM148" s="2"/>
      <c r="LN148" s="2"/>
      <c r="LO148" s="2"/>
      <c r="LP148" s="2"/>
      <c r="LQ148" s="2"/>
      <c r="LR148" s="2"/>
      <c r="LS148" s="2"/>
      <c r="LT148" s="2"/>
      <c r="LU148" s="2"/>
      <c r="LV148" s="2"/>
      <c r="LW148" s="2"/>
      <c r="LX148" s="2"/>
      <c r="LY148" s="2"/>
      <c r="LZ148" s="2"/>
      <c r="MA148" s="2"/>
      <c r="MB148" s="2"/>
      <c r="MC148" s="2"/>
      <c r="MD148" s="2"/>
      <c r="ME148" s="2"/>
      <c r="MF148" s="2"/>
      <c r="MG148" s="2"/>
      <c r="MH148" s="2"/>
      <c r="MI148" s="2"/>
      <c r="MJ148" s="2"/>
      <c r="MK148" s="2"/>
      <c r="ML148" s="2"/>
      <c r="MM148" s="2"/>
      <c r="MN148" s="2"/>
      <c r="MO148" s="2"/>
      <c r="MP148" s="2"/>
      <c r="MQ148" s="2"/>
      <c r="MR148" s="2"/>
      <c r="MS148" s="2"/>
      <c r="MT148" s="2"/>
      <c r="MU148" s="2"/>
      <c r="MV148" s="2"/>
      <c r="MW148" s="2"/>
      <c r="MX148" s="2"/>
      <c r="MY148" s="2"/>
      <c r="MZ148" s="2"/>
      <c r="NA148" s="2"/>
      <c r="NB148" s="2"/>
      <c r="NC148" s="2"/>
      <c r="ND148" s="2"/>
      <c r="NE148" s="2"/>
      <c r="NF148" s="2"/>
      <c r="NG148" s="2"/>
      <c r="NH148" s="2"/>
      <c r="NI148" s="2"/>
      <c r="NJ148" s="2"/>
      <c r="NK148" s="2"/>
      <c r="NL148" s="2"/>
      <c r="NM148" s="2"/>
      <c r="NN148" s="2"/>
      <c r="NO148" s="2"/>
      <c r="NP148" s="2"/>
      <c r="NQ148" s="2"/>
      <c r="NR148" s="2"/>
      <c r="NS148" s="2"/>
      <c r="NT148" s="2"/>
      <c r="NU148" s="2"/>
      <c r="NV148" s="2"/>
      <c r="NW148" s="2"/>
      <c r="NX148" s="2"/>
      <c r="NY148" s="2"/>
      <c r="NZ148" s="2"/>
      <c r="OA148" s="2"/>
      <c r="OB148" s="2"/>
      <c r="OC148" s="2"/>
      <c r="OD148" s="2"/>
      <c r="OE148" s="2"/>
      <c r="OF148" s="2"/>
      <c r="OG148" s="2"/>
      <c r="OH148" s="2"/>
      <c r="OI148" s="2"/>
      <c r="OJ148" s="2"/>
      <c r="OK148" s="2"/>
      <c r="OL148" s="2"/>
      <c r="OM148" s="2"/>
      <c r="ON148" s="2"/>
      <c r="OO148" s="2"/>
      <c r="OP148" s="2"/>
      <c r="OQ148" s="2"/>
      <c r="OR148" s="2"/>
      <c r="OS148" s="2"/>
      <c r="OT148" s="2"/>
      <c r="OU148" s="2"/>
      <c r="OV148" s="2"/>
      <c r="OW148" s="2"/>
      <c r="OX148" s="2"/>
      <c r="OY148" s="2"/>
      <c r="OZ148" s="2"/>
      <c r="PA148" s="2"/>
      <c r="PB148" s="2"/>
      <c r="PC148" s="2"/>
      <c r="PD148" s="2"/>
      <c r="PE148" s="2"/>
      <c r="PF148" s="2"/>
      <c r="PG148" s="2"/>
      <c r="PH148" s="2"/>
      <c r="PI148" s="2"/>
      <c r="PJ148" s="2"/>
      <c r="PK148" s="2"/>
      <c r="PL148" s="2"/>
      <c r="PM148" s="2"/>
      <c r="PN148" s="2"/>
      <c r="PO148" s="2"/>
      <c r="PP148" s="2"/>
      <c r="PQ148" s="2"/>
      <c r="PR148" s="2"/>
      <c r="PS148" s="2"/>
      <c r="PT148" s="2"/>
      <c r="PU148" s="2"/>
      <c r="PV148" s="2"/>
      <c r="PW148" s="2"/>
      <c r="PX148" s="2"/>
      <c r="PY148" s="2"/>
      <c r="PZ148" s="2"/>
      <c r="QA148" s="2"/>
      <c r="QB148" s="2"/>
      <c r="QC148" s="2"/>
      <c r="QD148" s="2"/>
      <c r="QE148" s="2"/>
      <c r="QF148" s="2"/>
      <c r="QG148" s="2"/>
      <c r="QH148" s="2"/>
      <c r="QI148" s="2"/>
      <c r="QJ148" s="2"/>
      <c r="QK148" s="2"/>
      <c r="QL148" s="2"/>
      <c r="QM148" s="2"/>
      <c r="QN148" s="2"/>
      <c r="QO148" s="2"/>
      <c r="QP148" s="2"/>
      <c r="QQ148" s="2"/>
      <c r="QR148" s="2"/>
      <c r="QS148" s="2"/>
      <c r="QT148" s="2"/>
      <c r="QU148" s="2"/>
      <c r="QV148" s="2"/>
      <c r="QW148" s="2"/>
      <c r="QX148" s="2"/>
      <c r="QY148" s="2"/>
      <c r="QZ148" s="2"/>
      <c r="RA148" s="2"/>
      <c r="RB148" s="2"/>
      <c r="RC148" s="2"/>
      <c r="RD148" s="2"/>
      <c r="RE148" s="2"/>
      <c r="RF148" s="2"/>
      <c r="RG148" s="2"/>
      <c r="RH148" s="2"/>
      <c r="RI148" s="2"/>
      <c r="RJ148" s="2"/>
      <c r="RK148" s="2"/>
      <c r="RL148" s="2"/>
      <c r="RM148" s="2"/>
      <c r="RN148" s="2"/>
      <c r="RO148" s="2"/>
      <c r="RP148" s="2"/>
      <c r="RQ148" s="2"/>
      <c r="RR148" s="2"/>
      <c r="RS148" s="2"/>
      <c r="RT148" s="2"/>
      <c r="RU148" s="2"/>
      <c r="RV148" s="2"/>
      <c r="RW148" s="2"/>
      <c r="RX148" s="2"/>
      <c r="RY148" s="2"/>
      <c r="RZ148" s="2"/>
      <c r="SA148" s="2"/>
      <c r="SB148" s="2"/>
      <c r="SC148" s="2"/>
      <c r="SD148" s="2"/>
      <c r="SE148" s="2"/>
      <c r="SF148" s="2"/>
      <c r="SG148" s="2"/>
      <c r="SH148" s="2"/>
      <c r="SI148" s="2"/>
      <c r="SJ148" s="2"/>
      <c r="SK148" s="2"/>
      <c r="SL148" s="2"/>
      <c r="SM148" s="2"/>
      <c r="SN148" s="2"/>
      <c r="SO148" s="2"/>
      <c r="SP148" s="2"/>
      <c r="SQ148" s="2"/>
      <c r="SR148" s="2"/>
      <c r="SS148" s="2"/>
      <c r="ST148" s="2"/>
      <c r="SU148" s="2"/>
      <c r="SV148" s="2"/>
      <c r="SW148" s="2"/>
      <c r="SX148" s="2"/>
      <c r="SY148" s="2"/>
      <c r="SZ148" s="2"/>
      <c r="TA148" s="2"/>
      <c r="TB148" s="2"/>
      <c r="TC148" s="2"/>
      <c r="TD148" s="2"/>
      <c r="TE148" s="2"/>
      <c r="TF148" s="2"/>
      <c r="TG148" s="2"/>
      <c r="TH148" s="2"/>
      <c r="TI148" s="2"/>
      <c r="TJ148" s="2"/>
      <c r="TK148" s="2"/>
      <c r="TL148" s="2"/>
      <c r="TM148" s="2"/>
      <c r="TN148" s="2"/>
      <c r="TO148" s="2"/>
      <c r="TP148" s="2"/>
      <c r="TQ148" s="2"/>
      <c r="TR148" s="2"/>
      <c r="TS148" s="2"/>
      <c r="TT148" s="2"/>
      <c r="TU148" s="2"/>
      <c r="TV148" s="2"/>
      <c r="TW148" s="2"/>
      <c r="TX148" s="2"/>
      <c r="TY148" s="2"/>
      <c r="TZ148" s="2"/>
      <c r="UA148" s="2"/>
      <c r="UB148" s="2"/>
      <c r="UC148" s="2"/>
      <c r="UD148" s="2"/>
      <c r="UE148" s="2"/>
      <c r="UF148" s="2"/>
      <c r="UG148" s="2"/>
      <c r="UH148" s="2"/>
      <c r="UI148" s="2"/>
      <c r="UJ148" s="2"/>
      <c r="UK148" s="2"/>
      <c r="UL148" s="2"/>
      <c r="UM148" s="2"/>
      <c r="UN148" s="2"/>
      <c r="UO148" s="2"/>
      <c r="UP148" s="2"/>
      <c r="UQ148" s="2"/>
      <c r="UR148" s="2"/>
      <c r="US148" s="2"/>
      <c r="UT148" s="2"/>
      <c r="UU148" s="2"/>
      <c r="UV148" s="2"/>
      <c r="UW148" s="2"/>
      <c r="UX148" s="2"/>
      <c r="UY148" s="2"/>
      <c r="UZ148" s="2"/>
      <c r="VA148" s="2"/>
      <c r="VB148" s="2"/>
      <c r="VC148" s="2"/>
      <c r="VD148" s="2"/>
      <c r="VE148" s="2"/>
      <c r="VF148" s="2"/>
      <c r="VG148" s="2"/>
      <c r="VH148" s="2"/>
      <c r="VI148" s="2"/>
      <c r="VJ148" s="2"/>
      <c r="VK148" s="2"/>
      <c r="VL148" s="2"/>
      <c r="VM148" s="2"/>
      <c r="VN148" s="2"/>
      <c r="VO148" s="2"/>
      <c r="VP148" s="2"/>
      <c r="VQ148" s="2"/>
      <c r="VR148" s="2"/>
      <c r="VS148" s="2"/>
      <c r="VT148" s="2"/>
      <c r="VU148" s="2"/>
      <c r="VV148" s="2"/>
      <c r="VW148" s="2"/>
      <c r="VX148" s="2"/>
      <c r="VY148" s="2"/>
      <c r="VZ148" s="2"/>
      <c r="WA148" s="2"/>
      <c r="WB148" s="2"/>
      <c r="WC148" s="2"/>
      <c r="WD148" s="2"/>
      <c r="WE148" s="2"/>
      <c r="WF148" s="2"/>
      <c r="WG148" s="2"/>
      <c r="WH148" s="2"/>
      <c r="WI148" s="2"/>
      <c r="WJ148" s="2"/>
      <c r="WK148" s="2"/>
      <c r="WL148" s="2"/>
      <c r="WM148" s="2"/>
      <c r="WN148" s="2"/>
      <c r="WO148" s="2"/>
      <c r="WP148" s="2"/>
      <c r="WQ148" s="2"/>
      <c r="WR148" s="2"/>
      <c r="WS148" s="2"/>
      <c r="WT148" s="2"/>
      <c r="WU148" s="2"/>
      <c r="WV148" s="2"/>
      <c r="WW148" s="2"/>
      <c r="WX148" s="2"/>
      <c r="WY148" s="2"/>
      <c r="WZ148" s="2"/>
      <c r="XA148" s="2"/>
      <c r="XB148" s="2"/>
      <c r="XC148" s="2"/>
      <c r="XD148" s="2"/>
      <c r="XE148" s="2"/>
      <c r="XF148" s="2"/>
      <c r="XG148" s="2"/>
      <c r="XH148" s="2"/>
      <c r="XI148" s="2"/>
      <c r="XJ148" s="2"/>
      <c r="XK148" s="2"/>
      <c r="XL148" s="2"/>
      <c r="XM148" s="2"/>
      <c r="XN148" s="2"/>
      <c r="XO148" s="2"/>
      <c r="XP148" s="2"/>
      <c r="XQ148" s="2"/>
      <c r="XR148" s="2"/>
      <c r="XS148" s="2"/>
      <c r="XT148" s="2"/>
      <c r="XU148" s="2"/>
      <c r="XV148" s="2"/>
      <c r="XW148" s="2"/>
      <c r="XX148" s="2"/>
      <c r="XY148" s="2"/>
      <c r="XZ148" s="2"/>
      <c r="YA148" s="2"/>
      <c r="YB148" s="2"/>
      <c r="YC148" s="2"/>
      <c r="YD148" s="2"/>
      <c r="YE148" s="2"/>
      <c r="YF148" s="2"/>
      <c r="YG148" s="2"/>
      <c r="YH148" s="2"/>
      <c r="YI148" s="2"/>
      <c r="YJ148" s="2"/>
      <c r="YK148" s="2"/>
      <c r="YL148" s="2"/>
      <c r="YM148" s="2"/>
      <c r="YN148" s="2"/>
      <c r="YO148" s="2"/>
      <c r="YP148" s="2"/>
      <c r="YQ148" s="2"/>
      <c r="YR148" s="2"/>
      <c r="YS148" s="2"/>
      <c r="YT148" s="2"/>
      <c r="YU148" s="2"/>
      <c r="YV148" s="2"/>
      <c r="YW148" s="2"/>
      <c r="YX148" s="2"/>
      <c r="YY148" s="2"/>
      <c r="YZ148" s="2"/>
      <c r="ZA148" s="2"/>
      <c r="ZB148" s="2"/>
      <c r="ZC148" s="2"/>
      <c r="ZD148" s="2"/>
      <c r="ZE148" s="2"/>
      <c r="ZF148" s="2"/>
      <c r="ZG148" s="2"/>
      <c r="ZH148" s="2"/>
      <c r="ZI148" s="2"/>
      <c r="ZJ148" s="2"/>
      <c r="ZK148" s="2"/>
      <c r="ZL148" s="2"/>
      <c r="ZM148" s="2"/>
      <c r="ZN148" s="2"/>
      <c r="ZO148" s="2"/>
      <c r="ZP148" s="2"/>
      <c r="ZQ148" s="2"/>
      <c r="ZR148" s="2"/>
      <c r="ZS148" s="2"/>
      <c r="ZT148" s="2"/>
      <c r="ZU148" s="2"/>
      <c r="ZV148" s="2"/>
      <c r="ZW148" s="2"/>
      <c r="ZX148" s="2"/>
      <c r="ZY148" s="2"/>
      <c r="ZZ148" s="2"/>
      <c r="AAA148" s="2"/>
      <c r="AAB148" s="2"/>
      <c r="AAC148" s="2"/>
      <c r="AAD148" s="2"/>
      <c r="AAE148" s="2"/>
      <c r="AAF148" s="2"/>
      <c r="AAG148" s="2"/>
      <c r="AAH148" s="2"/>
      <c r="AAI148" s="2"/>
      <c r="AAJ148" s="2"/>
      <c r="AAK148" s="2"/>
      <c r="AAL148" s="2"/>
      <c r="AAM148" s="2"/>
      <c r="AAN148" s="2"/>
      <c r="AAO148" s="2"/>
      <c r="AAP148" s="2"/>
      <c r="AAQ148" s="2"/>
      <c r="AAR148" s="2"/>
      <c r="AAS148" s="2"/>
      <c r="AAT148" s="2"/>
      <c r="AAU148" s="2"/>
      <c r="AAV148" s="2"/>
      <c r="AAW148" s="2"/>
      <c r="AAX148" s="2"/>
      <c r="AAY148" s="2"/>
      <c r="AAZ148" s="2"/>
      <c r="ABA148" s="2"/>
      <c r="ABB148" s="2"/>
      <c r="ABC148" s="2"/>
      <c r="ABD148" s="2"/>
      <c r="ABE148" s="2"/>
      <c r="ABF148" s="2"/>
      <c r="ABG148" s="2"/>
      <c r="ABH148" s="2"/>
      <c r="ABI148" s="2"/>
      <c r="ABJ148" s="2"/>
      <c r="ABK148" s="2"/>
      <c r="ABL148" s="2"/>
      <c r="ABM148" s="2"/>
      <c r="ABN148" s="2"/>
      <c r="ABO148" s="2"/>
      <c r="ABP148" s="2"/>
      <c r="ABQ148" s="2"/>
      <c r="ABR148" s="2"/>
      <c r="ABS148" s="2"/>
      <c r="ABT148" s="2"/>
      <c r="ABU148" s="2"/>
      <c r="ABV148" s="2"/>
      <c r="ABW148" s="2"/>
      <c r="ABX148" s="2"/>
      <c r="ABY148" s="2"/>
      <c r="ABZ148" s="2"/>
      <c r="ACA148" s="2"/>
      <c r="ACB148" s="2"/>
      <c r="ACC148" s="2"/>
      <c r="ACD148" s="2"/>
      <c r="ACE148" s="2"/>
      <c r="ACF148" s="2"/>
      <c r="ACG148" s="2"/>
      <c r="ACH148" s="2"/>
      <c r="ACI148" s="2"/>
      <c r="ACJ148" s="2"/>
      <c r="ACK148" s="2"/>
      <c r="ACL148" s="2"/>
      <c r="ACM148" s="2"/>
      <c r="ACN148" s="2"/>
      <c r="ACO148" s="2"/>
      <c r="ACP148" s="2"/>
      <c r="ACQ148" s="2"/>
      <c r="ACR148" s="2"/>
      <c r="ACS148" s="2"/>
      <c r="ACT148" s="2"/>
      <c r="ACU148" s="2"/>
      <c r="ACV148" s="2"/>
      <c r="ACW148" s="2"/>
      <c r="ACX148" s="2"/>
      <c r="ACY148" s="2"/>
      <c r="ACZ148" s="2"/>
      <c r="ADA148" s="2"/>
      <c r="ADB148" s="2"/>
      <c r="ADC148" s="2"/>
      <c r="ADD148" s="2"/>
      <c r="ADE148" s="2"/>
      <c r="ADF148" s="2"/>
      <c r="ADG148" s="2"/>
      <c r="ADH148" s="2"/>
      <c r="ADI148" s="2"/>
      <c r="ADJ148" s="2"/>
      <c r="ADK148" s="2"/>
      <c r="ADL148" s="2"/>
      <c r="ADM148" s="2"/>
      <c r="ADN148" s="2"/>
      <c r="ADO148" s="2"/>
      <c r="ADP148" s="2"/>
      <c r="ADQ148" s="2"/>
      <c r="ADR148" s="2"/>
      <c r="ADS148" s="2"/>
      <c r="ADT148" s="2"/>
      <c r="ADU148" s="2"/>
      <c r="ADV148" s="2"/>
      <c r="ADW148" s="2"/>
      <c r="ADX148" s="2"/>
      <c r="ADY148" s="2"/>
      <c r="ADZ148" s="2"/>
      <c r="AEA148" s="2"/>
      <c r="AEB148" s="2"/>
      <c r="AEC148" s="2"/>
      <c r="AED148" s="2"/>
      <c r="AEE148" s="2"/>
      <c r="AEF148" s="2"/>
      <c r="AEG148" s="2"/>
      <c r="AEH148" s="2"/>
      <c r="AEI148" s="2"/>
      <c r="AEJ148" s="2"/>
      <c r="AEK148" s="2"/>
      <c r="AEL148" s="2"/>
      <c r="AEM148" s="2"/>
      <c r="AEN148" s="2"/>
      <c r="AEO148" s="2"/>
      <c r="AEP148" s="2"/>
      <c r="AEQ148" s="2"/>
      <c r="AER148" s="2"/>
      <c r="AES148" s="2"/>
      <c r="AET148" s="2"/>
      <c r="AEU148" s="2"/>
      <c r="AEV148" s="2"/>
      <c r="AEW148" s="2"/>
      <c r="AEX148" s="2"/>
      <c r="AEY148" s="2"/>
      <c r="AEZ148" s="2"/>
      <c r="AFA148" s="2"/>
      <c r="AFB148" s="2"/>
      <c r="AFC148" s="2"/>
      <c r="AFD148" s="2"/>
      <c r="AFE148" s="2"/>
      <c r="AFF148" s="2"/>
      <c r="AFG148" s="2"/>
      <c r="AFH148" s="2"/>
      <c r="AFI148" s="2"/>
      <c r="AFJ148" s="2"/>
      <c r="AFK148" s="2"/>
      <c r="AFL148" s="2"/>
      <c r="AFM148" s="2"/>
      <c r="AFN148" s="2"/>
      <c r="AFO148" s="2"/>
      <c r="AFP148" s="2"/>
      <c r="AFQ148" s="2"/>
      <c r="AFR148" s="2"/>
      <c r="AFS148" s="2"/>
      <c r="AFT148" s="2"/>
      <c r="AFU148" s="2"/>
      <c r="AFV148" s="2"/>
      <c r="AFW148" s="2"/>
      <c r="AFX148" s="2"/>
      <c r="AFY148" s="2"/>
      <c r="AFZ148" s="2"/>
      <c r="AGA148" s="2"/>
      <c r="AGB148" s="2"/>
      <c r="AGC148" s="2"/>
      <c r="AGD148" s="2"/>
      <c r="AGE148" s="2"/>
      <c r="AGF148" s="2"/>
      <c r="AGG148" s="2"/>
      <c r="AGH148" s="2"/>
      <c r="AGI148" s="2"/>
      <c r="AGJ148" s="2"/>
      <c r="AGK148" s="2"/>
      <c r="AGL148" s="2"/>
      <c r="AGM148" s="2"/>
      <c r="AGN148" s="2"/>
      <c r="AGO148" s="2"/>
      <c r="AGP148" s="2"/>
      <c r="AGQ148" s="2"/>
      <c r="AGR148" s="2"/>
      <c r="AGS148" s="2"/>
      <c r="AGT148" s="2"/>
      <c r="AGU148" s="2"/>
      <c r="AGV148" s="2"/>
      <c r="AGW148" s="2"/>
      <c r="AGX148" s="2"/>
      <c r="AGY148" s="2"/>
      <c r="AGZ148" s="2"/>
      <c r="AHA148" s="2"/>
      <c r="AHB148" s="2"/>
      <c r="AHC148" s="2"/>
      <c r="AHD148" s="2"/>
      <c r="AHE148" s="2"/>
      <c r="AHF148" s="2"/>
      <c r="AHG148" s="2"/>
      <c r="AHH148" s="2"/>
      <c r="AHI148" s="2"/>
      <c r="AHJ148" s="2"/>
      <c r="AHK148" s="2"/>
      <c r="AHL148" s="2"/>
      <c r="AHM148" s="2"/>
      <c r="AHN148" s="2"/>
      <c r="AHO148" s="2"/>
      <c r="AHP148" s="2"/>
      <c r="AHQ148" s="2"/>
      <c r="AHR148" s="2"/>
      <c r="AHS148" s="2"/>
      <c r="AHT148" s="2"/>
      <c r="AHU148" s="2"/>
      <c r="AHV148" s="2"/>
      <c r="AHW148" s="2"/>
      <c r="AHX148" s="2"/>
      <c r="AHY148" s="2"/>
      <c r="AHZ148" s="2"/>
    </row>
    <row r="149" spans="1:910" s="4" customFormat="1" ht="30">
      <c r="A149" s="2"/>
      <c r="B149" s="8" t="s">
        <v>153</v>
      </c>
      <c r="C149" s="2"/>
      <c r="D149" s="3" t="s">
        <v>176</v>
      </c>
      <c r="E149" s="3" t="s">
        <v>176</v>
      </c>
      <c r="F149" s="3" t="s">
        <v>176</v>
      </c>
      <c r="G149" s="3" t="s">
        <v>176</v>
      </c>
      <c r="H149" s="3" t="s">
        <v>193</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176</v>
      </c>
      <c r="V149" s="3" t="s">
        <v>176</v>
      </c>
      <c r="W149" s="3" t="s">
        <v>176</v>
      </c>
      <c r="X149" s="3" t="s">
        <v>176</v>
      </c>
      <c r="Y149" s="3" t="s">
        <v>193</v>
      </c>
      <c r="Z149" s="3" t="s">
        <v>176</v>
      </c>
      <c r="AA149" s="3" t="s">
        <v>176</v>
      </c>
      <c r="AB149" s="3" t="s">
        <v>176</v>
      </c>
      <c r="AC149" s="3" t="s">
        <v>176</v>
      </c>
      <c r="AD149" s="3" t="s">
        <v>176</v>
      </c>
      <c r="AE149" s="3" t="s">
        <v>176</v>
      </c>
      <c r="AF149" s="3" t="s">
        <v>176</v>
      </c>
      <c r="AG149" s="3" t="s">
        <v>193</v>
      </c>
      <c r="AH149" s="3" t="s">
        <v>193</v>
      </c>
      <c r="AI149" s="3" t="s">
        <v>176</v>
      </c>
      <c r="AJ149" s="3" t="s">
        <v>176</v>
      </c>
      <c r="AK149" s="3" t="s">
        <v>193</v>
      </c>
      <c r="AL149" s="3" t="s">
        <v>176</v>
      </c>
      <c r="AM149" s="3" t="s">
        <v>193</v>
      </c>
      <c r="AN149" s="3" t="s">
        <v>176</v>
      </c>
      <c r="AO149" s="3" t="s">
        <v>176</v>
      </c>
      <c r="AP149" s="3" t="s">
        <v>176</v>
      </c>
      <c r="AQ149" s="3" t="s">
        <v>176</v>
      </c>
      <c r="AR149" s="3" t="s">
        <v>176</v>
      </c>
      <c r="AS149" s="3" t="s">
        <v>176</v>
      </c>
      <c r="AT149" s="3" t="s">
        <v>176</v>
      </c>
      <c r="AU149" s="3" t="s">
        <v>176</v>
      </c>
      <c r="AV149" s="3" t="s">
        <v>176</v>
      </c>
      <c r="AW149" s="3" t="s">
        <v>176</v>
      </c>
      <c r="AX149" s="3" t="s">
        <v>193</v>
      </c>
      <c r="AY149" s="3" t="s">
        <v>193</v>
      </c>
      <c r="AZ149" s="3" t="s">
        <v>193</v>
      </c>
      <c r="BA149" s="3" t="s">
        <v>176</v>
      </c>
      <c r="BB149" s="3" t="s">
        <v>176</v>
      </c>
      <c r="BC149" s="3" t="s">
        <v>176</v>
      </c>
      <c r="BD149" s="3" t="s">
        <v>176</v>
      </c>
      <c r="BE149" s="3" t="s">
        <v>176</v>
      </c>
      <c r="BF149" s="3" t="s">
        <v>176</v>
      </c>
      <c r="BG149" s="3" t="s">
        <v>176</v>
      </c>
      <c r="BH149" s="3" t="s">
        <v>176</v>
      </c>
      <c r="BI149" s="3" t="s">
        <v>176</v>
      </c>
      <c r="BJ149" s="3" t="s">
        <v>176</v>
      </c>
      <c r="BK149" s="3" t="s">
        <v>176</v>
      </c>
      <c r="BL149" s="3" t="s">
        <v>193</v>
      </c>
      <c r="BM149" s="3" t="s">
        <v>193</v>
      </c>
      <c r="BN149" s="3" t="s">
        <v>176</v>
      </c>
      <c r="BO149" s="3" t="s">
        <v>193</v>
      </c>
      <c r="BP149" s="3" t="s">
        <v>176</v>
      </c>
      <c r="BQ149" s="3" t="s">
        <v>193</v>
      </c>
      <c r="BR149" s="3" t="s">
        <v>176</v>
      </c>
      <c r="BS149" s="3" t="s">
        <v>176</v>
      </c>
      <c r="BT149" s="3" t="s">
        <v>176</v>
      </c>
      <c r="BU149" s="3" t="s">
        <v>193</v>
      </c>
      <c r="BV149" s="3" t="s">
        <v>193</v>
      </c>
      <c r="BW149" s="3" t="s">
        <v>176</v>
      </c>
      <c r="BX149" s="3" t="s">
        <v>193</v>
      </c>
      <c r="BY149" s="3" t="s">
        <v>176</v>
      </c>
      <c r="BZ149" s="3" t="s">
        <v>193</v>
      </c>
      <c r="CA149" s="3" t="s">
        <v>193</v>
      </c>
      <c r="CB149" s="3" t="s">
        <v>176</v>
      </c>
      <c r="CC149" s="3" t="s">
        <v>193</v>
      </c>
      <c r="CD149" s="3" t="s">
        <v>176</v>
      </c>
      <c r="CE149" s="3" t="s">
        <v>193</v>
      </c>
      <c r="CF149" s="3" t="s">
        <v>176</v>
      </c>
      <c r="CG149" s="3" t="s">
        <v>176</v>
      </c>
      <c r="CH149" s="3" t="s">
        <v>176</v>
      </c>
      <c r="CI149" s="3" t="s">
        <v>176</v>
      </c>
      <c r="CJ149" s="3" t="s">
        <v>176</v>
      </c>
      <c r="CK149" s="3" t="s">
        <v>176</v>
      </c>
      <c r="CL149" s="3" t="s">
        <v>176</v>
      </c>
      <c r="CM149" s="3" t="s">
        <v>176</v>
      </c>
      <c r="CN149" s="3" t="s">
        <v>193</v>
      </c>
      <c r="CO149" s="3" t="s">
        <v>176</v>
      </c>
      <c r="CP149" s="3" t="s">
        <v>193</v>
      </c>
      <c r="CQ149" s="3"/>
      <c r="CR149" s="3"/>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c r="IQ149" s="2"/>
      <c r="IR149" s="2"/>
      <c r="IS149" s="2"/>
      <c r="IT149" s="2"/>
      <c r="IU149" s="2"/>
      <c r="IV149" s="2"/>
      <c r="IW149" s="2"/>
      <c r="IX149" s="2"/>
      <c r="IY149" s="2"/>
      <c r="IZ149" s="2"/>
      <c r="JA149" s="2"/>
      <c r="JB149" s="2"/>
      <c r="JC149" s="2"/>
      <c r="JD149" s="2"/>
      <c r="JE149" s="2"/>
      <c r="JF149" s="2"/>
      <c r="JG149" s="2"/>
      <c r="JH149" s="2"/>
      <c r="JI149" s="2"/>
      <c r="JJ149" s="2"/>
      <c r="JK149" s="2"/>
      <c r="JL149" s="2"/>
      <c r="JM149" s="2"/>
      <c r="JN149" s="2"/>
      <c r="JO149" s="2"/>
      <c r="JP149" s="2"/>
      <c r="JQ149" s="2"/>
      <c r="JR149" s="2"/>
      <c r="JS149" s="2"/>
      <c r="JT149" s="2"/>
      <c r="JU149" s="2"/>
      <c r="JV149" s="2"/>
      <c r="JW149" s="2"/>
      <c r="JX149" s="2"/>
      <c r="JY149" s="2"/>
      <c r="JZ149" s="2"/>
      <c r="KA149" s="2"/>
      <c r="KB149" s="2"/>
      <c r="KC149" s="2"/>
      <c r="KD149" s="2"/>
      <c r="KE149" s="2"/>
      <c r="KF149" s="2"/>
      <c r="KG149" s="2"/>
      <c r="KH149" s="2"/>
      <c r="KI149" s="2"/>
      <c r="KJ149" s="2"/>
      <c r="KK149" s="2"/>
      <c r="KL149" s="2"/>
      <c r="KM149" s="2"/>
      <c r="KN149" s="2"/>
      <c r="KO149" s="2"/>
      <c r="KP149" s="2"/>
      <c r="KQ149" s="2"/>
      <c r="KR149" s="2"/>
      <c r="KS149" s="2"/>
      <c r="KT149" s="2"/>
      <c r="KU149" s="2"/>
      <c r="KV149" s="2"/>
      <c r="KW149" s="2"/>
      <c r="KX149" s="2"/>
      <c r="KY149" s="2"/>
      <c r="KZ149" s="2"/>
      <c r="LA149" s="2"/>
      <c r="LB149" s="2"/>
      <c r="LC149" s="2"/>
      <c r="LD149" s="2"/>
      <c r="LE149" s="2"/>
      <c r="LF149" s="2"/>
      <c r="LG149" s="2"/>
      <c r="LH149" s="2"/>
      <c r="LI149" s="2"/>
      <c r="LJ149" s="2"/>
      <c r="LK149" s="2"/>
      <c r="LL149" s="2"/>
      <c r="LM149" s="2"/>
      <c r="LN149" s="2"/>
      <c r="LO149" s="2"/>
      <c r="LP149" s="2"/>
      <c r="LQ149" s="2"/>
      <c r="LR149" s="2"/>
      <c r="LS149" s="2"/>
      <c r="LT149" s="2"/>
      <c r="LU149" s="2"/>
      <c r="LV149" s="2"/>
      <c r="LW149" s="2"/>
      <c r="LX149" s="2"/>
      <c r="LY149" s="2"/>
      <c r="LZ149" s="2"/>
      <c r="MA149" s="2"/>
      <c r="MB149" s="2"/>
      <c r="MC149" s="2"/>
      <c r="MD149" s="2"/>
      <c r="ME149" s="2"/>
      <c r="MF149" s="2"/>
      <c r="MG149" s="2"/>
      <c r="MH149" s="2"/>
      <c r="MI149" s="2"/>
      <c r="MJ149" s="2"/>
      <c r="MK149" s="2"/>
      <c r="ML149" s="2"/>
      <c r="MM149" s="2"/>
      <c r="MN149" s="2"/>
      <c r="MO149" s="2"/>
      <c r="MP149" s="2"/>
      <c r="MQ149" s="2"/>
      <c r="MR149" s="2"/>
      <c r="MS149" s="2"/>
      <c r="MT149" s="2"/>
      <c r="MU149" s="2"/>
      <c r="MV149" s="2"/>
      <c r="MW149" s="2"/>
      <c r="MX149" s="2"/>
      <c r="MY149" s="2"/>
      <c r="MZ149" s="2"/>
      <c r="NA149" s="2"/>
      <c r="NB149" s="2"/>
      <c r="NC149" s="2"/>
      <c r="ND149" s="2"/>
      <c r="NE149" s="2"/>
      <c r="NF149" s="2"/>
      <c r="NG149" s="2"/>
      <c r="NH149" s="2"/>
      <c r="NI149" s="2"/>
      <c r="NJ149" s="2"/>
      <c r="NK149" s="2"/>
      <c r="NL149" s="2"/>
      <c r="NM149" s="2"/>
      <c r="NN149" s="2"/>
      <c r="NO149" s="2"/>
      <c r="NP149" s="2"/>
      <c r="NQ149" s="2"/>
      <c r="NR149" s="2"/>
      <c r="NS149" s="2"/>
      <c r="NT149" s="2"/>
      <c r="NU149" s="2"/>
      <c r="NV149" s="2"/>
      <c r="NW149" s="2"/>
      <c r="NX149" s="2"/>
      <c r="NY149" s="2"/>
      <c r="NZ149" s="2"/>
      <c r="OA149" s="2"/>
      <c r="OB149" s="2"/>
      <c r="OC149" s="2"/>
      <c r="OD149" s="2"/>
      <c r="OE149" s="2"/>
      <c r="OF149" s="2"/>
      <c r="OG149" s="2"/>
      <c r="OH149" s="2"/>
      <c r="OI149" s="2"/>
      <c r="OJ149" s="2"/>
      <c r="OK149" s="2"/>
      <c r="OL149" s="2"/>
      <c r="OM149" s="2"/>
      <c r="ON149" s="2"/>
      <c r="OO149" s="2"/>
      <c r="OP149" s="2"/>
      <c r="OQ149" s="2"/>
      <c r="OR149" s="2"/>
      <c r="OS149" s="2"/>
      <c r="OT149" s="2"/>
      <c r="OU149" s="2"/>
      <c r="OV149" s="2"/>
      <c r="OW149" s="2"/>
      <c r="OX149" s="2"/>
      <c r="OY149" s="2"/>
      <c r="OZ149" s="2"/>
      <c r="PA149" s="2"/>
      <c r="PB149" s="2"/>
      <c r="PC149" s="2"/>
      <c r="PD149" s="2"/>
      <c r="PE149" s="2"/>
      <c r="PF149" s="2"/>
      <c r="PG149" s="2"/>
      <c r="PH149" s="2"/>
      <c r="PI149" s="2"/>
      <c r="PJ149" s="2"/>
      <c r="PK149" s="2"/>
      <c r="PL149" s="2"/>
      <c r="PM149" s="2"/>
      <c r="PN149" s="2"/>
      <c r="PO149" s="2"/>
      <c r="PP149" s="2"/>
      <c r="PQ149" s="2"/>
      <c r="PR149" s="2"/>
      <c r="PS149" s="2"/>
      <c r="PT149" s="2"/>
      <c r="PU149" s="2"/>
      <c r="PV149" s="2"/>
      <c r="PW149" s="2"/>
      <c r="PX149" s="2"/>
      <c r="PY149" s="2"/>
      <c r="PZ149" s="2"/>
      <c r="QA149" s="2"/>
      <c r="QB149" s="2"/>
      <c r="QC149" s="2"/>
      <c r="QD149" s="2"/>
      <c r="QE149" s="2"/>
      <c r="QF149" s="2"/>
      <c r="QG149" s="2"/>
      <c r="QH149" s="2"/>
      <c r="QI149" s="2"/>
      <c r="QJ149" s="2"/>
      <c r="QK149" s="2"/>
      <c r="QL149" s="2"/>
      <c r="QM149" s="2"/>
      <c r="QN149" s="2"/>
      <c r="QO149" s="2"/>
      <c r="QP149" s="2"/>
      <c r="QQ149" s="2"/>
      <c r="QR149" s="2"/>
      <c r="QS149" s="2"/>
      <c r="QT149" s="2"/>
      <c r="QU149" s="2"/>
      <c r="QV149" s="2"/>
      <c r="QW149" s="2"/>
      <c r="QX149" s="2"/>
      <c r="QY149" s="2"/>
      <c r="QZ149" s="2"/>
      <c r="RA149" s="2"/>
      <c r="RB149" s="2"/>
      <c r="RC149" s="2"/>
      <c r="RD149" s="2"/>
      <c r="RE149" s="2"/>
      <c r="RF149" s="2"/>
      <c r="RG149" s="2"/>
      <c r="RH149" s="2"/>
      <c r="RI149" s="2"/>
      <c r="RJ149" s="2"/>
      <c r="RK149" s="2"/>
      <c r="RL149" s="2"/>
      <c r="RM149" s="2"/>
      <c r="RN149" s="2"/>
      <c r="RO149" s="2"/>
      <c r="RP149" s="2"/>
      <c r="RQ149" s="2"/>
      <c r="RR149" s="2"/>
      <c r="RS149" s="2"/>
      <c r="RT149" s="2"/>
      <c r="RU149" s="2"/>
      <c r="RV149" s="2"/>
      <c r="RW149" s="2"/>
      <c r="RX149" s="2"/>
      <c r="RY149" s="2"/>
      <c r="RZ149" s="2"/>
      <c r="SA149" s="2"/>
      <c r="SB149" s="2"/>
      <c r="SC149" s="2"/>
      <c r="SD149" s="2"/>
      <c r="SE149" s="2"/>
      <c r="SF149" s="2"/>
      <c r="SG149" s="2"/>
      <c r="SH149" s="2"/>
      <c r="SI149" s="2"/>
      <c r="SJ149" s="2"/>
      <c r="SK149" s="2"/>
      <c r="SL149" s="2"/>
      <c r="SM149" s="2"/>
      <c r="SN149" s="2"/>
      <c r="SO149" s="2"/>
      <c r="SP149" s="2"/>
      <c r="SQ149" s="2"/>
      <c r="SR149" s="2"/>
      <c r="SS149" s="2"/>
      <c r="ST149" s="2"/>
      <c r="SU149" s="2"/>
      <c r="SV149" s="2"/>
      <c r="SW149" s="2"/>
      <c r="SX149" s="2"/>
      <c r="SY149" s="2"/>
      <c r="SZ149" s="2"/>
      <c r="TA149" s="2"/>
      <c r="TB149" s="2"/>
      <c r="TC149" s="2"/>
      <c r="TD149" s="2"/>
      <c r="TE149" s="2"/>
      <c r="TF149" s="2"/>
      <c r="TG149" s="2"/>
      <c r="TH149" s="2"/>
      <c r="TI149" s="2"/>
      <c r="TJ149" s="2"/>
      <c r="TK149" s="2"/>
      <c r="TL149" s="2"/>
      <c r="TM149" s="2"/>
      <c r="TN149" s="2"/>
      <c r="TO149" s="2"/>
      <c r="TP149" s="2"/>
      <c r="TQ149" s="2"/>
      <c r="TR149" s="2"/>
      <c r="TS149" s="2"/>
      <c r="TT149" s="2"/>
      <c r="TU149" s="2"/>
      <c r="TV149" s="2"/>
      <c r="TW149" s="2"/>
      <c r="TX149" s="2"/>
      <c r="TY149" s="2"/>
      <c r="TZ149" s="2"/>
      <c r="UA149" s="2"/>
      <c r="UB149" s="2"/>
      <c r="UC149" s="2"/>
      <c r="UD149" s="2"/>
      <c r="UE149" s="2"/>
      <c r="UF149" s="2"/>
      <c r="UG149" s="2"/>
      <c r="UH149" s="2"/>
      <c r="UI149" s="2"/>
      <c r="UJ149" s="2"/>
      <c r="UK149" s="2"/>
      <c r="UL149" s="2"/>
      <c r="UM149" s="2"/>
      <c r="UN149" s="2"/>
      <c r="UO149" s="2"/>
      <c r="UP149" s="2"/>
      <c r="UQ149" s="2"/>
      <c r="UR149" s="2"/>
      <c r="US149" s="2"/>
      <c r="UT149" s="2"/>
      <c r="UU149" s="2"/>
      <c r="UV149" s="2"/>
      <c r="UW149" s="2"/>
      <c r="UX149" s="2"/>
      <c r="UY149" s="2"/>
      <c r="UZ149" s="2"/>
      <c r="VA149" s="2"/>
      <c r="VB149" s="2"/>
      <c r="VC149" s="2"/>
      <c r="VD149" s="2"/>
      <c r="VE149" s="2"/>
      <c r="VF149" s="2"/>
      <c r="VG149" s="2"/>
      <c r="VH149" s="2"/>
      <c r="VI149" s="2"/>
      <c r="VJ149" s="2"/>
      <c r="VK149" s="2"/>
      <c r="VL149" s="2"/>
      <c r="VM149" s="2"/>
      <c r="VN149" s="2"/>
      <c r="VO149" s="2"/>
      <c r="VP149" s="2"/>
      <c r="VQ149" s="2"/>
      <c r="VR149" s="2"/>
      <c r="VS149" s="2"/>
      <c r="VT149" s="2"/>
      <c r="VU149" s="2"/>
      <c r="VV149" s="2"/>
      <c r="VW149" s="2"/>
      <c r="VX149" s="2"/>
      <c r="VY149" s="2"/>
      <c r="VZ149" s="2"/>
      <c r="WA149" s="2"/>
      <c r="WB149" s="2"/>
      <c r="WC149" s="2"/>
      <c r="WD149" s="2"/>
      <c r="WE149" s="2"/>
      <c r="WF149" s="2"/>
      <c r="WG149" s="2"/>
      <c r="WH149" s="2"/>
      <c r="WI149" s="2"/>
      <c r="WJ149" s="2"/>
      <c r="WK149" s="2"/>
      <c r="WL149" s="2"/>
      <c r="WM149" s="2"/>
      <c r="WN149" s="2"/>
      <c r="WO149" s="2"/>
      <c r="WP149" s="2"/>
      <c r="WQ149" s="2"/>
      <c r="WR149" s="2"/>
      <c r="WS149" s="2"/>
      <c r="WT149" s="2"/>
      <c r="WU149" s="2"/>
      <c r="WV149" s="2"/>
      <c r="WW149" s="2"/>
      <c r="WX149" s="2"/>
      <c r="WY149" s="2"/>
      <c r="WZ149" s="2"/>
      <c r="XA149" s="2"/>
      <c r="XB149" s="2"/>
      <c r="XC149" s="2"/>
      <c r="XD149" s="2"/>
      <c r="XE149" s="2"/>
      <c r="XF149" s="2"/>
      <c r="XG149" s="2"/>
      <c r="XH149" s="2"/>
      <c r="XI149" s="2"/>
      <c r="XJ149" s="2"/>
      <c r="XK149" s="2"/>
      <c r="XL149" s="2"/>
      <c r="XM149" s="2"/>
      <c r="XN149" s="2"/>
      <c r="XO149" s="2"/>
      <c r="XP149" s="2"/>
      <c r="XQ149" s="2"/>
      <c r="XR149" s="2"/>
      <c r="XS149" s="2"/>
      <c r="XT149" s="2"/>
      <c r="XU149" s="2"/>
      <c r="XV149" s="2"/>
      <c r="XW149" s="2"/>
      <c r="XX149" s="2"/>
      <c r="XY149" s="2"/>
      <c r="XZ149" s="2"/>
      <c r="YA149" s="2"/>
      <c r="YB149" s="2"/>
      <c r="YC149" s="2"/>
      <c r="YD149" s="2"/>
      <c r="YE149" s="2"/>
      <c r="YF149" s="2"/>
      <c r="YG149" s="2"/>
      <c r="YH149" s="2"/>
      <c r="YI149" s="2"/>
      <c r="YJ149" s="2"/>
      <c r="YK149" s="2"/>
      <c r="YL149" s="2"/>
      <c r="YM149" s="2"/>
      <c r="YN149" s="2"/>
      <c r="YO149" s="2"/>
      <c r="YP149" s="2"/>
      <c r="YQ149" s="2"/>
      <c r="YR149" s="2"/>
      <c r="YS149" s="2"/>
      <c r="YT149" s="2"/>
      <c r="YU149" s="2"/>
      <c r="YV149" s="2"/>
      <c r="YW149" s="2"/>
      <c r="YX149" s="2"/>
      <c r="YY149" s="2"/>
      <c r="YZ149" s="2"/>
      <c r="ZA149" s="2"/>
      <c r="ZB149" s="2"/>
      <c r="ZC149" s="2"/>
      <c r="ZD149" s="2"/>
      <c r="ZE149" s="2"/>
      <c r="ZF149" s="2"/>
      <c r="ZG149" s="2"/>
      <c r="ZH149" s="2"/>
      <c r="ZI149" s="2"/>
      <c r="ZJ149" s="2"/>
      <c r="ZK149" s="2"/>
      <c r="ZL149" s="2"/>
      <c r="ZM149" s="2"/>
      <c r="ZN149" s="2"/>
      <c r="ZO149" s="2"/>
      <c r="ZP149" s="2"/>
      <c r="ZQ149" s="2"/>
      <c r="ZR149" s="2"/>
      <c r="ZS149" s="2"/>
      <c r="ZT149" s="2"/>
      <c r="ZU149" s="2"/>
      <c r="ZV149" s="2"/>
      <c r="ZW149" s="2"/>
      <c r="ZX149" s="2"/>
      <c r="ZY149" s="2"/>
      <c r="ZZ149" s="2"/>
      <c r="AAA149" s="2"/>
      <c r="AAB149" s="2"/>
      <c r="AAC149" s="2"/>
      <c r="AAD149" s="2"/>
      <c r="AAE149" s="2"/>
      <c r="AAF149" s="2"/>
      <c r="AAG149" s="2"/>
      <c r="AAH149" s="2"/>
      <c r="AAI149" s="2"/>
      <c r="AAJ149" s="2"/>
      <c r="AAK149" s="2"/>
      <c r="AAL149" s="2"/>
      <c r="AAM149" s="2"/>
      <c r="AAN149" s="2"/>
      <c r="AAO149" s="2"/>
      <c r="AAP149" s="2"/>
      <c r="AAQ149" s="2"/>
      <c r="AAR149" s="2"/>
      <c r="AAS149" s="2"/>
      <c r="AAT149" s="2"/>
      <c r="AAU149" s="2"/>
      <c r="AAV149" s="2"/>
      <c r="AAW149" s="2"/>
      <c r="AAX149" s="2"/>
      <c r="AAY149" s="2"/>
      <c r="AAZ149" s="2"/>
      <c r="ABA149" s="2"/>
      <c r="ABB149" s="2"/>
      <c r="ABC149" s="2"/>
      <c r="ABD149" s="2"/>
      <c r="ABE149" s="2"/>
      <c r="ABF149" s="2"/>
      <c r="ABG149" s="2"/>
      <c r="ABH149" s="2"/>
      <c r="ABI149" s="2"/>
      <c r="ABJ149" s="2"/>
      <c r="ABK149" s="2"/>
      <c r="ABL149" s="2"/>
      <c r="ABM149" s="2"/>
      <c r="ABN149" s="2"/>
      <c r="ABO149" s="2"/>
      <c r="ABP149" s="2"/>
      <c r="ABQ149" s="2"/>
      <c r="ABR149" s="2"/>
      <c r="ABS149" s="2"/>
      <c r="ABT149" s="2"/>
      <c r="ABU149" s="2"/>
      <c r="ABV149" s="2"/>
      <c r="ABW149" s="2"/>
      <c r="ABX149" s="2"/>
      <c r="ABY149" s="2"/>
      <c r="ABZ149" s="2"/>
      <c r="ACA149" s="2"/>
      <c r="ACB149" s="2"/>
      <c r="ACC149" s="2"/>
      <c r="ACD149" s="2"/>
      <c r="ACE149" s="2"/>
      <c r="ACF149" s="2"/>
      <c r="ACG149" s="2"/>
      <c r="ACH149" s="2"/>
      <c r="ACI149" s="2"/>
      <c r="ACJ149" s="2"/>
      <c r="ACK149" s="2"/>
      <c r="ACL149" s="2"/>
      <c r="ACM149" s="2"/>
      <c r="ACN149" s="2"/>
      <c r="ACO149" s="2"/>
      <c r="ACP149" s="2"/>
      <c r="ACQ149" s="2"/>
      <c r="ACR149" s="2"/>
      <c r="ACS149" s="2"/>
      <c r="ACT149" s="2"/>
      <c r="ACU149" s="2"/>
      <c r="ACV149" s="2"/>
      <c r="ACW149" s="2"/>
      <c r="ACX149" s="2"/>
      <c r="ACY149" s="2"/>
      <c r="ACZ149" s="2"/>
      <c r="ADA149" s="2"/>
      <c r="ADB149" s="2"/>
      <c r="ADC149" s="2"/>
      <c r="ADD149" s="2"/>
      <c r="ADE149" s="2"/>
      <c r="ADF149" s="2"/>
      <c r="ADG149" s="2"/>
      <c r="ADH149" s="2"/>
      <c r="ADI149" s="2"/>
      <c r="ADJ149" s="2"/>
      <c r="ADK149" s="2"/>
      <c r="ADL149" s="2"/>
      <c r="ADM149" s="2"/>
      <c r="ADN149" s="2"/>
      <c r="ADO149" s="2"/>
      <c r="ADP149" s="2"/>
      <c r="ADQ149" s="2"/>
      <c r="ADR149" s="2"/>
      <c r="ADS149" s="2"/>
      <c r="ADT149" s="2"/>
      <c r="ADU149" s="2"/>
      <c r="ADV149" s="2"/>
      <c r="ADW149" s="2"/>
      <c r="ADX149" s="2"/>
      <c r="ADY149" s="2"/>
      <c r="ADZ149" s="2"/>
      <c r="AEA149" s="2"/>
      <c r="AEB149" s="2"/>
      <c r="AEC149" s="2"/>
      <c r="AED149" s="2"/>
      <c r="AEE149" s="2"/>
      <c r="AEF149" s="2"/>
      <c r="AEG149" s="2"/>
      <c r="AEH149" s="2"/>
      <c r="AEI149" s="2"/>
      <c r="AEJ149" s="2"/>
      <c r="AEK149" s="2"/>
      <c r="AEL149" s="2"/>
      <c r="AEM149" s="2"/>
      <c r="AEN149" s="2"/>
      <c r="AEO149" s="2"/>
      <c r="AEP149" s="2"/>
      <c r="AEQ149" s="2"/>
      <c r="AER149" s="2"/>
      <c r="AES149" s="2"/>
      <c r="AET149" s="2"/>
      <c r="AEU149" s="2"/>
      <c r="AEV149" s="2"/>
      <c r="AEW149" s="2"/>
      <c r="AEX149" s="2"/>
      <c r="AEY149" s="2"/>
      <c r="AEZ149" s="2"/>
      <c r="AFA149" s="2"/>
      <c r="AFB149" s="2"/>
      <c r="AFC149" s="2"/>
      <c r="AFD149" s="2"/>
      <c r="AFE149" s="2"/>
      <c r="AFF149" s="2"/>
      <c r="AFG149" s="2"/>
      <c r="AFH149" s="2"/>
      <c r="AFI149" s="2"/>
      <c r="AFJ149" s="2"/>
      <c r="AFK149" s="2"/>
      <c r="AFL149" s="2"/>
      <c r="AFM149" s="2"/>
      <c r="AFN149" s="2"/>
      <c r="AFO149" s="2"/>
      <c r="AFP149" s="2"/>
      <c r="AFQ149" s="2"/>
      <c r="AFR149" s="2"/>
      <c r="AFS149" s="2"/>
      <c r="AFT149" s="2"/>
      <c r="AFU149" s="2"/>
      <c r="AFV149" s="2"/>
      <c r="AFW149" s="2"/>
      <c r="AFX149" s="2"/>
      <c r="AFY149" s="2"/>
      <c r="AFZ149" s="2"/>
      <c r="AGA149" s="2"/>
      <c r="AGB149" s="2"/>
      <c r="AGC149" s="2"/>
      <c r="AGD149" s="2"/>
      <c r="AGE149" s="2"/>
      <c r="AGF149" s="2"/>
      <c r="AGG149" s="2"/>
      <c r="AGH149" s="2"/>
      <c r="AGI149" s="2"/>
      <c r="AGJ149" s="2"/>
      <c r="AGK149" s="2"/>
      <c r="AGL149" s="2"/>
      <c r="AGM149" s="2"/>
      <c r="AGN149" s="2"/>
      <c r="AGO149" s="2"/>
      <c r="AGP149" s="2"/>
      <c r="AGQ149" s="2"/>
      <c r="AGR149" s="2"/>
      <c r="AGS149" s="2"/>
      <c r="AGT149" s="2"/>
      <c r="AGU149" s="2"/>
      <c r="AGV149" s="2"/>
      <c r="AGW149" s="2"/>
      <c r="AGX149" s="2"/>
      <c r="AGY149" s="2"/>
      <c r="AGZ149" s="2"/>
      <c r="AHA149" s="2"/>
      <c r="AHB149" s="2"/>
      <c r="AHC149" s="2"/>
      <c r="AHD149" s="2"/>
      <c r="AHE149" s="2"/>
      <c r="AHF149" s="2"/>
      <c r="AHG149" s="2"/>
      <c r="AHH149" s="2"/>
      <c r="AHI149" s="2"/>
      <c r="AHJ149" s="2"/>
      <c r="AHK149" s="2"/>
      <c r="AHL149" s="2"/>
      <c r="AHM149" s="2"/>
      <c r="AHN149" s="2"/>
      <c r="AHO149" s="2"/>
      <c r="AHP149" s="2"/>
      <c r="AHQ149" s="2"/>
      <c r="AHR149" s="2"/>
      <c r="AHS149" s="2"/>
      <c r="AHT149" s="2"/>
      <c r="AHU149" s="2"/>
      <c r="AHV149" s="2"/>
      <c r="AHW149" s="2"/>
      <c r="AHX149" s="2"/>
      <c r="AHY149" s="2"/>
      <c r="AHZ149" s="2"/>
    </row>
    <row r="150" spans="1:910" s="4" customFormat="1">
      <c r="A150" s="2"/>
      <c r="B150" s="2" t="s">
        <v>154</v>
      </c>
      <c r="C150" s="2" t="s">
        <v>155</v>
      </c>
      <c r="D150" s="80">
        <v>2</v>
      </c>
      <c r="E150" s="80" t="s">
        <v>1640</v>
      </c>
      <c r="F150" s="80" t="s">
        <v>1640</v>
      </c>
      <c r="G150" s="80" t="s">
        <v>1640</v>
      </c>
      <c r="H150" s="80">
        <v>1</v>
      </c>
      <c r="I150" s="80" t="s">
        <v>1640</v>
      </c>
      <c r="J150" s="80" t="s">
        <v>1640</v>
      </c>
      <c r="K150" s="80" t="s">
        <v>1640</v>
      </c>
      <c r="L150" s="80" t="s">
        <v>1640</v>
      </c>
      <c r="M150" s="80" t="s">
        <v>1640</v>
      </c>
      <c r="N150" s="80" t="s">
        <v>1640</v>
      </c>
      <c r="O150" s="80" t="s">
        <v>1640</v>
      </c>
      <c r="P150" s="80" t="s">
        <v>1640</v>
      </c>
      <c r="Q150" s="80" t="s">
        <v>1640</v>
      </c>
      <c r="R150" s="80" t="s">
        <v>1640</v>
      </c>
      <c r="S150" s="80" t="s">
        <v>1640</v>
      </c>
      <c r="T150" s="80" t="s">
        <v>1640</v>
      </c>
      <c r="U150" s="80" t="s">
        <v>1640</v>
      </c>
      <c r="V150" s="80" t="s">
        <v>1640</v>
      </c>
      <c r="W150" s="80" t="s">
        <v>1640</v>
      </c>
      <c r="X150" s="80" t="s">
        <v>1640</v>
      </c>
      <c r="Y150" s="80">
        <v>1</v>
      </c>
      <c r="Z150" s="80">
        <v>2</v>
      </c>
      <c r="AA150" s="80">
        <v>2</v>
      </c>
      <c r="AB150" s="80" t="s">
        <v>1640</v>
      </c>
      <c r="AC150" s="80" t="s">
        <v>1640</v>
      </c>
      <c r="AD150" s="80" t="s">
        <v>1640</v>
      </c>
      <c r="AE150" s="80" t="s">
        <v>1640</v>
      </c>
      <c r="AF150" s="80" t="s">
        <v>1640</v>
      </c>
      <c r="AG150" s="80">
        <v>1</v>
      </c>
      <c r="AH150" s="80">
        <v>1</v>
      </c>
      <c r="AI150" s="80" t="s">
        <v>1640</v>
      </c>
      <c r="AJ150" s="80" t="s">
        <v>1640</v>
      </c>
      <c r="AK150" s="80">
        <v>1</v>
      </c>
      <c r="AL150" s="80" t="s">
        <v>1640</v>
      </c>
      <c r="AM150" s="80">
        <v>1</v>
      </c>
      <c r="AN150" s="80" t="s">
        <v>1640</v>
      </c>
      <c r="AO150" s="80" t="s">
        <v>1640</v>
      </c>
      <c r="AP150" s="80" t="s">
        <v>1640</v>
      </c>
      <c r="AQ150" s="80" t="s">
        <v>1640</v>
      </c>
      <c r="AR150" s="80" t="s">
        <v>1640</v>
      </c>
      <c r="AS150" s="80" t="s">
        <v>1640</v>
      </c>
      <c r="AT150" s="80" t="s">
        <v>1640</v>
      </c>
      <c r="AU150" s="80" t="s">
        <v>1640</v>
      </c>
      <c r="AV150" s="80" t="s">
        <v>1640</v>
      </c>
      <c r="AW150" s="80" t="s">
        <v>1640</v>
      </c>
      <c r="AX150" s="80">
        <v>1</v>
      </c>
      <c r="AY150" s="80">
        <v>1</v>
      </c>
      <c r="AZ150" s="80">
        <v>1</v>
      </c>
      <c r="BA150" s="80" t="s">
        <v>1640</v>
      </c>
      <c r="BB150" s="80" t="s">
        <v>1640</v>
      </c>
      <c r="BC150" s="80" t="s">
        <v>1640</v>
      </c>
      <c r="BD150" s="80" t="s">
        <v>1640</v>
      </c>
      <c r="BE150" s="80">
        <v>2</v>
      </c>
      <c r="BF150" s="80" t="s">
        <v>1640</v>
      </c>
      <c r="BG150" s="80" t="s">
        <v>1640</v>
      </c>
      <c r="BH150" s="80" t="s">
        <v>1640</v>
      </c>
      <c r="BI150" s="80" t="s">
        <v>1640</v>
      </c>
      <c r="BJ150" s="80">
        <v>2</v>
      </c>
      <c r="BK150" s="80" t="s">
        <v>1640</v>
      </c>
      <c r="BL150" s="80">
        <v>1</v>
      </c>
      <c r="BM150" s="80">
        <v>1</v>
      </c>
      <c r="BN150" s="80" t="s">
        <v>1640</v>
      </c>
      <c r="BO150" s="80">
        <v>1</v>
      </c>
      <c r="BP150" s="80" t="s">
        <v>1640</v>
      </c>
      <c r="BQ150" s="80">
        <v>1</v>
      </c>
      <c r="BR150" s="80" t="s">
        <v>1640</v>
      </c>
      <c r="BS150" s="80" t="s">
        <v>1640</v>
      </c>
      <c r="BT150" s="80" t="s">
        <v>1640</v>
      </c>
      <c r="BU150" s="80">
        <v>1</v>
      </c>
      <c r="BV150" s="80">
        <v>1</v>
      </c>
      <c r="BW150" s="80" t="s">
        <v>1640</v>
      </c>
      <c r="BX150" s="80">
        <v>1</v>
      </c>
      <c r="BY150" s="80" t="s">
        <v>1640</v>
      </c>
      <c r="BZ150" s="80">
        <v>1</v>
      </c>
      <c r="CA150" s="80">
        <v>1</v>
      </c>
      <c r="CB150" s="80" t="s">
        <v>1640</v>
      </c>
      <c r="CC150" s="80">
        <v>1</v>
      </c>
      <c r="CD150" s="80" t="s">
        <v>1640</v>
      </c>
      <c r="CE150" s="80">
        <v>1</v>
      </c>
      <c r="CF150" s="80" t="s">
        <v>1640</v>
      </c>
      <c r="CG150" s="80">
        <v>2</v>
      </c>
      <c r="CH150" s="80" t="s">
        <v>1640</v>
      </c>
      <c r="CI150" s="80">
        <v>2</v>
      </c>
      <c r="CJ150" s="80" t="s">
        <v>1640</v>
      </c>
      <c r="CK150" s="80" t="s">
        <v>1640</v>
      </c>
      <c r="CL150" s="80" t="s">
        <v>1640</v>
      </c>
      <c r="CM150" s="80"/>
      <c r="CN150" s="80">
        <v>1</v>
      </c>
      <c r="CO150" s="80">
        <v>2</v>
      </c>
      <c r="CP150" s="80">
        <v>1</v>
      </c>
      <c r="CQ150" s="80"/>
      <c r="CR150" s="80"/>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c r="IQ150" s="2"/>
      <c r="IR150" s="2"/>
      <c r="IS150" s="2"/>
      <c r="IT150" s="2"/>
      <c r="IU150" s="2"/>
      <c r="IV150" s="2"/>
      <c r="IW150" s="2"/>
      <c r="IX150" s="2"/>
      <c r="IY150" s="2"/>
      <c r="IZ150" s="2"/>
      <c r="JA150" s="2"/>
      <c r="JB150" s="2"/>
      <c r="JC150" s="2"/>
      <c r="JD150" s="2"/>
      <c r="JE150" s="2"/>
      <c r="JF150" s="2"/>
      <c r="JG150" s="2"/>
      <c r="JH150" s="2"/>
      <c r="JI150" s="2"/>
      <c r="JJ150" s="2"/>
      <c r="JK150" s="2"/>
      <c r="JL150" s="2"/>
      <c r="JM150" s="2"/>
      <c r="JN150" s="2"/>
      <c r="JO150" s="2"/>
      <c r="JP150" s="2"/>
      <c r="JQ150" s="2"/>
      <c r="JR150" s="2"/>
      <c r="JS150" s="2"/>
      <c r="JT150" s="2"/>
      <c r="JU150" s="2"/>
      <c r="JV150" s="2"/>
      <c r="JW150" s="2"/>
      <c r="JX150" s="2"/>
      <c r="JY150" s="2"/>
      <c r="JZ150" s="2"/>
      <c r="KA150" s="2"/>
      <c r="KB150" s="2"/>
      <c r="KC150" s="2"/>
      <c r="KD150" s="2"/>
      <c r="KE150" s="2"/>
      <c r="KF150" s="2"/>
      <c r="KG150" s="2"/>
      <c r="KH150" s="2"/>
      <c r="KI150" s="2"/>
      <c r="KJ150" s="2"/>
      <c r="KK150" s="2"/>
      <c r="KL150" s="2"/>
      <c r="KM150" s="2"/>
      <c r="KN150" s="2"/>
      <c r="KO150" s="2"/>
      <c r="KP150" s="2"/>
      <c r="KQ150" s="2"/>
      <c r="KR150" s="2"/>
      <c r="KS150" s="2"/>
      <c r="KT150" s="2"/>
      <c r="KU150" s="2"/>
      <c r="KV150" s="2"/>
      <c r="KW150" s="2"/>
      <c r="KX150" s="2"/>
      <c r="KY150" s="2"/>
      <c r="KZ150" s="2"/>
      <c r="LA150" s="2"/>
      <c r="LB150" s="2"/>
      <c r="LC150" s="2"/>
      <c r="LD150" s="2"/>
      <c r="LE150" s="2"/>
      <c r="LF150" s="2"/>
      <c r="LG150" s="2"/>
      <c r="LH150" s="2"/>
      <c r="LI150" s="2"/>
      <c r="LJ150" s="2"/>
      <c r="LK150" s="2"/>
      <c r="LL150" s="2"/>
      <c r="LM150" s="2"/>
      <c r="LN150" s="2"/>
      <c r="LO150" s="2"/>
      <c r="LP150" s="2"/>
      <c r="LQ150" s="2"/>
      <c r="LR150" s="2"/>
      <c r="LS150" s="2"/>
      <c r="LT150" s="2"/>
      <c r="LU150" s="2"/>
      <c r="LV150" s="2"/>
      <c r="LW150" s="2"/>
      <c r="LX150" s="2"/>
      <c r="LY150" s="2"/>
      <c r="LZ150" s="2"/>
      <c r="MA150" s="2"/>
      <c r="MB150" s="2"/>
      <c r="MC150" s="2"/>
      <c r="MD150" s="2"/>
      <c r="ME150" s="2"/>
      <c r="MF150" s="2"/>
      <c r="MG150" s="2"/>
      <c r="MH150" s="2"/>
      <c r="MI150" s="2"/>
      <c r="MJ150" s="2"/>
      <c r="MK150" s="2"/>
      <c r="ML150" s="2"/>
      <c r="MM150" s="2"/>
      <c r="MN150" s="2"/>
      <c r="MO150" s="2"/>
      <c r="MP150" s="2"/>
      <c r="MQ150" s="2"/>
      <c r="MR150" s="2"/>
      <c r="MS150" s="2"/>
      <c r="MT150" s="2"/>
      <c r="MU150" s="2"/>
      <c r="MV150" s="2"/>
      <c r="MW150" s="2"/>
      <c r="MX150" s="2"/>
      <c r="MY150" s="2"/>
      <c r="MZ150" s="2"/>
      <c r="NA150" s="2"/>
      <c r="NB150" s="2"/>
      <c r="NC150" s="2"/>
      <c r="ND150" s="2"/>
      <c r="NE150" s="2"/>
      <c r="NF150" s="2"/>
      <c r="NG150" s="2"/>
      <c r="NH150" s="2"/>
      <c r="NI150" s="2"/>
      <c r="NJ150" s="2"/>
      <c r="NK150" s="2"/>
      <c r="NL150" s="2"/>
      <c r="NM150" s="2"/>
      <c r="NN150" s="2"/>
      <c r="NO150" s="2"/>
      <c r="NP150" s="2"/>
      <c r="NQ150" s="2"/>
      <c r="NR150" s="2"/>
      <c r="NS150" s="2"/>
      <c r="NT150" s="2"/>
      <c r="NU150" s="2"/>
      <c r="NV150" s="2"/>
      <c r="NW150" s="2"/>
      <c r="NX150" s="2"/>
      <c r="NY150" s="2"/>
      <c r="NZ150" s="2"/>
      <c r="OA150" s="2"/>
      <c r="OB150" s="2"/>
      <c r="OC150" s="2"/>
      <c r="OD150" s="2"/>
      <c r="OE150" s="2"/>
      <c r="OF150" s="2"/>
      <c r="OG150" s="2"/>
      <c r="OH150" s="2"/>
      <c r="OI150" s="2"/>
      <c r="OJ150" s="2"/>
      <c r="OK150" s="2"/>
      <c r="OL150" s="2"/>
      <c r="OM150" s="2"/>
      <c r="ON150" s="2"/>
      <c r="OO150" s="2"/>
      <c r="OP150" s="2"/>
      <c r="OQ150" s="2"/>
      <c r="OR150" s="2"/>
      <c r="OS150" s="2"/>
      <c r="OT150" s="2"/>
      <c r="OU150" s="2"/>
      <c r="OV150" s="2"/>
      <c r="OW150" s="2"/>
      <c r="OX150" s="2"/>
      <c r="OY150" s="2"/>
      <c r="OZ150" s="2"/>
      <c r="PA150" s="2"/>
      <c r="PB150" s="2"/>
      <c r="PC150" s="2"/>
      <c r="PD150" s="2"/>
      <c r="PE150" s="2"/>
      <c r="PF150" s="2"/>
      <c r="PG150" s="2"/>
      <c r="PH150" s="2"/>
      <c r="PI150" s="2"/>
      <c r="PJ150" s="2"/>
      <c r="PK150" s="2"/>
      <c r="PL150" s="2"/>
      <c r="PM150" s="2"/>
      <c r="PN150" s="2"/>
      <c r="PO150" s="2"/>
      <c r="PP150" s="2"/>
      <c r="PQ150" s="2"/>
      <c r="PR150" s="2"/>
      <c r="PS150" s="2"/>
      <c r="PT150" s="2"/>
      <c r="PU150" s="2"/>
      <c r="PV150" s="2"/>
      <c r="PW150" s="2"/>
      <c r="PX150" s="2"/>
      <c r="PY150" s="2"/>
      <c r="PZ150" s="2"/>
      <c r="QA150" s="2"/>
      <c r="QB150" s="2"/>
      <c r="QC150" s="2"/>
      <c r="QD150" s="2"/>
      <c r="QE150" s="2"/>
      <c r="QF150" s="2"/>
      <c r="QG150" s="2"/>
      <c r="QH150" s="2"/>
      <c r="QI150" s="2"/>
      <c r="QJ150" s="2"/>
      <c r="QK150" s="2"/>
      <c r="QL150" s="2"/>
      <c r="QM150" s="2"/>
      <c r="QN150" s="2"/>
      <c r="QO150" s="2"/>
      <c r="QP150" s="2"/>
      <c r="QQ150" s="2"/>
      <c r="QR150" s="2"/>
      <c r="QS150" s="2"/>
      <c r="QT150" s="2"/>
      <c r="QU150" s="2"/>
      <c r="QV150" s="2"/>
      <c r="QW150" s="2"/>
      <c r="QX150" s="2"/>
      <c r="QY150" s="2"/>
      <c r="QZ150" s="2"/>
      <c r="RA150" s="2"/>
      <c r="RB150" s="2"/>
      <c r="RC150" s="2"/>
      <c r="RD150" s="2"/>
      <c r="RE150" s="2"/>
      <c r="RF150" s="2"/>
      <c r="RG150" s="2"/>
      <c r="RH150" s="2"/>
      <c r="RI150" s="2"/>
      <c r="RJ150" s="2"/>
      <c r="RK150" s="2"/>
      <c r="RL150" s="2"/>
      <c r="RM150" s="2"/>
      <c r="RN150" s="2"/>
      <c r="RO150" s="2"/>
      <c r="RP150" s="2"/>
      <c r="RQ150" s="2"/>
      <c r="RR150" s="2"/>
      <c r="RS150" s="2"/>
      <c r="RT150" s="2"/>
      <c r="RU150" s="2"/>
      <c r="RV150" s="2"/>
      <c r="RW150" s="2"/>
      <c r="RX150" s="2"/>
      <c r="RY150" s="2"/>
      <c r="RZ150" s="2"/>
      <c r="SA150" s="2"/>
      <c r="SB150" s="2"/>
      <c r="SC150" s="2"/>
      <c r="SD150" s="2"/>
      <c r="SE150" s="2"/>
      <c r="SF150" s="2"/>
      <c r="SG150" s="2"/>
      <c r="SH150" s="2"/>
      <c r="SI150" s="2"/>
      <c r="SJ150" s="2"/>
      <c r="SK150" s="2"/>
      <c r="SL150" s="2"/>
      <c r="SM150" s="2"/>
      <c r="SN150" s="2"/>
      <c r="SO150" s="2"/>
      <c r="SP150" s="2"/>
      <c r="SQ150" s="2"/>
      <c r="SR150" s="2"/>
      <c r="SS150" s="2"/>
      <c r="ST150" s="2"/>
      <c r="SU150" s="2"/>
      <c r="SV150" s="2"/>
      <c r="SW150" s="2"/>
      <c r="SX150" s="2"/>
      <c r="SY150" s="2"/>
      <c r="SZ150" s="2"/>
      <c r="TA150" s="2"/>
      <c r="TB150" s="2"/>
      <c r="TC150" s="2"/>
      <c r="TD150" s="2"/>
      <c r="TE150" s="2"/>
      <c r="TF150" s="2"/>
      <c r="TG150" s="2"/>
      <c r="TH150" s="2"/>
      <c r="TI150" s="2"/>
      <c r="TJ150" s="2"/>
      <c r="TK150" s="2"/>
      <c r="TL150" s="2"/>
      <c r="TM150" s="2"/>
      <c r="TN150" s="2"/>
      <c r="TO150" s="2"/>
      <c r="TP150" s="2"/>
      <c r="TQ150" s="2"/>
      <c r="TR150" s="2"/>
      <c r="TS150" s="2"/>
      <c r="TT150" s="2"/>
      <c r="TU150" s="2"/>
      <c r="TV150" s="2"/>
      <c r="TW150" s="2"/>
      <c r="TX150" s="2"/>
      <c r="TY150" s="2"/>
      <c r="TZ150" s="2"/>
      <c r="UA150" s="2"/>
      <c r="UB150" s="2"/>
      <c r="UC150" s="2"/>
      <c r="UD150" s="2"/>
      <c r="UE150" s="2"/>
      <c r="UF150" s="2"/>
      <c r="UG150" s="2"/>
      <c r="UH150" s="2"/>
      <c r="UI150" s="2"/>
      <c r="UJ150" s="2"/>
      <c r="UK150" s="2"/>
      <c r="UL150" s="2"/>
      <c r="UM150" s="2"/>
      <c r="UN150" s="2"/>
      <c r="UO150" s="2"/>
      <c r="UP150" s="2"/>
      <c r="UQ150" s="2"/>
      <c r="UR150" s="2"/>
      <c r="US150" s="2"/>
      <c r="UT150" s="2"/>
      <c r="UU150" s="2"/>
      <c r="UV150" s="2"/>
      <c r="UW150" s="2"/>
      <c r="UX150" s="2"/>
      <c r="UY150" s="2"/>
      <c r="UZ150" s="2"/>
      <c r="VA150" s="2"/>
      <c r="VB150" s="2"/>
      <c r="VC150" s="2"/>
      <c r="VD150" s="2"/>
      <c r="VE150" s="2"/>
      <c r="VF150" s="2"/>
      <c r="VG150" s="2"/>
      <c r="VH150" s="2"/>
      <c r="VI150" s="2"/>
      <c r="VJ150" s="2"/>
      <c r="VK150" s="2"/>
      <c r="VL150" s="2"/>
      <c r="VM150" s="2"/>
      <c r="VN150" s="2"/>
      <c r="VO150" s="2"/>
      <c r="VP150" s="2"/>
      <c r="VQ150" s="2"/>
      <c r="VR150" s="2"/>
      <c r="VS150" s="2"/>
      <c r="VT150" s="2"/>
      <c r="VU150" s="2"/>
      <c r="VV150" s="2"/>
      <c r="VW150" s="2"/>
      <c r="VX150" s="2"/>
      <c r="VY150" s="2"/>
      <c r="VZ150" s="2"/>
      <c r="WA150" s="2"/>
      <c r="WB150" s="2"/>
      <c r="WC150" s="2"/>
      <c r="WD150" s="2"/>
      <c r="WE150" s="2"/>
      <c r="WF150" s="2"/>
      <c r="WG150" s="2"/>
      <c r="WH150" s="2"/>
      <c r="WI150" s="2"/>
      <c r="WJ150" s="2"/>
      <c r="WK150" s="2"/>
      <c r="WL150" s="2"/>
      <c r="WM150" s="2"/>
      <c r="WN150" s="2"/>
      <c r="WO150" s="2"/>
      <c r="WP150" s="2"/>
      <c r="WQ150" s="2"/>
      <c r="WR150" s="2"/>
      <c r="WS150" s="2"/>
      <c r="WT150" s="2"/>
      <c r="WU150" s="2"/>
      <c r="WV150" s="2"/>
      <c r="WW150" s="2"/>
      <c r="WX150" s="2"/>
      <c r="WY150" s="2"/>
      <c r="WZ150" s="2"/>
      <c r="XA150" s="2"/>
      <c r="XB150" s="2"/>
      <c r="XC150" s="2"/>
      <c r="XD150" s="2"/>
      <c r="XE150" s="2"/>
      <c r="XF150" s="2"/>
      <c r="XG150" s="2"/>
      <c r="XH150" s="2"/>
      <c r="XI150" s="2"/>
      <c r="XJ150" s="2"/>
      <c r="XK150" s="2"/>
      <c r="XL150" s="2"/>
      <c r="XM150" s="2"/>
      <c r="XN150" s="2"/>
      <c r="XO150" s="2"/>
      <c r="XP150" s="2"/>
      <c r="XQ150" s="2"/>
      <c r="XR150" s="2"/>
      <c r="XS150" s="2"/>
      <c r="XT150" s="2"/>
      <c r="XU150" s="2"/>
      <c r="XV150" s="2"/>
      <c r="XW150" s="2"/>
      <c r="XX150" s="2"/>
      <c r="XY150" s="2"/>
      <c r="XZ150" s="2"/>
      <c r="YA150" s="2"/>
      <c r="YB150" s="2"/>
      <c r="YC150" s="2"/>
      <c r="YD150" s="2"/>
      <c r="YE150" s="2"/>
      <c r="YF150" s="2"/>
      <c r="YG150" s="2"/>
      <c r="YH150" s="2"/>
      <c r="YI150" s="2"/>
      <c r="YJ150" s="2"/>
      <c r="YK150" s="2"/>
      <c r="YL150" s="2"/>
      <c r="YM150" s="2"/>
      <c r="YN150" s="2"/>
      <c r="YO150" s="2"/>
      <c r="YP150" s="2"/>
      <c r="YQ150" s="2"/>
      <c r="YR150" s="2"/>
      <c r="YS150" s="2"/>
      <c r="YT150" s="2"/>
      <c r="YU150" s="2"/>
      <c r="YV150" s="2"/>
      <c r="YW150" s="2"/>
      <c r="YX150" s="2"/>
      <c r="YY150" s="2"/>
      <c r="YZ150" s="2"/>
      <c r="ZA150" s="2"/>
      <c r="ZB150" s="2"/>
      <c r="ZC150" s="2"/>
      <c r="ZD150" s="2"/>
      <c r="ZE150" s="2"/>
      <c r="ZF150" s="2"/>
      <c r="ZG150" s="2"/>
      <c r="ZH150" s="2"/>
      <c r="ZI150" s="2"/>
      <c r="ZJ150" s="2"/>
      <c r="ZK150" s="2"/>
      <c r="ZL150" s="2"/>
      <c r="ZM150" s="2"/>
      <c r="ZN150" s="2"/>
      <c r="ZO150" s="2"/>
      <c r="ZP150" s="2"/>
      <c r="ZQ150" s="2"/>
      <c r="ZR150" s="2"/>
      <c r="ZS150" s="2"/>
      <c r="ZT150" s="2"/>
      <c r="ZU150" s="2"/>
      <c r="ZV150" s="2"/>
      <c r="ZW150" s="2"/>
      <c r="ZX150" s="2"/>
      <c r="ZY150" s="2"/>
      <c r="ZZ150" s="2"/>
      <c r="AAA150" s="2"/>
      <c r="AAB150" s="2"/>
      <c r="AAC150" s="2"/>
      <c r="AAD150" s="2"/>
      <c r="AAE150" s="2"/>
      <c r="AAF150" s="2"/>
      <c r="AAG150" s="2"/>
      <c r="AAH150" s="2"/>
      <c r="AAI150" s="2"/>
      <c r="AAJ150" s="2"/>
      <c r="AAK150" s="2"/>
      <c r="AAL150" s="2"/>
      <c r="AAM150" s="2"/>
      <c r="AAN150" s="2"/>
      <c r="AAO150" s="2"/>
      <c r="AAP150" s="2"/>
      <c r="AAQ150" s="2"/>
      <c r="AAR150" s="2"/>
      <c r="AAS150" s="2"/>
      <c r="AAT150" s="2"/>
      <c r="AAU150" s="2"/>
      <c r="AAV150" s="2"/>
      <c r="AAW150" s="2"/>
      <c r="AAX150" s="2"/>
      <c r="AAY150" s="2"/>
      <c r="AAZ150" s="2"/>
      <c r="ABA150" s="2"/>
      <c r="ABB150" s="2"/>
      <c r="ABC150" s="2"/>
      <c r="ABD150" s="2"/>
      <c r="ABE150" s="2"/>
      <c r="ABF150" s="2"/>
      <c r="ABG150" s="2"/>
      <c r="ABH150" s="2"/>
      <c r="ABI150" s="2"/>
      <c r="ABJ150" s="2"/>
      <c r="ABK150" s="2"/>
      <c r="ABL150" s="2"/>
      <c r="ABM150" s="2"/>
      <c r="ABN150" s="2"/>
      <c r="ABO150" s="2"/>
      <c r="ABP150" s="2"/>
      <c r="ABQ150" s="2"/>
      <c r="ABR150" s="2"/>
      <c r="ABS150" s="2"/>
      <c r="ABT150" s="2"/>
      <c r="ABU150" s="2"/>
      <c r="ABV150" s="2"/>
      <c r="ABW150" s="2"/>
      <c r="ABX150" s="2"/>
      <c r="ABY150" s="2"/>
      <c r="ABZ150" s="2"/>
      <c r="ACA150" s="2"/>
      <c r="ACB150" s="2"/>
      <c r="ACC150" s="2"/>
      <c r="ACD150" s="2"/>
      <c r="ACE150" s="2"/>
      <c r="ACF150" s="2"/>
      <c r="ACG150" s="2"/>
      <c r="ACH150" s="2"/>
      <c r="ACI150" s="2"/>
      <c r="ACJ150" s="2"/>
      <c r="ACK150" s="2"/>
      <c r="ACL150" s="2"/>
      <c r="ACM150" s="2"/>
      <c r="ACN150" s="2"/>
      <c r="ACO150" s="2"/>
      <c r="ACP150" s="2"/>
      <c r="ACQ150" s="2"/>
      <c r="ACR150" s="2"/>
      <c r="ACS150" s="2"/>
      <c r="ACT150" s="2"/>
      <c r="ACU150" s="2"/>
      <c r="ACV150" s="2"/>
      <c r="ACW150" s="2"/>
      <c r="ACX150" s="2"/>
      <c r="ACY150" s="2"/>
      <c r="ACZ150" s="2"/>
      <c r="ADA150" s="2"/>
      <c r="ADB150" s="2"/>
      <c r="ADC150" s="2"/>
      <c r="ADD150" s="2"/>
      <c r="ADE150" s="2"/>
      <c r="ADF150" s="2"/>
      <c r="ADG150" s="2"/>
      <c r="ADH150" s="2"/>
      <c r="ADI150" s="2"/>
      <c r="ADJ150" s="2"/>
      <c r="ADK150" s="2"/>
      <c r="ADL150" s="2"/>
      <c r="ADM150" s="2"/>
      <c r="ADN150" s="2"/>
      <c r="ADO150" s="2"/>
      <c r="ADP150" s="2"/>
      <c r="ADQ150" s="2"/>
      <c r="ADR150" s="2"/>
      <c r="ADS150" s="2"/>
      <c r="ADT150" s="2"/>
      <c r="ADU150" s="2"/>
      <c r="ADV150" s="2"/>
      <c r="ADW150" s="2"/>
      <c r="ADX150" s="2"/>
      <c r="ADY150" s="2"/>
      <c r="ADZ150" s="2"/>
      <c r="AEA150" s="2"/>
      <c r="AEB150" s="2"/>
      <c r="AEC150" s="2"/>
      <c r="AED150" s="2"/>
      <c r="AEE150" s="2"/>
      <c r="AEF150" s="2"/>
      <c r="AEG150" s="2"/>
      <c r="AEH150" s="2"/>
      <c r="AEI150" s="2"/>
      <c r="AEJ150" s="2"/>
      <c r="AEK150" s="2"/>
      <c r="AEL150" s="2"/>
      <c r="AEM150" s="2"/>
      <c r="AEN150" s="2"/>
      <c r="AEO150" s="2"/>
      <c r="AEP150" s="2"/>
      <c r="AEQ150" s="2"/>
      <c r="AER150" s="2"/>
      <c r="AES150" s="2"/>
      <c r="AET150" s="2"/>
      <c r="AEU150" s="2"/>
      <c r="AEV150" s="2"/>
      <c r="AEW150" s="2"/>
      <c r="AEX150" s="2"/>
      <c r="AEY150" s="2"/>
      <c r="AEZ150" s="2"/>
      <c r="AFA150" s="2"/>
      <c r="AFB150" s="2"/>
      <c r="AFC150" s="2"/>
      <c r="AFD150" s="2"/>
      <c r="AFE150" s="2"/>
      <c r="AFF150" s="2"/>
      <c r="AFG150" s="2"/>
      <c r="AFH150" s="2"/>
      <c r="AFI150" s="2"/>
      <c r="AFJ150" s="2"/>
      <c r="AFK150" s="2"/>
      <c r="AFL150" s="2"/>
      <c r="AFM150" s="2"/>
      <c r="AFN150" s="2"/>
      <c r="AFO150" s="2"/>
      <c r="AFP150" s="2"/>
      <c r="AFQ150" s="2"/>
      <c r="AFR150" s="2"/>
      <c r="AFS150" s="2"/>
      <c r="AFT150" s="2"/>
      <c r="AFU150" s="2"/>
      <c r="AFV150" s="2"/>
      <c r="AFW150" s="2"/>
      <c r="AFX150" s="2"/>
      <c r="AFY150" s="2"/>
      <c r="AFZ150" s="2"/>
      <c r="AGA150" s="2"/>
      <c r="AGB150" s="2"/>
      <c r="AGC150" s="2"/>
      <c r="AGD150" s="2"/>
      <c r="AGE150" s="2"/>
      <c r="AGF150" s="2"/>
      <c r="AGG150" s="2"/>
      <c r="AGH150" s="2"/>
      <c r="AGI150" s="2"/>
      <c r="AGJ150" s="2"/>
      <c r="AGK150" s="2"/>
      <c r="AGL150" s="2"/>
      <c r="AGM150" s="2"/>
      <c r="AGN150" s="2"/>
      <c r="AGO150" s="2"/>
      <c r="AGP150" s="2"/>
      <c r="AGQ150" s="2"/>
      <c r="AGR150" s="2"/>
      <c r="AGS150" s="2"/>
      <c r="AGT150" s="2"/>
      <c r="AGU150" s="2"/>
      <c r="AGV150" s="2"/>
      <c r="AGW150" s="2"/>
      <c r="AGX150" s="2"/>
      <c r="AGY150" s="2"/>
      <c r="AGZ150" s="2"/>
      <c r="AHA150" s="2"/>
      <c r="AHB150" s="2"/>
      <c r="AHC150" s="2"/>
      <c r="AHD150" s="2"/>
      <c r="AHE150" s="2"/>
      <c r="AHF150" s="2"/>
      <c r="AHG150" s="2"/>
      <c r="AHH150" s="2"/>
      <c r="AHI150" s="2"/>
      <c r="AHJ150" s="2"/>
      <c r="AHK150" s="2"/>
      <c r="AHL150" s="2"/>
      <c r="AHM150" s="2"/>
      <c r="AHN150" s="2"/>
      <c r="AHO150" s="2"/>
      <c r="AHP150" s="2"/>
      <c r="AHQ150" s="2"/>
      <c r="AHR150" s="2"/>
      <c r="AHS150" s="2"/>
      <c r="AHT150" s="2"/>
      <c r="AHU150" s="2"/>
      <c r="AHV150" s="2"/>
      <c r="AHW150" s="2"/>
      <c r="AHX150" s="2"/>
      <c r="AHY150" s="2"/>
      <c r="AHZ150" s="2"/>
    </row>
    <row r="151" spans="1:910" s="4" customFormat="1">
      <c r="A151" s="2"/>
      <c r="B151" s="2"/>
      <c r="C151" s="2"/>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4"/>
      <c r="BF151" s="64"/>
      <c r="BG151" s="64"/>
      <c r="BH151" s="64"/>
      <c r="BI151" s="64"/>
      <c r="BJ151" s="64"/>
      <c r="BK151" s="64"/>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3"/>
      <c r="CR151" s="3"/>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c r="IR151" s="2"/>
      <c r="IS151" s="2"/>
      <c r="IT151" s="2"/>
      <c r="IU151" s="2"/>
      <c r="IV151" s="2"/>
      <c r="IW151" s="2"/>
      <c r="IX151" s="2"/>
      <c r="IY151" s="2"/>
      <c r="IZ151" s="2"/>
      <c r="JA151" s="2"/>
      <c r="JB151" s="2"/>
      <c r="JC151" s="2"/>
      <c r="JD151" s="2"/>
      <c r="JE151" s="2"/>
      <c r="JF151" s="2"/>
      <c r="JG151" s="2"/>
      <c r="JH151" s="2"/>
      <c r="JI151" s="2"/>
      <c r="JJ151" s="2"/>
      <c r="JK151" s="2"/>
      <c r="JL151" s="2"/>
      <c r="JM151" s="2"/>
      <c r="JN151" s="2"/>
      <c r="JO151" s="2"/>
      <c r="JP151" s="2"/>
      <c r="JQ151" s="2"/>
      <c r="JR151" s="2"/>
      <c r="JS151" s="2"/>
      <c r="JT151" s="2"/>
      <c r="JU151" s="2"/>
      <c r="JV151" s="2"/>
      <c r="JW151" s="2"/>
      <c r="JX151" s="2"/>
      <c r="JY151" s="2"/>
      <c r="JZ151" s="2"/>
      <c r="KA151" s="2"/>
      <c r="KB151" s="2"/>
      <c r="KC151" s="2"/>
      <c r="KD151" s="2"/>
      <c r="KE151" s="2"/>
      <c r="KF151" s="2"/>
      <c r="KG151" s="2"/>
      <c r="KH151" s="2"/>
      <c r="KI151" s="2"/>
      <c r="KJ151" s="2"/>
      <c r="KK151" s="2"/>
      <c r="KL151" s="2"/>
      <c r="KM151" s="2"/>
      <c r="KN151" s="2"/>
      <c r="KO151" s="2"/>
      <c r="KP151" s="2"/>
      <c r="KQ151" s="2"/>
      <c r="KR151" s="2"/>
      <c r="KS151" s="2"/>
      <c r="KT151" s="2"/>
      <c r="KU151" s="2"/>
      <c r="KV151" s="2"/>
      <c r="KW151" s="2"/>
      <c r="KX151" s="2"/>
      <c r="KY151" s="2"/>
      <c r="KZ151" s="2"/>
      <c r="LA151" s="2"/>
      <c r="LB151" s="2"/>
      <c r="LC151" s="2"/>
      <c r="LD151" s="2"/>
      <c r="LE151" s="2"/>
      <c r="LF151" s="2"/>
      <c r="LG151" s="2"/>
      <c r="LH151" s="2"/>
      <c r="LI151" s="2"/>
      <c r="LJ151" s="2"/>
      <c r="LK151" s="2"/>
      <c r="LL151" s="2"/>
      <c r="LM151" s="2"/>
      <c r="LN151" s="2"/>
      <c r="LO151" s="2"/>
      <c r="LP151" s="2"/>
      <c r="LQ151" s="2"/>
      <c r="LR151" s="2"/>
      <c r="LS151" s="2"/>
      <c r="LT151" s="2"/>
      <c r="LU151" s="2"/>
      <c r="LV151" s="2"/>
      <c r="LW151" s="2"/>
      <c r="LX151" s="2"/>
      <c r="LY151" s="2"/>
      <c r="LZ151" s="2"/>
      <c r="MA151" s="2"/>
      <c r="MB151" s="2"/>
      <c r="MC151" s="2"/>
      <c r="MD151" s="2"/>
      <c r="ME151" s="2"/>
      <c r="MF151" s="2"/>
      <c r="MG151" s="2"/>
      <c r="MH151" s="2"/>
      <c r="MI151" s="2"/>
      <c r="MJ151" s="2"/>
      <c r="MK151" s="2"/>
      <c r="ML151" s="2"/>
      <c r="MM151" s="2"/>
      <c r="MN151" s="2"/>
      <c r="MO151" s="2"/>
      <c r="MP151" s="2"/>
      <c r="MQ151" s="2"/>
      <c r="MR151" s="2"/>
      <c r="MS151" s="2"/>
      <c r="MT151" s="2"/>
      <c r="MU151" s="2"/>
      <c r="MV151" s="2"/>
      <c r="MW151" s="2"/>
      <c r="MX151" s="2"/>
      <c r="MY151" s="2"/>
      <c r="MZ151" s="2"/>
      <c r="NA151" s="2"/>
      <c r="NB151" s="2"/>
      <c r="NC151" s="2"/>
      <c r="ND151" s="2"/>
      <c r="NE151" s="2"/>
      <c r="NF151" s="2"/>
      <c r="NG151" s="2"/>
      <c r="NH151" s="2"/>
      <c r="NI151" s="2"/>
      <c r="NJ151" s="2"/>
      <c r="NK151" s="2"/>
      <c r="NL151" s="2"/>
      <c r="NM151" s="2"/>
      <c r="NN151" s="2"/>
      <c r="NO151" s="2"/>
      <c r="NP151" s="2"/>
      <c r="NQ151" s="2"/>
      <c r="NR151" s="2"/>
      <c r="NS151" s="2"/>
      <c r="NT151" s="2"/>
      <c r="NU151" s="2"/>
      <c r="NV151" s="2"/>
      <c r="NW151" s="2"/>
      <c r="NX151" s="2"/>
      <c r="NY151" s="2"/>
      <c r="NZ151" s="2"/>
      <c r="OA151" s="2"/>
      <c r="OB151" s="2"/>
      <c r="OC151" s="2"/>
      <c r="OD151" s="2"/>
      <c r="OE151" s="2"/>
      <c r="OF151" s="2"/>
      <c r="OG151" s="2"/>
      <c r="OH151" s="2"/>
      <c r="OI151" s="2"/>
      <c r="OJ151" s="2"/>
      <c r="OK151" s="2"/>
      <c r="OL151" s="2"/>
      <c r="OM151" s="2"/>
      <c r="ON151" s="2"/>
      <c r="OO151" s="2"/>
      <c r="OP151" s="2"/>
      <c r="OQ151" s="2"/>
      <c r="OR151" s="2"/>
      <c r="OS151" s="2"/>
      <c r="OT151" s="2"/>
      <c r="OU151" s="2"/>
      <c r="OV151" s="2"/>
      <c r="OW151" s="2"/>
      <c r="OX151" s="2"/>
      <c r="OY151" s="2"/>
      <c r="OZ151" s="2"/>
      <c r="PA151" s="2"/>
      <c r="PB151" s="2"/>
      <c r="PC151" s="2"/>
      <c r="PD151" s="2"/>
      <c r="PE151" s="2"/>
      <c r="PF151" s="2"/>
      <c r="PG151" s="2"/>
      <c r="PH151" s="2"/>
      <c r="PI151" s="2"/>
      <c r="PJ151" s="2"/>
      <c r="PK151" s="2"/>
      <c r="PL151" s="2"/>
      <c r="PM151" s="2"/>
      <c r="PN151" s="2"/>
      <c r="PO151" s="2"/>
      <c r="PP151" s="2"/>
      <c r="PQ151" s="2"/>
      <c r="PR151" s="2"/>
      <c r="PS151" s="2"/>
      <c r="PT151" s="2"/>
      <c r="PU151" s="2"/>
      <c r="PV151" s="2"/>
      <c r="PW151" s="2"/>
      <c r="PX151" s="2"/>
      <c r="PY151" s="2"/>
      <c r="PZ151" s="2"/>
      <c r="QA151" s="2"/>
      <c r="QB151" s="2"/>
      <c r="QC151" s="2"/>
      <c r="QD151" s="2"/>
      <c r="QE151" s="2"/>
      <c r="QF151" s="2"/>
      <c r="QG151" s="2"/>
      <c r="QH151" s="2"/>
      <c r="QI151" s="2"/>
      <c r="QJ151" s="2"/>
      <c r="QK151" s="2"/>
      <c r="QL151" s="2"/>
      <c r="QM151" s="2"/>
      <c r="QN151" s="2"/>
      <c r="QO151" s="2"/>
      <c r="QP151" s="2"/>
      <c r="QQ151" s="2"/>
      <c r="QR151" s="2"/>
      <c r="QS151" s="2"/>
      <c r="QT151" s="2"/>
      <c r="QU151" s="2"/>
      <c r="QV151" s="2"/>
      <c r="QW151" s="2"/>
      <c r="QX151" s="2"/>
      <c r="QY151" s="2"/>
      <c r="QZ151" s="2"/>
      <c r="RA151" s="2"/>
      <c r="RB151" s="2"/>
      <c r="RC151" s="2"/>
      <c r="RD151" s="2"/>
      <c r="RE151" s="2"/>
      <c r="RF151" s="2"/>
      <c r="RG151" s="2"/>
      <c r="RH151" s="2"/>
      <c r="RI151" s="2"/>
      <c r="RJ151" s="2"/>
      <c r="RK151" s="2"/>
      <c r="RL151" s="2"/>
      <c r="RM151" s="2"/>
      <c r="RN151" s="2"/>
      <c r="RO151" s="2"/>
      <c r="RP151" s="2"/>
      <c r="RQ151" s="2"/>
      <c r="RR151" s="2"/>
      <c r="RS151" s="2"/>
      <c r="RT151" s="2"/>
      <c r="RU151" s="2"/>
      <c r="RV151" s="2"/>
      <c r="RW151" s="2"/>
      <c r="RX151" s="2"/>
      <c r="RY151" s="2"/>
      <c r="RZ151" s="2"/>
      <c r="SA151" s="2"/>
      <c r="SB151" s="2"/>
      <c r="SC151" s="2"/>
      <c r="SD151" s="2"/>
      <c r="SE151" s="2"/>
      <c r="SF151" s="2"/>
      <c r="SG151" s="2"/>
      <c r="SH151" s="2"/>
      <c r="SI151" s="2"/>
      <c r="SJ151" s="2"/>
      <c r="SK151" s="2"/>
      <c r="SL151" s="2"/>
      <c r="SM151" s="2"/>
      <c r="SN151" s="2"/>
      <c r="SO151" s="2"/>
      <c r="SP151" s="2"/>
      <c r="SQ151" s="2"/>
      <c r="SR151" s="2"/>
      <c r="SS151" s="2"/>
      <c r="ST151" s="2"/>
      <c r="SU151" s="2"/>
      <c r="SV151" s="2"/>
      <c r="SW151" s="2"/>
      <c r="SX151" s="2"/>
      <c r="SY151" s="2"/>
      <c r="SZ151" s="2"/>
      <c r="TA151" s="2"/>
      <c r="TB151" s="2"/>
      <c r="TC151" s="2"/>
      <c r="TD151" s="2"/>
      <c r="TE151" s="2"/>
      <c r="TF151" s="2"/>
      <c r="TG151" s="2"/>
      <c r="TH151" s="2"/>
      <c r="TI151" s="2"/>
      <c r="TJ151" s="2"/>
      <c r="TK151" s="2"/>
      <c r="TL151" s="2"/>
      <c r="TM151" s="2"/>
      <c r="TN151" s="2"/>
      <c r="TO151" s="2"/>
      <c r="TP151" s="2"/>
      <c r="TQ151" s="2"/>
      <c r="TR151" s="2"/>
      <c r="TS151" s="2"/>
      <c r="TT151" s="2"/>
      <c r="TU151" s="2"/>
      <c r="TV151" s="2"/>
      <c r="TW151" s="2"/>
      <c r="TX151" s="2"/>
      <c r="TY151" s="2"/>
      <c r="TZ151" s="2"/>
      <c r="UA151" s="2"/>
      <c r="UB151" s="2"/>
      <c r="UC151" s="2"/>
      <c r="UD151" s="2"/>
      <c r="UE151" s="2"/>
      <c r="UF151" s="2"/>
      <c r="UG151" s="2"/>
      <c r="UH151" s="2"/>
      <c r="UI151" s="2"/>
      <c r="UJ151" s="2"/>
      <c r="UK151" s="2"/>
      <c r="UL151" s="2"/>
      <c r="UM151" s="2"/>
      <c r="UN151" s="2"/>
      <c r="UO151" s="2"/>
      <c r="UP151" s="2"/>
      <c r="UQ151" s="2"/>
      <c r="UR151" s="2"/>
      <c r="US151" s="2"/>
      <c r="UT151" s="2"/>
      <c r="UU151" s="2"/>
      <c r="UV151" s="2"/>
      <c r="UW151" s="2"/>
      <c r="UX151" s="2"/>
      <c r="UY151" s="2"/>
      <c r="UZ151" s="2"/>
      <c r="VA151" s="2"/>
      <c r="VB151" s="2"/>
      <c r="VC151" s="2"/>
      <c r="VD151" s="2"/>
      <c r="VE151" s="2"/>
      <c r="VF151" s="2"/>
      <c r="VG151" s="2"/>
      <c r="VH151" s="2"/>
      <c r="VI151" s="2"/>
      <c r="VJ151" s="2"/>
      <c r="VK151" s="2"/>
      <c r="VL151" s="2"/>
      <c r="VM151" s="2"/>
      <c r="VN151" s="2"/>
      <c r="VO151" s="2"/>
      <c r="VP151" s="2"/>
      <c r="VQ151" s="2"/>
      <c r="VR151" s="2"/>
      <c r="VS151" s="2"/>
      <c r="VT151" s="2"/>
      <c r="VU151" s="2"/>
      <c r="VV151" s="2"/>
      <c r="VW151" s="2"/>
      <c r="VX151" s="2"/>
      <c r="VY151" s="2"/>
      <c r="VZ151" s="2"/>
      <c r="WA151" s="2"/>
      <c r="WB151" s="2"/>
      <c r="WC151" s="2"/>
      <c r="WD151" s="2"/>
      <c r="WE151" s="2"/>
      <c r="WF151" s="2"/>
      <c r="WG151" s="2"/>
      <c r="WH151" s="2"/>
      <c r="WI151" s="2"/>
      <c r="WJ151" s="2"/>
      <c r="WK151" s="2"/>
      <c r="WL151" s="2"/>
      <c r="WM151" s="2"/>
      <c r="WN151" s="2"/>
      <c r="WO151" s="2"/>
      <c r="WP151" s="2"/>
      <c r="WQ151" s="2"/>
      <c r="WR151" s="2"/>
      <c r="WS151" s="2"/>
      <c r="WT151" s="2"/>
      <c r="WU151" s="2"/>
      <c r="WV151" s="2"/>
      <c r="WW151" s="2"/>
      <c r="WX151" s="2"/>
      <c r="WY151" s="2"/>
      <c r="WZ151" s="2"/>
      <c r="XA151" s="2"/>
      <c r="XB151" s="2"/>
      <c r="XC151" s="2"/>
      <c r="XD151" s="2"/>
      <c r="XE151" s="2"/>
      <c r="XF151" s="2"/>
      <c r="XG151" s="2"/>
      <c r="XH151" s="2"/>
      <c r="XI151" s="2"/>
      <c r="XJ151" s="2"/>
      <c r="XK151" s="2"/>
      <c r="XL151" s="2"/>
      <c r="XM151" s="2"/>
      <c r="XN151" s="2"/>
      <c r="XO151" s="2"/>
      <c r="XP151" s="2"/>
      <c r="XQ151" s="2"/>
      <c r="XR151" s="2"/>
      <c r="XS151" s="2"/>
      <c r="XT151" s="2"/>
      <c r="XU151" s="2"/>
      <c r="XV151" s="2"/>
      <c r="XW151" s="2"/>
      <c r="XX151" s="2"/>
      <c r="XY151" s="2"/>
      <c r="XZ151" s="2"/>
      <c r="YA151" s="2"/>
      <c r="YB151" s="2"/>
      <c r="YC151" s="2"/>
      <c r="YD151" s="2"/>
      <c r="YE151" s="2"/>
      <c r="YF151" s="2"/>
      <c r="YG151" s="2"/>
      <c r="YH151" s="2"/>
      <c r="YI151" s="2"/>
      <c r="YJ151" s="2"/>
      <c r="YK151" s="2"/>
      <c r="YL151" s="2"/>
      <c r="YM151" s="2"/>
      <c r="YN151" s="2"/>
      <c r="YO151" s="2"/>
      <c r="YP151" s="2"/>
      <c r="YQ151" s="2"/>
      <c r="YR151" s="2"/>
      <c r="YS151" s="2"/>
      <c r="YT151" s="2"/>
      <c r="YU151" s="2"/>
      <c r="YV151" s="2"/>
      <c r="YW151" s="2"/>
      <c r="YX151" s="2"/>
      <c r="YY151" s="2"/>
      <c r="YZ151" s="2"/>
      <c r="ZA151" s="2"/>
      <c r="ZB151" s="2"/>
      <c r="ZC151" s="2"/>
      <c r="ZD151" s="2"/>
      <c r="ZE151" s="2"/>
      <c r="ZF151" s="2"/>
      <c r="ZG151" s="2"/>
      <c r="ZH151" s="2"/>
      <c r="ZI151" s="2"/>
      <c r="ZJ151" s="2"/>
      <c r="ZK151" s="2"/>
      <c r="ZL151" s="2"/>
      <c r="ZM151" s="2"/>
      <c r="ZN151" s="2"/>
      <c r="ZO151" s="2"/>
      <c r="ZP151" s="2"/>
      <c r="ZQ151" s="2"/>
      <c r="ZR151" s="2"/>
      <c r="ZS151" s="2"/>
      <c r="ZT151" s="2"/>
      <c r="ZU151" s="2"/>
      <c r="ZV151" s="2"/>
      <c r="ZW151" s="2"/>
      <c r="ZX151" s="2"/>
      <c r="ZY151" s="2"/>
      <c r="ZZ151" s="2"/>
      <c r="AAA151" s="2"/>
      <c r="AAB151" s="2"/>
      <c r="AAC151" s="2"/>
      <c r="AAD151" s="2"/>
      <c r="AAE151" s="2"/>
      <c r="AAF151" s="2"/>
      <c r="AAG151" s="2"/>
      <c r="AAH151" s="2"/>
      <c r="AAI151" s="2"/>
      <c r="AAJ151" s="2"/>
      <c r="AAK151" s="2"/>
      <c r="AAL151" s="2"/>
      <c r="AAM151" s="2"/>
      <c r="AAN151" s="2"/>
      <c r="AAO151" s="2"/>
      <c r="AAP151" s="2"/>
      <c r="AAQ151" s="2"/>
      <c r="AAR151" s="2"/>
      <c r="AAS151" s="2"/>
      <c r="AAT151" s="2"/>
      <c r="AAU151" s="2"/>
      <c r="AAV151" s="2"/>
      <c r="AAW151" s="2"/>
      <c r="AAX151" s="2"/>
      <c r="AAY151" s="2"/>
      <c r="AAZ151" s="2"/>
      <c r="ABA151" s="2"/>
      <c r="ABB151" s="2"/>
      <c r="ABC151" s="2"/>
      <c r="ABD151" s="2"/>
      <c r="ABE151" s="2"/>
      <c r="ABF151" s="2"/>
      <c r="ABG151" s="2"/>
      <c r="ABH151" s="2"/>
      <c r="ABI151" s="2"/>
      <c r="ABJ151" s="2"/>
      <c r="ABK151" s="2"/>
      <c r="ABL151" s="2"/>
      <c r="ABM151" s="2"/>
      <c r="ABN151" s="2"/>
      <c r="ABO151" s="2"/>
      <c r="ABP151" s="2"/>
      <c r="ABQ151" s="2"/>
      <c r="ABR151" s="2"/>
      <c r="ABS151" s="2"/>
      <c r="ABT151" s="2"/>
      <c r="ABU151" s="2"/>
      <c r="ABV151" s="2"/>
      <c r="ABW151" s="2"/>
      <c r="ABX151" s="2"/>
      <c r="ABY151" s="2"/>
      <c r="ABZ151" s="2"/>
      <c r="ACA151" s="2"/>
      <c r="ACB151" s="2"/>
      <c r="ACC151" s="2"/>
      <c r="ACD151" s="2"/>
      <c r="ACE151" s="2"/>
      <c r="ACF151" s="2"/>
      <c r="ACG151" s="2"/>
      <c r="ACH151" s="2"/>
      <c r="ACI151" s="2"/>
      <c r="ACJ151" s="2"/>
      <c r="ACK151" s="2"/>
      <c r="ACL151" s="2"/>
      <c r="ACM151" s="2"/>
      <c r="ACN151" s="2"/>
      <c r="ACO151" s="2"/>
      <c r="ACP151" s="2"/>
      <c r="ACQ151" s="2"/>
      <c r="ACR151" s="2"/>
      <c r="ACS151" s="2"/>
      <c r="ACT151" s="2"/>
      <c r="ACU151" s="2"/>
      <c r="ACV151" s="2"/>
      <c r="ACW151" s="2"/>
      <c r="ACX151" s="2"/>
      <c r="ACY151" s="2"/>
      <c r="ACZ151" s="2"/>
      <c r="ADA151" s="2"/>
      <c r="ADB151" s="2"/>
      <c r="ADC151" s="2"/>
      <c r="ADD151" s="2"/>
      <c r="ADE151" s="2"/>
      <c r="ADF151" s="2"/>
      <c r="ADG151" s="2"/>
      <c r="ADH151" s="2"/>
      <c r="ADI151" s="2"/>
      <c r="ADJ151" s="2"/>
      <c r="ADK151" s="2"/>
      <c r="ADL151" s="2"/>
      <c r="ADM151" s="2"/>
      <c r="ADN151" s="2"/>
      <c r="ADO151" s="2"/>
      <c r="ADP151" s="2"/>
      <c r="ADQ151" s="2"/>
      <c r="ADR151" s="2"/>
      <c r="ADS151" s="2"/>
      <c r="ADT151" s="2"/>
      <c r="ADU151" s="2"/>
      <c r="ADV151" s="2"/>
      <c r="ADW151" s="2"/>
      <c r="ADX151" s="2"/>
      <c r="ADY151" s="2"/>
      <c r="ADZ151" s="2"/>
      <c r="AEA151" s="2"/>
      <c r="AEB151" s="2"/>
      <c r="AEC151" s="2"/>
      <c r="AED151" s="2"/>
      <c r="AEE151" s="2"/>
      <c r="AEF151" s="2"/>
      <c r="AEG151" s="2"/>
      <c r="AEH151" s="2"/>
      <c r="AEI151" s="2"/>
      <c r="AEJ151" s="2"/>
      <c r="AEK151" s="2"/>
      <c r="AEL151" s="2"/>
      <c r="AEM151" s="2"/>
      <c r="AEN151" s="2"/>
      <c r="AEO151" s="2"/>
      <c r="AEP151" s="2"/>
      <c r="AEQ151" s="2"/>
      <c r="AER151" s="2"/>
      <c r="AES151" s="2"/>
      <c r="AET151" s="2"/>
      <c r="AEU151" s="2"/>
      <c r="AEV151" s="2"/>
      <c r="AEW151" s="2"/>
      <c r="AEX151" s="2"/>
      <c r="AEY151" s="2"/>
      <c r="AEZ151" s="2"/>
      <c r="AFA151" s="2"/>
      <c r="AFB151" s="2"/>
      <c r="AFC151" s="2"/>
      <c r="AFD151" s="2"/>
      <c r="AFE151" s="2"/>
      <c r="AFF151" s="2"/>
      <c r="AFG151" s="2"/>
      <c r="AFH151" s="2"/>
      <c r="AFI151" s="2"/>
      <c r="AFJ151" s="2"/>
      <c r="AFK151" s="2"/>
      <c r="AFL151" s="2"/>
      <c r="AFM151" s="2"/>
      <c r="AFN151" s="2"/>
      <c r="AFO151" s="2"/>
      <c r="AFP151" s="2"/>
      <c r="AFQ151" s="2"/>
      <c r="AFR151" s="2"/>
      <c r="AFS151" s="2"/>
      <c r="AFT151" s="2"/>
      <c r="AFU151" s="2"/>
      <c r="AFV151" s="2"/>
      <c r="AFW151" s="2"/>
      <c r="AFX151" s="2"/>
      <c r="AFY151" s="2"/>
      <c r="AFZ151" s="2"/>
      <c r="AGA151" s="2"/>
      <c r="AGB151" s="2"/>
      <c r="AGC151" s="2"/>
      <c r="AGD151" s="2"/>
      <c r="AGE151" s="2"/>
      <c r="AGF151" s="2"/>
      <c r="AGG151" s="2"/>
      <c r="AGH151" s="2"/>
      <c r="AGI151" s="2"/>
      <c r="AGJ151" s="2"/>
      <c r="AGK151" s="2"/>
      <c r="AGL151" s="2"/>
      <c r="AGM151" s="2"/>
      <c r="AGN151" s="2"/>
      <c r="AGO151" s="2"/>
      <c r="AGP151" s="2"/>
      <c r="AGQ151" s="2"/>
      <c r="AGR151" s="2"/>
      <c r="AGS151" s="2"/>
      <c r="AGT151" s="2"/>
      <c r="AGU151" s="2"/>
      <c r="AGV151" s="2"/>
      <c r="AGW151" s="2"/>
      <c r="AGX151" s="2"/>
      <c r="AGY151" s="2"/>
      <c r="AGZ151" s="2"/>
      <c r="AHA151" s="2"/>
      <c r="AHB151" s="2"/>
      <c r="AHC151" s="2"/>
      <c r="AHD151" s="2"/>
      <c r="AHE151" s="2"/>
      <c r="AHF151" s="2"/>
      <c r="AHG151" s="2"/>
      <c r="AHH151" s="2"/>
      <c r="AHI151" s="2"/>
      <c r="AHJ151" s="2"/>
      <c r="AHK151" s="2"/>
      <c r="AHL151" s="2"/>
      <c r="AHM151" s="2"/>
      <c r="AHN151" s="2"/>
      <c r="AHO151" s="2"/>
      <c r="AHP151" s="2"/>
      <c r="AHQ151" s="2"/>
      <c r="AHR151" s="2"/>
      <c r="AHS151" s="2"/>
      <c r="AHT151" s="2"/>
      <c r="AHU151" s="2"/>
      <c r="AHV151" s="2"/>
      <c r="AHW151" s="2"/>
      <c r="AHX151" s="2"/>
      <c r="AHY151" s="2"/>
      <c r="AHZ151" s="2"/>
    </row>
    <row r="152" spans="1:910" s="4" customFormat="1">
      <c r="A152" s="2"/>
      <c r="B152" s="2"/>
      <c r="C152" s="2"/>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c r="IR152" s="2"/>
      <c r="IS152" s="2"/>
      <c r="IT152" s="2"/>
      <c r="IU152" s="2"/>
      <c r="IV152" s="2"/>
      <c r="IW152" s="2"/>
      <c r="IX152" s="2"/>
      <c r="IY152" s="2"/>
      <c r="IZ152" s="2"/>
      <c r="JA152" s="2"/>
      <c r="JB152" s="2"/>
      <c r="JC152" s="2"/>
      <c r="JD152" s="2"/>
      <c r="JE152" s="2"/>
      <c r="JF152" s="2"/>
      <c r="JG152" s="2"/>
      <c r="JH152" s="2"/>
      <c r="JI152" s="2"/>
      <c r="JJ152" s="2"/>
      <c r="JK152" s="2"/>
      <c r="JL152" s="2"/>
      <c r="JM152" s="2"/>
      <c r="JN152" s="2"/>
      <c r="JO152" s="2"/>
      <c r="JP152" s="2"/>
      <c r="JQ152" s="2"/>
      <c r="JR152" s="2"/>
      <c r="JS152" s="2"/>
      <c r="JT152" s="2"/>
      <c r="JU152" s="2"/>
      <c r="JV152" s="2"/>
      <c r="JW152" s="2"/>
      <c r="JX152" s="2"/>
      <c r="JY152" s="2"/>
      <c r="JZ152" s="2"/>
      <c r="KA152" s="2"/>
      <c r="KB152" s="2"/>
      <c r="KC152" s="2"/>
      <c r="KD152" s="2"/>
      <c r="KE152" s="2"/>
      <c r="KF152" s="2"/>
      <c r="KG152" s="2"/>
      <c r="KH152" s="2"/>
      <c r="KI152" s="2"/>
      <c r="KJ152" s="2"/>
      <c r="KK152" s="2"/>
      <c r="KL152" s="2"/>
      <c r="KM152" s="2"/>
      <c r="KN152" s="2"/>
      <c r="KO152" s="2"/>
      <c r="KP152" s="2"/>
      <c r="KQ152" s="2"/>
      <c r="KR152" s="2"/>
      <c r="KS152" s="2"/>
      <c r="KT152" s="2"/>
      <c r="KU152" s="2"/>
      <c r="KV152" s="2"/>
      <c r="KW152" s="2"/>
      <c r="KX152" s="2"/>
      <c r="KY152" s="2"/>
      <c r="KZ152" s="2"/>
      <c r="LA152" s="2"/>
      <c r="LB152" s="2"/>
      <c r="LC152" s="2"/>
      <c r="LD152" s="2"/>
      <c r="LE152" s="2"/>
      <c r="LF152" s="2"/>
      <c r="LG152" s="2"/>
      <c r="LH152" s="2"/>
      <c r="LI152" s="2"/>
      <c r="LJ152" s="2"/>
      <c r="LK152" s="2"/>
      <c r="LL152" s="2"/>
      <c r="LM152" s="2"/>
      <c r="LN152" s="2"/>
      <c r="LO152" s="2"/>
      <c r="LP152" s="2"/>
      <c r="LQ152" s="2"/>
      <c r="LR152" s="2"/>
      <c r="LS152" s="2"/>
      <c r="LT152" s="2"/>
      <c r="LU152" s="2"/>
      <c r="LV152" s="2"/>
      <c r="LW152" s="2"/>
      <c r="LX152" s="2"/>
      <c r="LY152" s="2"/>
      <c r="LZ152" s="2"/>
      <c r="MA152" s="2"/>
      <c r="MB152" s="2"/>
      <c r="MC152" s="2"/>
      <c r="MD152" s="2"/>
      <c r="ME152" s="2"/>
      <c r="MF152" s="2"/>
      <c r="MG152" s="2"/>
      <c r="MH152" s="2"/>
      <c r="MI152" s="2"/>
      <c r="MJ152" s="2"/>
      <c r="MK152" s="2"/>
      <c r="ML152" s="2"/>
      <c r="MM152" s="2"/>
      <c r="MN152" s="2"/>
      <c r="MO152" s="2"/>
      <c r="MP152" s="2"/>
      <c r="MQ152" s="2"/>
      <c r="MR152" s="2"/>
      <c r="MS152" s="2"/>
      <c r="MT152" s="2"/>
      <c r="MU152" s="2"/>
      <c r="MV152" s="2"/>
      <c r="MW152" s="2"/>
      <c r="MX152" s="2"/>
      <c r="MY152" s="2"/>
      <c r="MZ152" s="2"/>
      <c r="NA152" s="2"/>
      <c r="NB152" s="2"/>
      <c r="NC152" s="2"/>
      <c r="ND152" s="2"/>
      <c r="NE152" s="2"/>
      <c r="NF152" s="2"/>
      <c r="NG152" s="2"/>
      <c r="NH152" s="2"/>
      <c r="NI152" s="2"/>
      <c r="NJ152" s="2"/>
      <c r="NK152" s="2"/>
      <c r="NL152" s="2"/>
      <c r="NM152" s="2"/>
      <c r="NN152" s="2"/>
      <c r="NO152" s="2"/>
      <c r="NP152" s="2"/>
      <c r="NQ152" s="2"/>
      <c r="NR152" s="2"/>
      <c r="NS152" s="2"/>
      <c r="NT152" s="2"/>
      <c r="NU152" s="2"/>
      <c r="NV152" s="2"/>
      <c r="NW152" s="2"/>
      <c r="NX152" s="2"/>
      <c r="NY152" s="2"/>
      <c r="NZ152" s="2"/>
      <c r="OA152" s="2"/>
      <c r="OB152" s="2"/>
      <c r="OC152" s="2"/>
      <c r="OD152" s="2"/>
      <c r="OE152" s="2"/>
      <c r="OF152" s="2"/>
      <c r="OG152" s="2"/>
      <c r="OH152" s="2"/>
      <c r="OI152" s="2"/>
      <c r="OJ152" s="2"/>
      <c r="OK152" s="2"/>
      <c r="OL152" s="2"/>
      <c r="OM152" s="2"/>
      <c r="ON152" s="2"/>
      <c r="OO152" s="2"/>
      <c r="OP152" s="2"/>
      <c r="OQ152" s="2"/>
      <c r="OR152" s="2"/>
      <c r="OS152" s="2"/>
      <c r="OT152" s="2"/>
      <c r="OU152" s="2"/>
      <c r="OV152" s="2"/>
      <c r="OW152" s="2"/>
      <c r="OX152" s="2"/>
      <c r="OY152" s="2"/>
      <c r="OZ152" s="2"/>
      <c r="PA152" s="2"/>
      <c r="PB152" s="2"/>
      <c r="PC152" s="2"/>
      <c r="PD152" s="2"/>
      <c r="PE152" s="2"/>
      <c r="PF152" s="2"/>
      <c r="PG152" s="2"/>
      <c r="PH152" s="2"/>
      <c r="PI152" s="2"/>
      <c r="PJ152" s="2"/>
      <c r="PK152" s="2"/>
      <c r="PL152" s="2"/>
      <c r="PM152" s="2"/>
      <c r="PN152" s="2"/>
      <c r="PO152" s="2"/>
      <c r="PP152" s="2"/>
      <c r="PQ152" s="2"/>
      <c r="PR152" s="2"/>
      <c r="PS152" s="2"/>
      <c r="PT152" s="2"/>
      <c r="PU152" s="2"/>
      <c r="PV152" s="2"/>
      <c r="PW152" s="2"/>
      <c r="PX152" s="2"/>
      <c r="PY152" s="2"/>
      <c r="PZ152" s="2"/>
      <c r="QA152" s="2"/>
      <c r="QB152" s="2"/>
      <c r="QC152" s="2"/>
      <c r="QD152" s="2"/>
      <c r="QE152" s="2"/>
      <c r="QF152" s="2"/>
      <c r="QG152" s="2"/>
      <c r="QH152" s="2"/>
      <c r="QI152" s="2"/>
      <c r="QJ152" s="2"/>
      <c r="QK152" s="2"/>
      <c r="QL152" s="2"/>
      <c r="QM152" s="2"/>
      <c r="QN152" s="2"/>
      <c r="QO152" s="2"/>
      <c r="QP152" s="2"/>
      <c r="QQ152" s="2"/>
      <c r="QR152" s="2"/>
      <c r="QS152" s="2"/>
      <c r="QT152" s="2"/>
      <c r="QU152" s="2"/>
      <c r="QV152" s="2"/>
      <c r="QW152" s="2"/>
      <c r="QX152" s="2"/>
      <c r="QY152" s="2"/>
      <c r="QZ152" s="2"/>
      <c r="RA152" s="2"/>
      <c r="RB152" s="2"/>
      <c r="RC152" s="2"/>
      <c r="RD152" s="2"/>
      <c r="RE152" s="2"/>
      <c r="RF152" s="2"/>
      <c r="RG152" s="2"/>
      <c r="RH152" s="2"/>
      <c r="RI152" s="2"/>
      <c r="RJ152" s="2"/>
      <c r="RK152" s="2"/>
      <c r="RL152" s="2"/>
      <c r="RM152" s="2"/>
      <c r="RN152" s="2"/>
      <c r="RO152" s="2"/>
      <c r="RP152" s="2"/>
      <c r="RQ152" s="2"/>
      <c r="RR152" s="2"/>
      <c r="RS152" s="2"/>
      <c r="RT152" s="2"/>
      <c r="RU152" s="2"/>
      <c r="RV152" s="2"/>
      <c r="RW152" s="2"/>
      <c r="RX152" s="2"/>
      <c r="RY152" s="2"/>
      <c r="RZ152" s="2"/>
      <c r="SA152" s="2"/>
      <c r="SB152" s="2"/>
      <c r="SC152" s="2"/>
      <c r="SD152" s="2"/>
      <c r="SE152" s="2"/>
      <c r="SF152" s="2"/>
      <c r="SG152" s="2"/>
      <c r="SH152" s="2"/>
      <c r="SI152" s="2"/>
      <c r="SJ152" s="2"/>
      <c r="SK152" s="2"/>
      <c r="SL152" s="2"/>
      <c r="SM152" s="2"/>
      <c r="SN152" s="2"/>
      <c r="SO152" s="2"/>
      <c r="SP152" s="2"/>
      <c r="SQ152" s="2"/>
      <c r="SR152" s="2"/>
      <c r="SS152" s="2"/>
      <c r="ST152" s="2"/>
      <c r="SU152" s="2"/>
      <c r="SV152" s="2"/>
      <c r="SW152" s="2"/>
      <c r="SX152" s="2"/>
      <c r="SY152" s="2"/>
      <c r="SZ152" s="2"/>
      <c r="TA152" s="2"/>
      <c r="TB152" s="2"/>
      <c r="TC152" s="2"/>
      <c r="TD152" s="2"/>
      <c r="TE152" s="2"/>
      <c r="TF152" s="2"/>
      <c r="TG152" s="2"/>
      <c r="TH152" s="2"/>
      <c r="TI152" s="2"/>
      <c r="TJ152" s="2"/>
      <c r="TK152" s="2"/>
      <c r="TL152" s="2"/>
      <c r="TM152" s="2"/>
      <c r="TN152" s="2"/>
      <c r="TO152" s="2"/>
      <c r="TP152" s="2"/>
      <c r="TQ152" s="2"/>
      <c r="TR152" s="2"/>
      <c r="TS152" s="2"/>
      <c r="TT152" s="2"/>
      <c r="TU152" s="2"/>
      <c r="TV152" s="2"/>
      <c r="TW152" s="2"/>
      <c r="TX152" s="2"/>
      <c r="TY152" s="2"/>
      <c r="TZ152" s="2"/>
      <c r="UA152" s="2"/>
      <c r="UB152" s="2"/>
      <c r="UC152" s="2"/>
      <c r="UD152" s="2"/>
      <c r="UE152" s="2"/>
      <c r="UF152" s="2"/>
      <c r="UG152" s="2"/>
      <c r="UH152" s="2"/>
      <c r="UI152" s="2"/>
      <c r="UJ152" s="2"/>
      <c r="UK152" s="2"/>
      <c r="UL152" s="2"/>
      <c r="UM152" s="2"/>
      <c r="UN152" s="2"/>
      <c r="UO152" s="2"/>
      <c r="UP152" s="2"/>
      <c r="UQ152" s="2"/>
      <c r="UR152" s="2"/>
      <c r="US152" s="2"/>
      <c r="UT152" s="2"/>
      <c r="UU152" s="2"/>
      <c r="UV152" s="2"/>
      <c r="UW152" s="2"/>
      <c r="UX152" s="2"/>
      <c r="UY152" s="2"/>
      <c r="UZ152" s="2"/>
      <c r="VA152" s="2"/>
      <c r="VB152" s="2"/>
      <c r="VC152" s="2"/>
      <c r="VD152" s="2"/>
      <c r="VE152" s="2"/>
      <c r="VF152" s="2"/>
      <c r="VG152" s="2"/>
      <c r="VH152" s="2"/>
      <c r="VI152" s="2"/>
      <c r="VJ152" s="2"/>
      <c r="VK152" s="2"/>
      <c r="VL152" s="2"/>
      <c r="VM152" s="2"/>
      <c r="VN152" s="2"/>
      <c r="VO152" s="2"/>
      <c r="VP152" s="2"/>
      <c r="VQ152" s="2"/>
      <c r="VR152" s="2"/>
      <c r="VS152" s="2"/>
      <c r="VT152" s="2"/>
      <c r="VU152" s="2"/>
      <c r="VV152" s="2"/>
      <c r="VW152" s="2"/>
      <c r="VX152" s="2"/>
      <c r="VY152" s="2"/>
      <c r="VZ152" s="2"/>
      <c r="WA152" s="2"/>
      <c r="WB152" s="2"/>
      <c r="WC152" s="2"/>
      <c r="WD152" s="2"/>
      <c r="WE152" s="2"/>
      <c r="WF152" s="2"/>
      <c r="WG152" s="2"/>
      <c r="WH152" s="2"/>
      <c r="WI152" s="2"/>
      <c r="WJ152" s="2"/>
      <c r="WK152" s="2"/>
      <c r="WL152" s="2"/>
      <c r="WM152" s="2"/>
      <c r="WN152" s="2"/>
      <c r="WO152" s="2"/>
      <c r="WP152" s="2"/>
      <c r="WQ152" s="2"/>
      <c r="WR152" s="2"/>
      <c r="WS152" s="2"/>
      <c r="WT152" s="2"/>
      <c r="WU152" s="2"/>
      <c r="WV152" s="2"/>
      <c r="WW152" s="2"/>
      <c r="WX152" s="2"/>
      <c r="WY152" s="2"/>
      <c r="WZ152" s="2"/>
      <c r="XA152" s="2"/>
      <c r="XB152" s="2"/>
      <c r="XC152" s="2"/>
      <c r="XD152" s="2"/>
      <c r="XE152" s="2"/>
      <c r="XF152" s="2"/>
      <c r="XG152" s="2"/>
      <c r="XH152" s="2"/>
      <c r="XI152" s="2"/>
      <c r="XJ152" s="2"/>
      <c r="XK152" s="2"/>
      <c r="XL152" s="2"/>
      <c r="XM152" s="2"/>
      <c r="XN152" s="2"/>
      <c r="XO152" s="2"/>
      <c r="XP152" s="2"/>
      <c r="XQ152" s="2"/>
      <c r="XR152" s="2"/>
      <c r="XS152" s="2"/>
      <c r="XT152" s="2"/>
      <c r="XU152" s="2"/>
      <c r="XV152" s="2"/>
      <c r="XW152" s="2"/>
      <c r="XX152" s="2"/>
      <c r="XY152" s="2"/>
      <c r="XZ152" s="2"/>
      <c r="YA152" s="2"/>
      <c r="YB152" s="2"/>
      <c r="YC152" s="2"/>
      <c r="YD152" s="2"/>
      <c r="YE152" s="2"/>
      <c r="YF152" s="2"/>
      <c r="YG152" s="2"/>
      <c r="YH152" s="2"/>
      <c r="YI152" s="2"/>
      <c r="YJ152" s="2"/>
      <c r="YK152" s="2"/>
      <c r="YL152" s="2"/>
      <c r="YM152" s="2"/>
      <c r="YN152" s="2"/>
      <c r="YO152" s="2"/>
      <c r="YP152" s="2"/>
      <c r="YQ152" s="2"/>
      <c r="YR152" s="2"/>
      <c r="YS152" s="2"/>
      <c r="YT152" s="2"/>
      <c r="YU152" s="2"/>
      <c r="YV152" s="2"/>
      <c r="YW152" s="2"/>
      <c r="YX152" s="2"/>
      <c r="YY152" s="2"/>
      <c r="YZ152" s="2"/>
      <c r="ZA152" s="2"/>
      <c r="ZB152" s="2"/>
      <c r="ZC152" s="2"/>
      <c r="ZD152" s="2"/>
      <c r="ZE152" s="2"/>
      <c r="ZF152" s="2"/>
      <c r="ZG152" s="2"/>
      <c r="ZH152" s="2"/>
      <c r="ZI152" s="2"/>
      <c r="ZJ152" s="2"/>
      <c r="ZK152" s="2"/>
      <c r="ZL152" s="2"/>
      <c r="ZM152" s="2"/>
      <c r="ZN152" s="2"/>
      <c r="ZO152" s="2"/>
      <c r="ZP152" s="2"/>
      <c r="ZQ152" s="2"/>
      <c r="ZR152" s="2"/>
      <c r="ZS152" s="2"/>
      <c r="ZT152" s="2"/>
      <c r="ZU152" s="2"/>
      <c r="ZV152" s="2"/>
      <c r="ZW152" s="2"/>
      <c r="ZX152" s="2"/>
      <c r="ZY152" s="2"/>
      <c r="ZZ152" s="2"/>
      <c r="AAA152" s="2"/>
      <c r="AAB152" s="2"/>
      <c r="AAC152" s="2"/>
      <c r="AAD152" s="2"/>
      <c r="AAE152" s="2"/>
      <c r="AAF152" s="2"/>
      <c r="AAG152" s="2"/>
      <c r="AAH152" s="2"/>
      <c r="AAI152" s="2"/>
      <c r="AAJ152" s="2"/>
      <c r="AAK152" s="2"/>
      <c r="AAL152" s="2"/>
      <c r="AAM152" s="2"/>
      <c r="AAN152" s="2"/>
      <c r="AAO152" s="2"/>
      <c r="AAP152" s="2"/>
      <c r="AAQ152" s="2"/>
      <c r="AAR152" s="2"/>
      <c r="AAS152" s="2"/>
      <c r="AAT152" s="2"/>
      <c r="AAU152" s="2"/>
      <c r="AAV152" s="2"/>
      <c r="AAW152" s="2"/>
      <c r="AAX152" s="2"/>
      <c r="AAY152" s="2"/>
      <c r="AAZ152" s="2"/>
      <c r="ABA152" s="2"/>
      <c r="ABB152" s="2"/>
      <c r="ABC152" s="2"/>
      <c r="ABD152" s="2"/>
      <c r="ABE152" s="2"/>
      <c r="ABF152" s="2"/>
      <c r="ABG152" s="2"/>
      <c r="ABH152" s="2"/>
      <c r="ABI152" s="2"/>
      <c r="ABJ152" s="2"/>
      <c r="ABK152" s="2"/>
      <c r="ABL152" s="2"/>
      <c r="ABM152" s="2"/>
      <c r="ABN152" s="2"/>
      <c r="ABO152" s="2"/>
      <c r="ABP152" s="2"/>
      <c r="ABQ152" s="2"/>
      <c r="ABR152" s="2"/>
      <c r="ABS152" s="2"/>
      <c r="ABT152" s="2"/>
      <c r="ABU152" s="2"/>
      <c r="ABV152" s="2"/>
      <c r="ABW152" s="2"/>
      <c r="ABX152" s="2"/>
      <c r="ABY152" s="2"/>
      <c r="ABZ152" s="2"/>
      <c r="ACA152" s="2"/>
      <c r="ACB152" s="2"/>
      <c r="ACC152" s="2"/>
      <c r="ACD152" s="2"/>
      <c r="ACE152" s="2"/>
      <c r="ACF152" s="2"/>
      <c r="ACG152" s="2"/>
      <c r="ACH152" s="2"/>
      <c r="ACI152" s="2"/>
      <c r="ACJ152" s="2"/>
      <c r="ACK152" s="2"/>
      <c r="ACL152" s="2"/>
      <c r="ACM152" s="2"/>
      <c r="ACN152" s="2"/>
      <c r="ACO152" s="2"/>
      <c r="ACP152" s="2"/>
      <c r="ACQ152" s="2"/>
      <c r="ACR152" s="2"/>
      <c r="ACS152" s="2"/>
      <c r="ACT152" s="2"/>
      <c r="ACU152" s="2"/>
      <c r="ACV152" s="2"/>
      <c r="ACW152" s="2"/>
      <c r="ACX152" s="2"/>
      <c r="ACY152" s="2"/>
      <c r="ACZ152" s="2"/>
      <c r="ADA152" s="2"/>
      <c r="ADB152" s="2"/>
      <c r="ADC152" s="2"/>
      <c r="ADD152" s="2"/>
      <c r="ADE152" s="2"/>
      <c r="ADF152" s="2"/>
      <c r="ADG152" s="2"/>
      <c r="ADH152" s="2"/>
      <c r="ADI152" s="2"/>
      <c r="ADJ152" s="2"/>
      <c r="ADK152" s="2"/>
      <c r="ADL152" s="2"/>
      <c r="ADM152" s="2"/>
      <c r="ADN152" s="2"/>
      <c r="ADO152" s="2"/>
      <c r="ADP152" s="2"/>
      <c r="ADQ152" s="2"/>
      <c r="ADR152" s="2"/>
      <c r="ADS152" s="2"/>
      <c r="ADT152" s="2"/>
      <c r="ADU152" s="2"/>
      <c r="ADV152" s="2"/>
      <c r="ADW152" s="2"/>
      <c r="ADX152" s="2"/>
      <c r="ADY152" s="2"/>
      <c r="ADZ152" s="2"/>
      <c r="AEA152" s="2"/>
      <c r="AEB152" s="2"/>
      <c r="AEC152" s="2"/>
      <c r="AED152" s="2"/>
      <c r="AEE152" s="2"/>
      <c r="AEF152" s="2"/>
      <c r="AEG152" s="2"/>
      <c r="AEH152" s="2"/>
      <c r="AEI152" s="2"/>
      <c r="AEJ152" s="2"/>
      <c r="AEK152" s="2"/>
      <c r="AEL152" s="2"/>
      <c r="AEM152" s="2"/>
      <c r="AEN152" s="2"/>
      <c r="AEO152" s="2"/>
      <c r="AEP152" s="2"/>
      <c r="AEQ152" s="2"/>
      <c r="AER152" s="2"/>
      <c r="AES152" s="2"/>
      <c r="AET152" s="2"/>
      <c r="AEU152" s="2"/>
      <c r="AEV152" s="2"/>
      <c r="AEW152" s="2"/>
      <c r="AEX152" s="2"/>
      <c r="AEY152" s="2"/>
      <c r="AEZ152" s="2"/>
      <c r="AFA152" s="2"/>
      <c r="AFB152" s="2"/>
      <c r="AFC152" s="2"/>
      <c r="AFD152" s="2"/>
      <c r="AFE152" s="2"/>
      <c r="AFF152" s="2"/>
      <c r="AFG152" s="2"/>
      <c r="AFH152" s="2"/>
      <c r="AFI152" s="2"/>
      <c r="AFJ152" s="2"/>
      <c r="AFK152" s="2"/>
      <c r="AFL152" s="2"/>
      <c r="AFM152" s="2"/>
      <c r="AFN152" s="2"/>
      <c r="AFO152" s="2"/>
      <c r="AFP152" s="2"/>
      <c r="AFQ152" s="2"/>
      <c r="AFR152" s="2"/>
      <c r="AFS152" s="2"/>
      <c r="AFT152" s="2"/>
      <c r="AFU152" s="2"/>
      <c r="AFV152" s="2"/>
      <c r="AFW152" s="2"/>
      <c r="AFX152" s="2"/>
      <c r="AFY152" s="2"/>
      <c r="AFZ152" s="2"/>
      <c r="AGA152" s="2"/>
      <c r="AGB152" s="2"/>
      <c r="AGC152" s="2"/>
      <c r="AGD152" s="2"/>
      <c r="AGE152" s="2"/>
      <c r="AGF152" s="2"/>
      <c r="AGG152" s="2"/>
      <c r="AGH152" s="2"/>
      <c r="AGI152" s="2"/>
      <c r="AGJ152" s="2"/>
      <c r="AGK152" s="2"/>
      <c r="AGL152" s="2"/>
      <c r="AGM152" s="2"/>
      <c r="AGN152" s="2"/>
      <c r="AGO152" s="2"/>
      <c r="AGP152" s="2"/>
      <c r="AGQ152" s="2"/>
      <c r="AGR152" s="2"/>
      <c r="AGS152" s="2"/>
      <c r="AGT152" s="2"/>
      <c r="AGU152" s="2"/>
      <c r="AGV152" s="2"/>
      <c r="AGW152" s="2"/>
      <c r="AGX152" s="2"/>
      <c r="AGY152" s="2"/>
      <c r="AGZ152" s="2"/>
      <c r="AHA152" s="2"/>
      <c r="AHB152" s="2"/>
      <c r="AHC152" s="2"/>
      <c r="AHD152" s="2"/>
      <c r="AHE152" s="2"/>
      <c r="AHF152" s="2"/>
      <c r="AHG152" s="2"/>
      <c r="AHH152" s="2"/>
      <c r="AHI152" s="2"/>
      <c r="AHJ152" s="2"/>
      <c r="AHK152" s="2"/>
      <c r="AHL152" s="2"/>
      <c r="AHM152" s="2"/>
      <c r="AHN152" s="2"/>
      <c r="AHO152" s="2"/>
      <c r="AHP152" s="2"/>
      <c r="AHQ152" s="2"/>
      <c r="AHR152" s="2"/>
      <c r="AHS152" s="2"/>
      <c r="AHT152" s="2"/>
      <c r="AHU152" s="2"/>
      <c r="AHV152" s="2"/>
      <c r="AHW152" s="2"/>
      <c r="AHX152" s="2"/>
      <c r="AHY152" s="2"/>
      <c r="AHZ152" s="2"/>
    </row>
    <row r="153" spans="1:910" s="4" customFormat="1">
      <c r="A153" s="2"/>
      <c r="B153" s="2"/>
      <c r="C153" s="33" t="s">
        <v>156</v>
      </c>
      <c r="D153" s="4" t="s">
        <v>157</v>
      </c>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c r="IQ153" s="2"/>
      <c r="IR153" s="2"/>
      <c r="IS153" s="2"/>
      <c r="IT153" s="2"/>
      <c r="IU153" s="2"/>
      <c r="IV153" s="2"/>
      <c r="IW153" s="2"/>
      <c r="IX153" s="2"/>
      <c r="IY153" s="2"/>
      <c r="IZ153" s="2"/>
      <c r="JA153" s="2"/>
      <c r="JB153" s="2"/>
      <c r="JC153" s="2"/>
      <c r="JD153" s="2"/>
      <c r="JE153" s="2"/>
      <c r="JF153" s="2"/>
      <c r="JG153" s="2"/>
      <c r="JH153" s="2"/>
      <c r="JI153" s="2"/>
      <c r="JJ153" s="2"/>
      <c r="JK153" s="2"/>
      <c r="JL153" s="2"/>
      <c r="JM153" s="2"/>
      <c r="JN153" s="2"/>
      <c r="JO153" s="2"/>
      <c r="JP153" s="2"/>
      <c r="JQ153" s="2"/>
      <c r="JR153" s="2"/>
      <c r="JS153" s="2"/>
      <c r="JT153" s="2"/>
      <c r="JU153" s="2"/>
      <c r="JV153" s="2"/>
      <c r="JW153" s="2"/>
      <c r="JX153" s="2"/>
      <c r="JY153" s="2"/>
      <c r="JZ153" s="2"/>
      <c r="KA153" s="2"/>
      <c r="KB153" s="2"/>
      <c r="KC153" s="2"/>
      <c r="KD153" s="2"/>
      <c r="KE153" s="2"/>
      <c r="KF153" s="2"/>
      <c r="KG153" s="2"/>
      <c r="KH153" s="2"/>
      <c r="KI153" s="2"/>
      <c r="KJ153" s="2"/>
      <c r="KK153" s="2"/>
      <c r="KL153" s="2"/>
      <c r="KM153" s="2"/>
      <c r="KN153" s="2"/>
      <c r="KO153" s="2"/>
      <c r="KP153" s="2"/>
      <c r="KQ153" s="2"/>
      <c r="KR153" s="2"/>
      <c r="KS153" s="2"/>
      <c r="KT153" s="2"/>
      <c r="KU153" s="2"/>
      <c r="KV153" s="2"/>
      <c r="KW153" s="2"/>
      <c r="KX153" s="2"/>
      <c r="KY153" s="2"/>
      <c r="KZ153" s="2"/>
      <c r="LA153" s="2"/>
      <c r="LB153" s="2"/>
      <c r="LC153" s="2"/>
      <c r="LD153" s="2"/>
      <c r="LE153" s="2"/>
      <c r="LF153" s="2"/>
      <c r="LG153" s="2"/>
      <c r="LH153" s="2"/>
      <c r="LI153" s="2"/>
      <c r="LJ153" s="2"/>
      <c r="LK153" s="2"/>
      <c r="LL153" s="2"/>
      <c r="LM153" s="2"/>
      <c r="LN153" s="2"/>
      <c r="LO153" s="2"/>
      <c r="LP153" s="2"/>
      <c r="LQ153" s="2"/>
      <c r="LR153" s="2"/>
      <c r="LS153" s="2"/>
      <c r="LT153" s="2"/>
      <c r="LU153" s="2"/>
      <c r="LV153" s="2"/>
      <c r="LW153" s="2"/>
      <c r="LX153" s="2"/>
      <c r="LY153" s="2"/>
      <c r="LZ153" s="2"/>
      <c r="MA153" s="2"/>
      <c r="MB153" s="2"/>
      <c r="MC153" s="2"/>
      <c r="MD153" s="2"/>
      <c r="ME153" s="2"/>
      <c r="MF153" s="2"/>
      <c r="MG153" s="2"/>
      <c r="MH153" s="2"/>
      <c r="MI153" s="2"/>
      <c r="MJ153" s="2"/>
      <c r="MK153" s="2"/>
      <c r="ML153" s="2"/>
      <c r="MM153" s="2"/>
      <c r="MN153" s="2"/>
      <c r="MO153" s="2"/>
      <c r="MP153" s="2"/>
      <c r="MQ153" s="2"/>
      <c r="MR153" s="2"/>
      <c r="MS153" s="2"/>
      <c r="MT153" s="2"/>
      <c r="MU153" s="2"/>
      <c r="MV153" s="2"/>
      <c r="MW153" s="2"/>
      <c r="MX153" s="2"/>
      <c r="MY153" s="2"/>
      <c r="MZ153" s="2"/>
      <c r="NA153" s="2"/>
      <c r="NB153" s="2"/>
      <c r="NC153" s="2"/>
      <c r="ND153" s="2"/>
      <c r="NE153" s="2"/>
      <c r="NF153" s="2"/>
      <c r="NG153" s="2"/>
      <c r="NH153" s="2"/>
      <c r="NI153" s="2"/>
      <c r="NJ153" s="2"/>
      <c r="NK153" s="2"/>
      <c r="NL153" s="2"/>
      <c r="NM153" s="2"/>
      <c r="NN153" s="2"/>
      <c r="NO153" s="2"/>
      <c r="NP153" s="2"/>
      <c r="NQ153" s="2"/>
      <c r="NR153" s="2"/>
      <c r="NS153" s="2"/>
      <c r="NT153" s="2"/>
      <c r="NU153" s="2"/>
      <c r="NV153" s="2"/>
      <c r="NW153" s="2"/>
      <c r="NX153" s="2"/>
      <c r="NY153" s="2"/>
      <c r="NZ153" s="2"/>
      <c r="OA153" s="2"/>
      <c r="OB153" s="2"/>
      <c r="OC153" s="2"/>
      <c r="OD153" s="2"/>
      <c r="OE153" s="2"/>
      <c r="OF153" s="2"/>
      <c r="OG153" s="2"/>
      <c r="OH153" s="2"/>
      <c r="OI153" s="2"/>
      <c r="OJ153" s="2"/>
      <c r="OK153" s="2"/>
      <c r="OL153" s="2"/>
      <c r="OM153" s="2"/>
      <c r="ON153" s="2"/>
      <c r="OO153" s="2"/>
      <c r="OP153" s="2"/>
      <c r="OQ153" s="2"/>
      <c r="OR153" s="2"/>
      <c r="OS153" s="2"/>
      <c r="OT153" s="2"/>
      <c r="OU153" s="2"/>
      <c r="OV153" s="2"/>
      <c r="OW153" s="2"/>
      <c r="OX153" s="2"/>
      <c r="OY153" s="2"/>
      <c r="OZ153" s="2"/>
      <c r="PA153" s="2"/>
      <c r="PB153" s="2"/>
      <c r="PC153" s="2"/>
      <c r="PD153" s="2"/>
      <c r="PE153" s="2"/>
      <c r="PF153" s="2"/>
      <c r="PG153" s="2"/>
      <c r="PH153" s="2"/>
      <c r="PI153" s="2"/>
      <c r="PJ153" s="2"/>
      <c r="PK153" s="2"/>
      <c r="PL153" s="2"/>
      <c r="PM153" s="2"/>
      <c r="PN153" s="2"/>
      <c r="PO153" s="2"/>
      <c r="PP153" s="2"/>
      <c r="PQ153" s="2"/>
      <c r="PR153" s="2"/>
      <c r="PS153" s="2"/>
      <c r="PT153" s="2"/>
      <c r="PU153" s="2"/>
      <c r="PV153" s="2"/>
      <c r="PW153" s="2"/>
      <c r="PX153" s="2"/>
      <c r="PY153" s="2"/>
      <c r="PZ153" s="2"/>
      <c r="QA153" s="2"/>
      <c r="QB153" s="2"/>
      <c r="QC153" s="2"/>
      <c r="QD153" s="2"/>
      <c r="QE153" s="2"/>
      <c r="QF153" s="2"/>
      <c r="QG153" s="2"/>
      <c r="QH153" s="2"/>
      <c r="QI153" s="2"/>
      <c r="QJ153" s="2"/>
      <c r="QK153" s="2"/>
      <c r="QL153" s="2"/>
      <c r="QM153" s="2"/>
      <c r="QN153" s="2"/>
      <c r="QO153" s="2"/>
      <c r="QP153" s="2"/>
      <c r="QQ153" s="2"/>
      <c r="QR153" s="2"/>
      <c r="QS153" s="2"/>
      <c r="QT153" s="2"/>
      <c r="QU153" s="2"/>
      <c r="QV153" s="2"/>
      <c r="QW153" s="2"/>
      <c r="QX153" s="2"/>
      <c r="QY153" s="2"/>
      <c r="QZ153" s="2"/>
      <c r="RA153" s="2"/>
      <c r="RB153" s="2"/>
      <c r="RC153" s="2"/>
      <c r="RD153" s="2"/>
      <c r="RE153" s="2"/>
      <c r="RF153" s="2"/>
      <c r="RG153" s="2"/>
      <c r="RH153" s="2"/>
      <c r="RI153" s="2"/>
      <c r="RJ153" s="2"/>
      <c r="RK153" s="2"/>
      <c r="RL153" s="2"/>
      <c r="RM153" s="2"/>
      <c r="RN153" s="2"/>
      <c r="RO153" s="2"/>
      <c r="RP153" s="2"/>
      <c r="RQ153" s="2"/>
      <c r="RR153" s="2"/>
      <c r="RS153" s="2"/>
      <c r="RT153" s="2"/>
      <c r="RU153" s="2"/>
      <c r="RV153" s="2"/>
      <c r="RW153" s="2"/>
      <c r="RX153" s="2"/>
      <c r="RY153" s="2"/>
      <c r="RZ153" s="2"/>
      <c r="SA153" s="2"/>
      <c r="SB153" s="2"/>
      <c r="SC153" s="2"/>
      <c r="SD153" s="2"/>
      <c r="SE153" s="2"/>
      <c r="SF153" s="2"/>
      <c r="SG153" s="2"/>
      <c r="SH153" s="2"/>
      <c r="SI153" s="2"/>
      <c r="SJ153" s="2"/>
      <c r="SK153" s="2"/>
      <c r="SL153" s="2"/>
      <c r="SM153" s="2"/>
      <c r="SN153" s="2"/>
      <c r="SO153" s="2"/>
      <c r="SP153" s="2"/>
      <c r="SQ153" s="2"/>
      <c r="SR153" s="2"/>
      <c r="SS153" s="2"/>
      <c r="ST153" s="2"/>
      <c r="SU153" s="2"/>
      <c r="SV153" s="2"/>
      <c r="SW153" s="2"/>
      <c r="SX153" s="2"/>
      <c r="SY153" s="2"/>
      <c r="SZ153" s="2"/>
      <c r="TA153" s="2"/>
      <c r="TB153" s="2"/>
      <c r="TC153" s="2"/>
      <c r="TD153" s="2"/>
      <c r="TE153" s="2"/>
      <c r="TF153" s="2"/>
      <c r="TG153" s="2"/>
      <c r="TH153" s="2"/>
      <c r="TI153" s="2"/>
      <c r="TJ153" s="2"/>
      <c r="TK153" s="2"/>
      <c r="TL153" s="2"/>
      <c r="TM153" s="2"/>
      <c r="TN153" s="2"/>
      <c r="TO153" s="2"/>
      <c r="TP153" s="2"/>
      <c r="TQ153" s="2"/>
      <c r="TR153" s="2"/>
      <c r="TS153" s="2"/>
      <c r="TT153" s="2"/>
      <c r="TU153" s="2"/>
      <c r="TV153" s="2"/>
      <c r="TW153" s="2"/>
      <c r="TX153" s="2"/>
      <c r="TY153" s="2"/>
      <c r="TZ153" s="2"/>
      <c r="UA153" s="2"/>
      <c r="UB153" s="2"/>
      <c r="UC153" s="2"/>
      <c r="UD153" s="2"/>
      <c r="UE153" s="2"/>
      <c r="UF153" s="2"/>
      <c r="UG153" s="2"/>
      <c r="UH153" s="2"/>
      <c r="UI153" s="2"/>
      <c r="UJ153" s="2"/>
      <c r="UK153" s="2"/>
      <c r="UL153" s="2"/>
      <c r="UM153" s="2"/>
      <c r="UN153" s="2"/>
      <c r="UO153" s="2"/>
      <c r="UP153" s="2"/>
      <c r="UQ153" s="2"/>
      <c r="UR153" s="2"/>
      <c r="US153" s="2"/>
      <c r="UT153" s="2"/>
      <c r="UU153" s="2"/>
      <c r="UV153" s="2"/>
      <c r="UW153" s="2"/>
      <c r="UX153" s="2"/>
      <c r="UY153" s="2"/>
      <c r="UZ153" s="2"/>
      <c r="VA153" s="2"/>
      <c r="VB153" s="2"/>
      <c r="VC153" s="2"/>
      <c r="VD153" s="2"/>
      <c r="VE153" s="2"/>
      <c r="VF153" s="2"/>
      <c r="VG153" s="2"/>
      <c r="VH153" s="2"/>
      <c r="VI153" s="2"/>
      <c r="VJ153" s="2"/>
      <c r="VK153" s="2"/>
      <c r="VL153" s="2"/>
      <c r="VM153" s="2"/>
      <c r="VN153" s="2"/>
      <c r="VO153" s="2"/>
      <c r="VP153" s="2"/>
      <c r="VQ153" s="2"/>
      <c r="VR153" s="2"/>
      <c r="VS153" s="2"/>
      <c r="VT153" s="2"/>
      <c r="VU153" s="2"/>
      <c r="VV153" s="2"/>
      <c r="VW153" s="2"/>
      <c r="VX153" s="2"/>
      <c r="VY153" s="2"/>
      <c r="VZ153" s="2"/>
      <c r="WA153" s="2"/>
      <c r="WB153" s="2"/>
      <c r="WC153" s="2"/>
      <c r="WD153" s="2"/>
      <c r="WE153" s="2"/>
      <c r="WF153" s="2"/>
      <c r="WG153" s="2"/>
      <c r="WH153" s="2"/>
      <c r="WI153" s="2"/>
      <c r="WJ153" s="2"/>
      <c r="WK153" s="2"/>
      <c r="WL153" s="2"/>
      <c r="WM153" s="2"/>
      <c r="WN153" s="2"/>
      <c r="WO153" s="2"/>
      <c r="WP153" s="2"/>
      <c r="WQ153" s="2"/>
      <c r="WR153" s="2"/>
      <c r="WS153" s="2"/>
      <c r="WT153" s="2"/>
      <c r="WU153" s="2"/>
      <c r="WV153" s="2"/>
      <c r="WW153" s="2"/>
      <c r="WX153" s="2"/>
      <c r="WY153" s="2"/>
      <c r="WZ153" s="2"/>
      <c r="XA153" s="2"/>
      <c r="XB153" s="2"/>
      <c r="XC153" s="2"/>
      <c r="XD153" s="2"/>
      <c r="XE153" s="2"/>
      <c r="XF153" s="2"/>
      <c r="XG153" s="2"/>
      <c r="XH153" s="2"/>
      <c r="XI153" s="2"/>
      <c r="XJ153" s="2"/>
      <c r="XK153" s="2"/>
      <c r="XL153" s="2"/>
      <c r="XM153" s="2"/>
      <c r="XN153" s="2"/>
      <c r="XO153" s="2"/>
      <c r="XP153" s="2"/>
      <c r="XQ153" s="2"/>
      <c r="XR153" s="2"/>
      <c r="XS153" s="2"/>
      <c r="XT153" s="2"/>
      <c r="XU153" s="2"/>
      <c r="XV153" s="2"/>
      <c r="XW153" s="2"/>
      <c r="XX153" s="2"/>
      <c r="XY153" s="2"/>
      <c r="XZ153" s="2"/>
      <c r="YA153" s="2"/>
      <c r="YB153" s="2"/>
      <c r="YC153" s="2"/>
      <c r="YD153" s="2"/>
      <c r="YE153" s="2"/>
      <c r="YF153" s="2"/>
      <c r="YG153" s="2"/>
      <c r="YH153" s="2"/>
      <c r="YI153" s="2"/>
      <c r="YJ153" s="2"/>
      <c r="YK153" s="2"/>
      <c r="YL153" s="2"/>
      <c r="YM153" s="2"/>
      <c r="YN153" s="2"/>
      <c r="YO153" s="2"/>
      <c r="YP153" s="2"/>
      <c r="YQ153" s="2"/>
      <c r="YR153" s="2"/>
      <c r="YS153" s="2"/>
      <c r="YT153" s="2"/>
      <c r="YU153" s="2"/>
      <c r="YV153" s="2"/>
      <c r="YW153" s="2"/>
      <c r="YX153" s="2"/>
      <c r="YY153" s="2"/>
      <c r="YZ153" s="2"/>
      <c r="ZA153" s="2"/>
      <c r="ZB153" s="2"/>
      <c r="ZC153" s="2"/>
      <c r="ZD153" s="2"/>
      <c r="ZE153" s="2"/>
      <c r="ZF153" s="2"/>
      <c r="ZG153" s="2"/>
      <c r="ZH153" s="2"/>
      <c r="ZI153" s="2"/>
      <c r="ZJ153" s="2"/>
      <c r="ZK153" s="2"/>
      <c r="ZL153" s="2"/>
      <c r="ZM153" s="2"/>
      <c r="ZN153" s="2"/>
      <c r="ZO153" s="2"/>
      <c r="ZP153" s="2"/>
      <c r="ZQ153" s="2"/>
      <c r="ZR153" s="2"/>
      <c r="ZS153" s="2"/>
      <c r="ZT153" s="2"/>
      <c r="ZU153" s="2"/>
      <c r="ZV153" s="2"/>
      <c r="ZW153" s="2"/>
      <c r="ZX153" s="2"/>
      <c r="ZY153" s="2"/>
      <c r="ZZ153" s="2"/>
      <c r="AAA153" s="2"/>
      <c r="AAB153" s="2"/>
      <c r="AAC153" s="2"/>
      <c r="AAD153" s="2"/>
      <c r="AAE153" s="2"/>
      <c r="AAF153" s="2"/>
      <c r="AAG153" s="2"/>
      <c r="AAH153" s="2"/>
      <c r="AAI153" s="2"/>
      <c r="AAJ153" s="2"/>
      <c r="AAK153" s="2"/>
      <c r="AAL153" s="2"/>
      <c r="AAM153" s="2"/>
      <c r="AAN153" s="2"/>
      <c r="AAO153" s="2"/>
      <c r="AAP153" s="2"/>
      <c r="AAQ153" s="2"/>
      <c r="AAR153" s="2"/>
      <c r="AAS153" s="2"/>
      <c r="AAT153" s="2"/>
      <c r="AAU153" s="2"/>
      <c r="AAV153" s="2"/>
      <c r="AAW153" s="2"/>
      <c r="AAX153" s="2"/>
      <c r="AAY153" s="2"/>
      <c r="AAZ153" s="2"/>
      <c r="ABA153" s="2"/>
      <c r="ABB153" s="2"/>
      <c r="ABC153" s="2"/>
      <c r="ABD153" s="2"/>
      <c r="ABE153" s="2"/>
      <c r="ABF153" s="2"/>
      <c r="ABG153" s="2"/>
      <c r="ABH153" s="2"/>
      <c r="ABI153" s="2"/>
      <c r="ABJ153" s="2"/>
      <c r="ABK153" s="2"/>
      <c r="ABL153" s="2"/>
      <c r="ABM153" s="2"/>
      <c r="ABN153" s="2"/>
      <c r="ABO153" s="2"/>
      <c r="ABP153" s="2"/>
      <c r="ABQ153" s="2"/>
      <c r="ABR153" s="2"/>
      <c r="ABS153" s="2"/>
      <c r="ABT153" s="2"/>
      <c r="ABU153" s="2"/>
      <c r="ABV153" s="2"/>
      <c r="ABW153" s="2"/>
      <c r="ABX153" s="2"/>
      <c r="ABY153" s="2"/>
      <c r="ABZ153" s="2"/>
      <c r="ACA153" s="2"/>
      <c r="ACB153" s="2"/>
      <c r="ACC153" s="2"/>
      <c r="ACD153" s="2"/>
      <c r="ACE153" s="2"/>
      <c r="ACF153" s="2"/>
      <c r="ACG153" s="2"/>
      <c r="ACH153" s="2"/>
      <c r="ACI153" s="2"/>
      <c r="ACJ153" s="2"/>
      <c r="ACK153" s="2"/>
      <c r="ACL153" s="2"/>
      <c r="ACM153" s="2"/>
      <c r="ACN153" s="2"/>
      <c r="ACO153" s="2"/>
      <c r="ACP153" s="2"/>
      <c r="ACQ153" s="2"/>
      <c r="ACR153" s="2"/>
      <c r="ACS153" s="2"/>
      <c r="ACT153" s="2"/>
      <c r="ACU153" s="2"/>
      <c r="ACV153" s="2"/>
      <c r="ACW153" s="2"/>
      <c r="ACX153" s="2"/>
      <c r="ACY153" s="2"/>
      <c r="ACZ153" s="2"/>
      <c r="ADA153" s="2"/>
      <c r="ADB153" s="2"/>
      <c r="ADC153" s="2"/>
      <c r="ADD153" s="2"/>
      <c r="ADE153" s="2"/>
      <c r="ADF153" s="2"/>
      <c r="ADG153" s="2"/>
      <c r="ADH153" s="2"/>
      <c r="ADI153" s="2"/>
      <c r="ADJ153" s="2"/>
      <c r="ADK153" s="2"/>
      <c r="ADL153" s="2"/>
      <c r="ADM153" s="2"/>
      <c r="ADN153" s="2"/>
      <c r="ADO153" s="2"/>
      <c r="ADP153" s="2"/>
      <c r="ADQ153" s="2"/>
      <c r="ADR153" s="2"/>
      <c r="ADS153" s="2"/>
      <c r="ADT153" s="2"/>
      <c r="ADU153" s="2"/>
      <c r="ADV153" s="2"/>
      <c r="ADW153" s="2"/>
      <c r="ADX153" s="2"/>
      <c r="ADY153" s="2"/>
      <c r="ADZ153" s="2"/>
      <c r="AEA153" s="2"/>
      <c r="AEB153" s="2"/>
      <c r="AEC153" s="2"/>
      <c r="AED153" s="2"/>
      <c r="AEE153" s="2"/>
      <c r="AEF153" s="2"/>
      <c r="AEG153" s="2"/>
      <c r="AEH153" s="2"/>
      <c r="AEI153" s="2"/>
      <c r="AEJ153" s="2"/>
      <c r="AEK153" s="2"/>
      <c r="AEL153" s="2"/>
      <c r="AEM153" s="2"/>
      <c r="AEN153" s="2"/>
      <c r="AEO153" s="2"/>
      <c r="AEP153" s="2"/>
      <c r="AEQ153" s="2"/>
      <c r="AER153" s="2"/>
      <c r="AES153" s="2"/>
      <c r="AET153" s="2"/>
      <c r="AEU153" s="2"/>
      <c r="AEV153" s="2"/>
      <c r="AEW153" s="2"/>
      <c r="AEX153" s="2"/>
      <c r="AEY153" s="2"/>
      <c r="AEZ153" s="2"/>
      <c r="AFA153" s="2"/>
      <c r="AFB153" s="2"/>
      <c r="AFC153" s="2"/>
      <c r="AFD153" s="2"/>
      <c r="AFE153" s="2"/>
      <c r="AFF153" s="2"/>
      <c r="AFG153" s="2"/>
      <c r="AFH153" s="2"/>
      <c r="AFI153" s="2"/>
      <c r="AFJ153" s="2"/>
      <c r="AFK153" s="2"/>
      <c r="AFL153" s="2"/>
      <c r="AFM153" s="2"/>
      <c r="AFN153" s="2"/>
      <c r="AFO153" s="2"/>
      <c r="AFP153" s="2"/>
      <c r="AFQ153" s="2"/>
      <c r="AFR153" s="2"/>
      <c r="AFS153" s="2"/>
      <c r="AFT153" s="2"/>
      <c r="AFU153" s="2"/>
      <c r="AFV153" s="2"/>
      <c r="AFW153" s="2"/>
      <c r="AFX153" s="2"/>
      <c r="AFY153" s="2"/>
      <c r="AFZ153" s="2"/>
      <c r="AGA153" s="2"/>
      <c r="AGB153" s="2"/>
      <c r="AGC153" s="2"/>
      <c r="AGD153" s="2"/>
      <c r="AGE153" s="2"/>
      <c r="AGF153" s="2"/>
      <c r="AGG153" s="2"/>
      <c r="AGH153" s="2"/>
      <c r="AGI153" s="2"/>
      <c r="AGJ153" s="2"/>
      <c r="AGK153" s="2"/>
      <c r="AGL153" s="2"/>
      <c r="AGM153" s="2"/>
      <c r="AGN153" s="2"/>
      <c r="AGO153" s="2"/>
      <c r="AGP153" s="2"/>
      <c r="AGQ153" s="2"/>
      <c r="AGR153" s="2"/>
      <c r="AGS153" s="2"/>
      <c r="AGT153" s="2"/>
      <c r="AGU153" s="2"/>
      <c r="AGV153" s="2"/>
      <c r="AGW153" s="2"/>
      <c r="AGX153" s="2"/>
      <c r="AGY153" s="2"/>
      <c r="AGZ153" s="2"/>
      <c r="AHA153" s="2"/>
      <c r="AHB153" s="2"/>
      <c r="AHC153" s="2"/>
      <c r="AHD153" s="2"/>
      <c r="AHE153" s="2"/>
      <c r="AHF153" s="2"/>
      <c r="AHG153" s="2"/>
      <c r="AHH153" s="2"/>
      <c r="AHI153" s="2"/>
      <c r="AHJ153" s="2"/>
      <c r="AHK153" s="2"/>
      <c r="AHL153" s="2"/>
      <c r="AHM153" s="2"/>
      <c r="AHN153" s="2"/>
      <c r="AHO153" s="2"/>
      <c r="AHP153" s="2"/>
      <c r="AHQ153" s="2"/>
      <c r="AHR153" s="2"/>
      <c r="AHS153" s="2"/>
      <c r="AHT153" s="2"/>
      <c r="AHU153" s="2"/>
      <c r="AHV153" s="2"/>
      <c r="AHW153" s="2"/>
      <c r="AHX153" s="2"/>
      <c r="AHY153" s="2"/>
      <c r="AHZ153" s="2"/>
    </row>
    <row r="154" spans="1:910" s="4" customFormat="1">
      <c r="A154" s="2"/>
      <c r="B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c r="IR154" s="2"/>
      <c r="IS154" s="2"/>
      <c r="IT154" s="2"/>
      <c r="IU154" s="2"/>
      <c r="IV154" s="2"/>
      <c r="IW154" s="2"/>
      <c r="IX154" s="2"/>
      <c r="IY154" s="2"/>
      <c r="IZ154" s="2"/>
      <c r="JA154" s="2"/>
      <c r="JB154" s="2"/>
      <c r="JC154" s="2"/>
      <c r="JD154" s="2"/>
      <c r="JE154" s="2"/>
      <c r="JF154" s="2"/>
      <c r="JG154" s="2"/>
      <c r="JH154" s="2"/>
      <c r="JI154" s="2"/>
      <c r="JJ154" s="2"/>
      <c r="JK154" s="2"/>
      <c r="JL154" s="2"/>
      <c r="JM154" s="2"/>
      <c r="JN154" s="2"/>
      <c r="JO154" s="2"/>
      <c r="JP154" s="2"/>
      <c r="JQ154" s="2"/>
      <c r="JR154" s="2"/>
      <c r="JS154" s="2"/>
      <c r="JT154" s="2"/>
      <c r="JU154" s="2"/>
      <c r="JV154" s="2"/>
      <c r="JW154" s="2"/>
      <c r="JX154" s="2"/>
      <c r="JY154" s="2"/>
      <c r="JZ154" s="2"/>
      <c r="KA154" s="2"/>
      <c r="KB154" s="2"/>
      <c r="KC154" s="2"/>
      <c r="KD154" s="2"/>
      <c r="KE154" s="2"/>
      <c r="KF154" s="2"/>
      <c r="KG154" s="2"/>
      <c r="KH154" s="2"/>
      <c r="KI154" s="2"/>
      <c r="KJ154" s="2"/>
      <c r="KK154" s="2"/>
      <c r="KL154" s="2"/>
      <c r="KM154" s="2"/>
      <c r="KN154" s="2"/>
      <c r="KO154" s="2"/>
      <c r="KP154" s="2"/>
      <c r="KQ154" s="2"/>
      <c r="KR154" s="2"/>
      <c r="KS154" s="2"/>
      <c r="KT154" s="2"/>
      <c r="KU154" s="2"/>
      <c r="KV154" s="2"/>
      <c r="KW154" s="2"/>
      <c r="KX154" s="2"/>
      <c r="KY154" s="2"/>
      <c r="KZ154" s="2"/>
      <c r="LA154" s="2"/>
      <c r="LB154" s="2"/>
      <c r="LC154" s="2"/>
      <c r="LD154" s="2"/>
      <c r="LE154" s="2"/>
      <c r="LF154" s="2"/>
      <c r="LG154" s="2"/>
      <c r="LH154" s="2"/>
      <c r="LI154" s="2"/>
      <c r="LJ154" s="2"/>
      <c r="LK154" s="2"/>
      <c r="LL154" s="2"/>
      <c r="LM154" s="2"/>
      <c r="LN154" s="2"/>
      <c r="LO154" s="2"/>
      <c r="LP154" s="2"/>
      <c r="LQ154" s="2"/>
      <c r="LR154" s="2"/>
      <c r="LS154" s="2"/>
      <c r="LT154" s="2"/>
      <c r="LU154" s="2"/>
      <c r="LV154" s="2"/>
      <c r="LW154" s="2"/>
      <c r="LX154" s="2"/>
      <c r="LY154" s="2"/>
      <c r="LZ154" s="2"/>
      <c r="MA154" s="2"/>
      <c r="MB154" s="2"/>
      <c r="MC154" s="2"/>
      <c r="MD154" s="2"/>
      <c r="ME154" s="2"/>
      <c r="MF154" s="2"/>
      <c r="MG154" s="2"/>
      <c r="MH154" s="2"/>
      <c r="MI154" s="2"/>
      <c r="MJ154" s="2"/>
      <c r="MK154" s="2"/>
      <c r="ML154" s="2"/>
      <c r="MM154" s="2"/>
      <c r="MN154" s="2"/>
      <c r="MO154" s="2"/>
      <c r="MP154" s="2"/>
      <c r="MQ154" s="2"/>
      <c r="MR154" s="2"/>
      <c r="MS154" s="2"/>
      <c r="MT154" s="2"/>
      <c r="MU154" s="2"/>
      <c r="MV154" s="2"/>
      <c r="MW154" s="2"/>
      <c r="MX154" s="2"/>
      <c r="MY154" s="2"/>
      <c r="MZ154" s="2"/>
      <c r="NA154" s="2"/>
      <c r="NB154" s="2"/>
      <c r="NC154" s="2"/>
      <c r="ND154" s="2"/>
      <c r="NE154" s="2"/>
      <c r="NF154" s="2"/>
      <c r="NG154" s="2"/>
      <c r="NH154" s="2"/>
      <c r="NI154" s="2"/>
      <c r="NJ154" s="2"/>
      <c r="NK154" s="2"/>
      <c r="NL154" s="2"/>
      <c r="NM154" s="2"/>
      <c r="NN154" s="2"/>
      <c r="NO154" s="2"/>
      <c r="NP154" s="2"/>
      <c r="NQ154" s="2"/>
      <c r="NR154" s="2"/>
      <c r="NS154" s="2"/>
      <c r="NT154" s="2"/>
      <c r="NU154" s="2"/>
      <c r="NV154" s="2"/>
      <c r="NW154" s="2"/>
      <c r="NX154" s="2"/>
      <c r="NY154" s="2"/>
      <c r="NZ154" s="2"/>
      <c r="OA154" s="2"/>
      <c r="OB154" s="2"/>
      <c r="OC154" s="2"/>
      <c r="OD154" s="2"/>
      <c r="OE154" s="2"/>
      <c r="OF154" s="2"/>
      <c r="OG154" s="2"/>
      <c r="OH154" s="2"/>
      <c r="OI154" s="2"/>
      <c r="OJ154" s="2"/>
      <c r="OK154" s="2"/>
      <c r="OL154" s="2"/>
      <c r="OM154" s="2"/>
      <c r="ON154" s="2"/>
      <c r="OO154" s="2"/>
      <c r="OP154" s="2"/>
      <c r="OQ154" s="2"/>
      <c r="OR154" s="2"/>
      <c r="OS154" s="2"/>
      <c r="OT154" s="2"/>
      <c r="OU154" s="2"/>
      <c r="OV154" s="2"/>
      <c r="OW154" s="2"/>
      <c r="OX154" s="2"/>
      <c r="OY154" s="2"/>
      <c r="OZ154" s="2"/>
      <c r="PA154" s="2"/>
      <c r="PB154" s="2"/>
      <c r="PC154" s="2"/>
      <c r="PD154" s="2"/>
      <c r="PE154" s="2"/>
      <c r="PF154" s="2"/>
      <c r="PG154" s="2"/>
      <c r="PH154" s="2"/>
      <c r="PI154" s="2"/>
      <c r="PJ154" s="2"/>
      <c r="PK154" s="2"/>
      <c r="PL154" s="2"/>
      <c r="PM154" s="2"/>
      <c r="PN154" s="2"/>
      <c r="PO154" s="2"/>
      <c r="PP154" s="2"/>
      <c r="PQ154" s="2"/>
      <c r="PR154" s="2"/>
      <c r="PS154" s="2"/>
      <c r="PT154" s="2"/>
      <c r="PU154" s="2"/>
      <c r="PV154" s="2"/>
      <c r="PW154" s="2"/>
      <c r="PX154" s="2"/>
      <c r="PY154" s="2"/>
      <c r="PZ154" s="2"/>
      <c r="QA154" s="2"/>
      <c r="QB154" s="2"/>
      <c r="QC154" s="2"/>
      <c r="QD154" s="2"/>
      <c r="QE154" s="2"/>
      <c r="QF154" s="2"/>
      <c r="QG154" s="2"/>
      <c r="QH154" s="2"/>
      <c r="QI154" s="2"/>
      <c r="QJ154" s="2"/>
      <c r="QK154" s="2"/>
      <c r="QL154" s="2"/>
      <c r="QM154" s="2"/>
      <c r="QN154" s="2"/>
      <c r="QO154" s="2"/>
      <c r="QP154" s="2"/>
      <c r="QQ154" s="2"/>
      <c r="QR154" s="2"/>
      <c r="QS154" s="2"/>
      <c r="QT154" s="2"/>
      <c r="QU154" s="2"/>
      <c r="QV154" s="2"/>
      <c r="QW154" s="2"/>
      <c r="QX154" s="2"/>
      <c r="QY154" s="2"/>
      <c r="QZ154" s="2"/>
      <c r="RA154" s="2"/>
      <c r="RB154" s="2"/>
      <c r="RC154" s="2"/>
      <c r="RD154" s="2"/>
      <c r="RE154" s="2"/>
      <c r="RF154" s="2"/>
      <c r="RG154" s="2"/>
      <c r="RH154" s="2"/>
      <c r="RI154" s="2"/>
      <c r="RJ154" s="2"/>
      <c r="RK154" s="2"/>
      <c r="RL154" s="2"/>
      <c r="RM154" s="2"/>
      <c r="RN154" s="2"/>
      <c r="RO154" s="2"/>
      <c r="RP154" s="2"/>
      <c r="RQ154" s="2"/>
      <c r="RR154" s="2"/>
      <c r="RS154" s="2"/>
      <c r="RT154" s="2"/>
      <c r="RU154" s="2"/>
      <c r="RV154" s="2"/>
      <c r="RW154" s="2"/>
      <c r="RX154" s="2"/>
      <c r="RY154" s="2"/>
      <c r="RZ154" s="2"/>
      <c r="SA154" s="2"/>
      <c r="SB154" s="2"/>
      <c r="SC154" s="2"/>
      <c r="SD154" s="2"/>
      <c r="SE154" s="2"/>
      <c r="SF154" s="2"/>
      <c r="SG154" s="2"/>
      <c r="SH154" s="2"/>
      <c r="SI154" s="2"/>
      <c r="SJ154" s="2"/>
      <c r="SK154" s="2"/>
      <c r="SL154" s="2"/>
      <c r="SM154" s="2"/>
      <c r="SN154" s="2"/>
      <c r="SO154" s="2"/>
      <c r="SP154" s="2"/>
      <c r="SQ154" s="2"/>
      <c r="SR154" s="2"/>
      <c r="SS154" s="2"/>
      <c r="ST154" s="2"/>
      <c r="SU154" s="2"/>
      <c r="SV154" s="2"/>
      <c r="SW154" s="2"/>
      <c r="SX154" s="2"/>
      <c r="SY154" s="2"/>
      <c r="SZ154" s="2"/>
      <c r="TA154" s="2"/>
      <c r="TB154" s="2"/>
      <c r="TC154" s="2"/>
      <c r="TD154" s="2"/>
      <c r="TE154" s="2"/>
      <c r="TF154" s="2"/>
      <c r="TG154" s="2"/>
      <c r="TH154" s="2"/>
      <c r="TI154" s="2"/>
      <c r="TJ154" s="2"/>
      <c r="TK154" s="2"/>
      <c r="TL154" s="2"/>
      <c r="TM154" s="2"/>
      <c r="TN154" s="2"/>
      <c r="TO154" s="2"/>
      <c r="TP154" s="2"/>
      <c r="TQ154" s="2"/>
      <c r="TR154" s="2"/>
      <c r="TS154" s="2"/>
      <c r="TT154" s="2"/>
      <c r="TU154" s="2"/>
      <c r="TV154" s="2"/>
      <c r="TW154" s="2"/>
      <c r="TX154" s="2"/>
      <c r="TY154" s="2"/>
      <c r="TZ154" s="2"/>
      <c r="UA154" s="2"/>
      <c r="UB154" s="2"/>
      <c r="UC154" s="2"/>
      <c r="UD154" s="2"/>
      <c r="UE154" s="2"/>
      <c r="UF154" s="2"/>
      <c r="UG154" s="2"/>
      <c r="UH154" s="2"/>
      <c r="UI154" s="2"/>
      <c r="UJ154" s="2"/>
      <c r="UK154" s="2"/>
      <c r="UL154" s="2"/>
      <c r="UM154" s="2"/>
      <c r="UN154" s="2"/>
      <c r="UO154" s="2"/>
      <c r="UP154" s="2"/>
      <c r="UQ154" s="2"/>
      <c r="UR154" s="2"/>
      <c r="US154" s="2"/>
      <c r="UT154" s="2"/>
      <c r="UU154" s="2"/>
      <c r="UV154" s="2"/>
      <c r="UW154" s="2"/>
      <c r="UX154" s="2"/>
      <c r="UY154" s="2"/>
      <c r="UZ154" s="2"/>
      <c r="VA154" s="2"/>
      <c r="VB154" s="2"/>
      <c r="VC154" s="2"/>
      <c r="VD154" s="2"/>
      <c r="VE154" s="2"/>
      <c r="VF154" s="2"/>
      <c r="VG154" s="2"/>
      <c r="VH154" s="2"/>
      <c r="VI154" s="2"/>
      <c r="VJ154" s="2"/>
      <c r="VK154" s="2"/>
      <c r="VL154" s="2"/>
      <c r="VM154" s="2"/>
      <c r="VN154" s="2"/>
      <c r="VO154" s="2"/>
      <c r="VP154" s="2"/>
      <c r="VQ154" s="2"/>
      <c r="VR154" s="2"/>
      <c r="VS154" s="2"/>
      <c r="VT154" s="2"/>
      <c r="VU154" s="2"/>
      <c r="VV154" s="2"/>
      <c r="VW154" s="2"/>
      <c r="VX154" s="2"/>
      <c r="VY154" s="2"/>
      <c r="VZ154" s="2"/>
      <c r="WA154" s="2"/>
      <c r="WB154" s="2"/>
      <c r="WC154" s="2"/>
      <c r="WD154" s="2"/>
      <c r="WE154" s="2"/>
      <c r="WF154" s="2"/>
      <c r="WG154" s="2"/>
      <c r="WH154" s="2"/>
      <c r="WI154" s="2"/>
      <c r="WJ154" s="2"/>
      <c r="WK154" s="2"/>
      <c r="WL154" s="2"/>
      <c r="WM154" s="2"/>
      <c r="WN154" s="2"/>
      <c r="WO154" s="2"/>
      <c r="WP154" s="2"/>
      <c r="WQ154" s="2"/>
      <c r="WR154" s="2"/>
      <c r="WS154" s="2"/>
      <c r="WT154" s="2"/>
      <c r="WU154" s="2"/>
      <c r="WV154" s="2"/>
      <c r="WW154" s="2"/>
      <c r="WX154" s="2"/>
      <c r="WY154" s="2"/>
      <c r="WZ154" s="2"/>
      <c r="XA154" s="2"/>
      <c r="XB154" s="2"/>
      <c r="XC154" s="2"/>
      <c r="XD154" s="2"/>
      <c r="XE154" s="2"/>
      <c r="XF154" s="2"/>
      <c r="XG154" s="2"/>
      <c r="XH154" s="2"/>
      <c r="XI154" s="2"/>
      <c r="XJ154" s="2"/>
      <c r="XK154" s="2"/>
      <c r="XL154" s="2"/>
      <c r="XM154" s="2"/>
      <c r="XN154" s="2"/>
      <c r="XO154" s="2"/>
      <c r="XP154" s="2"/>
      <c r="XQ154" s="2"/>
      <c r="XR154" s="2"/>
      <c r="XS154" s="2"/>
      <c r="XT154" s="2"/>
      <c r="XU154" s="2"/>
      <c r="XV154" s="2"/>
      <c r="XW154" s="2"/>
      <c r="XX154" s="2"/>
      <c r="XY154" s="2"/>
      <c r="XZ154" s="2"/>
      <c r="YA154" s="2"/>
      <c r="YB154" s="2"/>
      <c r="YC154" s="2"/>
      <c r="YD154" s="2"/>
      <c r="YE154" s="2"/>
      <c r="YF154" s="2"/>
      <c r="YG154" s="2"/>
      <c r="YH154" s="2"/>
      <c r="YI154" s="2"/>
      <c r="YJ154" s="2"/>
      <c r="YK154" s="2"/>
      <c r="YL154" s="2"/>
      <c r="YM154" s="2"/>
      <c r="YN154" s="2"/>
      <c r="YO154" s="2"/>
      <c r="YP154" s="2"/>
      <c r="YQ154" s="2"/>
      <c r="YR154" s="2"/>
      <c r="YS154" s="2"/>
      <c r="YT154" s="2"/>
      <c r="YU154" s="2"/>
      <c r="YV154" s="2"/>
      <c r="YW154" s="2"/>
      <c r="YX154" s="2"/>
      <c r="YY154" s="2"/>
      <c r="YZ154" s="2"/>
      <c r="ZA154" s="2"/>
      <c r="ZB154" s="2"/>
      <c r="ZC154" s="2"/>
      <c r="ZD154" s="2"/>
      <c r="ZE154" s="2"/>
      <c r="ZF154" s="2"/>
      <c r="ZG154" s="2"/>
      <c r="ZH154" s="2"/>
      <c r="ZI154" s="2"/>
      <c r="ZJ154" s="2"/>
      <c r="ZK154" s="2"/>
      <c r="ZL154" s="2"/>
      <c r="ZM154" s="2"/>
      <c r="ZN154" s="2"/>
      <c r="ZO154" s="2"/>
      <c r="ZP154" s="2"/>
      <c r="ZQ154" s="2"/>
      <c r="ZR154" s="2"/>
      <c r="ZS154" s="2"/>
      <c r="ZT154" s="2"/>
      <c r="ZU154" s="2"/>
      <c r="ZV154" s="2"/>
      <c r="ZW154" s="2"/>
      <c r="ZX154" s="2"/>
      <c r="ZY154" s="2"/>
      <c r="ZZ154" s="2"/>
      <c r="AAA154" s="2"/>
      <c r="AAB154" s="2"/>
      <c r="AAC154" s="2"/>
      <c r="AAD154" s="2"/>
      <c r="AAE154" s="2"/>
      <c r="AAF154" s="2"/>
      <c r="AAG154" s="2"/>
      <c r="AAH154" s="2"/>
      <c r="AAI154" s="2"/>
      <c r="AAJ154" s="2"/>
      <c r="AAK154" s="2"/>
      <c r="AAL154" s="2"/>
      <c r="AAM154" s="2"/>
      <c r="AAN154" s="2"/>
      <c r="AAO154" s="2"/>
      <c r="AAP154" s="2"/>
      <c r="AAQ154" s="2"/>
      <c r="AAR154" s="2"/>
      <c r="AAS154" s="2"/>
      <c r="AAT154" s="2"/>
      <c r="AAU154" s="2"/>
      <c r="AAV154" s="2"/>
      <c r="AAW154" s="2"/>
      <c r="AAX154" s="2"/>
      <c r="AAY154" s="2"/>
      <c r="AAZ154" s="2"/>
      <c r="ABA154" s="2"/>
      <c r="ABB154" s="2"/>
      <c r="ABC154" s="2"/>
      <c r="ABD154" s="2"/>
      <c r="ABE154" s="2"/>
      <c r="ABF154" s="2"/>
      <c r="ABG154" s="2"/>
      <c r="ABH154" s="2"/>
      <c r="ABI154" s="2"/>
      <c r="ABJ154" s="2"/>
      <c r="ABK154" s="2"/>
      <c r="ABL154" s="2"/>
      <c r="ABM154" s="2"/>
      <c r="ABN154" s="2"/>
      <c r="ABO154" s="2"/>
      <c r="ABP154" s="2"/>
      <c r="ABQ154" s="2"/>
      <c r="ABR154" s="2"/>
      <c r="ABS154" s="2"/>
      <c r="ABT154" s="2"/>
      <c r="ABU154" s="2"/>
      <c r="ABV154" s="2"/>
      <c r="ABW154" s="2"/>
      <c r="ABX154" s="2"/>
      <c r="ABY154" s="2"/>
      <c r="ABZ154" s="2"/>
      <c r="ACA154" s="2"/>
      <c r="ACB154" s="2"/>
      <c r="ACC154" s="2"/>
      <c r="ACD154" s="2"/>
      <c r="ACE154" s="2"/>
      <c r="ACF154" s="2"/>
      <c r="ACG154" s="2"/>
      <c r="ACH154" s="2"/>
      <c r="ACI154" s="2"/>
      <c r="ACJ154" s="2"/>
      <c r="ACK154" s="2"/>
      <c r="ACL154" s="2"/>
      <c r="ACM154" s="2"/>
      <c r="ACN154" s="2"/>
      <c r="ACO154" s="2"/>
      <c r="ACP154" s="2"/>
      <c r="ACQ154" s="2"/>
      <c r="ACR154" s="2"/>
      <c r="ACS154" s="2"/>
      <c r="ACT154" s="2"/>
      <c r="ACU154" s="2"/>
      <c r="ACV154" s="2"/>
      <c r="ACW154" s="2"/>
      <c r="ACX154" s="2"/>
      <c r="ACY154" s="2"/>
      <c r="ACZ154" s="2"/>
      <c r="ADA154" s="2"/>
      <c r="ADB154" s="2"/>
      <c r="ADC154" s="2"/>
      <c r="ADD154" s="2"/>
      <c r="ADE154" s="2"/>
      <c r="ADF154" s="2"/>
      <c r="ADG154" s="2"/>
      <c r="ADH154" s="2"/>
      <c r="ADI154" s="2"/>
      <c r="ADJ154" s="2"/>
      <c r="ADK154" s="2"/>
      <c r="ADL154" s="2"/>
      <c r="ADM154" s="2"/>
      <c r="ADN154" s="2"/>
      <c r="ADO154" s="2"/>
      <c r="ADP154" s="2"/>
      <c r="ADQ154" s="2"/>
      <c r="ADR154" s="2"/>
      <c r="ADS154" s="2"/>
      <c r="ADT154" s="2"/>
      <c r="ADU154" s="2"/>
      <c r="ADV154" s="2"/>
      <c r="ADW154" s="2"/>
      <c r="ADX154" s="2"/>
      <c r="ADY154" s="2"/>
      <c r="ADZ154" s="2"/>
      <c r="AEA154" s="2"/>
      <c r="AEB154" s="2"/>
      <c r="AEC154" s="2"/>
      <c r="AED154" s="2"/>
      <c r="AEE154" s="2"/>
      <c r="AEF154" s="2"/>
      <c r="AEG154" s="2"/>
      <c r="AEH154" s="2"/>
      <c r="AEI154" s="2"/>
      <c r="AEJ154" s="2"/>
      <c r="AEK154" s="2"/>
      <c r="AEL154" s="2"/>
      <c r="AEM154" s="2"/>
      <c r="AEN154" s="2"/>
      <c r="AEO154" s="2"/>
      <c r="AEP154" s="2"/>
      <c r="AEQ154" s="2"/>
      <c r="AER154" s="2"/>
      <c r="AES154" s="2"/>
      <c r="AET154" s="2"/>
      <c r="AEU154" s="2"/>
      <c r="AEV154" s="2"/>
      <c r="AEW154" s="2"/>
      <c r="AEX154" s="2"/>
      <c r="AEY154" s="2"/>
      <c r="AEZ154" s="2"/>
      <c r="AFA154" s="2"/>
      <c r="AFB154" s="2"/>
      <c r="AFC154" s="2"/>
      <c r="AFD154" s="2"/>
      <c r="AFE154" s="2"/>
      <c r="AFF154" s="2"/>
      <c r="AFG154" s="2"/>
      <c r="AFH154" s="2"/>
      <c r="AFI154" s="2"/>
      <c r="AFJ154" s="2"/>
      <c r="AFK154" s="2"/>
      <c r="AFL154" s="2"/>
      <c r="AFM154" s="2"/>
      <c r="AFN154" s="2"/>
      <c r="AFO154" s="2"/>
      <c r="AFP154" s="2"/>
      <c r="AFQ154" s="2"/>
      <c r="AFR154" s="2"/>
      <c r="AFS154" s="2"/>
      <c r="AFT154" s="2"/>
      <c r="AFU154" s="2"/>
      <c r="AFV154" s="2"/>
      <c r="AFW154" s="2"/>
      <c r="AFX154" s="2"/>
      <c r="AFY154" s="2"/>
      <c r="AFZ154" s="2"/>
      <c r="AGA154" s="2"/>
      <c r="AGB154" s="2"/>
      <c r="AGC154" s="2"/>
      <c r="AGD154" s="2"/>
      <c r="AGE154" s="2"/>
      <c r="AGF154" s="2"/>
      <c r="AGG154" s="2"/>
      <c r="AGH154" s="2"/>
      <c r="AGI154" s="2"/>
      <c r="AGJ154" s="2"/>
      <c r="AGK154" s="2"/>
      <c r="AGL154" s="2"/>
      <c r="AGM154" s="2"/>
      <c r="AGN154" s="2"/>
      <c r="AGO154" s="2"/>
      <c r="AGP154" s="2"/>
      <c r="AGQ154" s="2"/>
      <c r="AGR154" s="2"/>
      <c r="AGS154" s="2"/>
      <c r="AGT154" s="2"/>
      <c r="AGU154" s="2"/>
      <c r="AGV154" s="2"/>
      <c r="AGW154" s="2"/>
      <c r="AGX154" s="2"/>
      <c r="AGY154" s="2"/>
      <c r="AGZ154" s="2"/>
      <c r="AHA154" s="2"/>
      <c r="AHB154" s="2"/>
      <c r="AHC154" s="2"/>
      <c r="AHD154" s="2"/>
      <c r="AHE154" s="2"/>
      <c r="AHF154" s="2"/>
      <c r="AHG154" s="2"/>
      <c r="AHH154" s="2"/>
      <c r="AHI154" s="2"/>
      <c r="AHJ154" s="2"/>
      <c r="AHK154" s="2"/>
      <c r="AHL154" s="2"/>
      <c r="AHM154" s="2"/>
      <c r="AHN154" s="2"/>
      <c r="AHO154" s="2"/>
      <c r="AHP154" s="2"/>
      <c r="AHQ154" s="2"/>
      <c r="AHR154" s="2"/>
      <c r="AHS154" s="2"/>
      <c r="AHT154" s="2"/>
      <c r="AHU154" s="2"/>
      <c r="AHV154" s="2"/>
      <c r="AHW154" s="2"/>
      <c r="AHX154" s="2"/>
      <c r="AHY154" s="2"/>
      <c r="AHZ154" s="2"/>
    </row>
    <row r="155" spans="1:910" s="4" customFormat="1">
      <c r="A155" s="2"/>
      <c r="B155" s="2"/>
      <c r="D155" s="34"/>
      <c r="E155" s="4" t="s">
        <v>158</v>
      </c>
      <c r="F155" s="3"/>
      <c r="G155" s="3"/>
      <c r="H155" s="3"/>
      <c r="I155" s="3"/>
      <c r="J155" s="3"/>
      <c r="K155" s="3"/>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c r="IR155" s="2"/>
      <c r="IS155" s="2"/>
      <c r="IT155" s="2"/>
      <c r="IU155" s="2"/>
      <c r="IV155" s="2"/>
      <c r="IW155" s="2"/>
      <c r="IX155" s="2"/>
      <c r="IY155" s="2"/>
      <c r="IZ155" s="2"/>
      <c r="JA155" s="2"/>
      <c r="JB155" s="2"/>
      <c r="JC155" s="2"/>
      <c r="JD155" s="2"/>
      <c r="JE155" s="2"/>
      <c r="JF155" s="2"/>
      <c r="JG155" s="2"/>
      <c r="JH155" s="2"/>
      <c r="JI155" s="2"/>
      <c r="JJ155" s="2"/>
      <c r="JK155" s="2"/>
      <c r="JL155" s="2"/>
      <c r="JM155" s="2"/>
      <c r="JN155" s="2"/>
      <c r="JO155" s="2"/>
      <c r="JP155" s="2"/>
      <c r="JQ155" s="2"/>
      <c r="JR155" s="2"/>
      <c r="JS155" s="2"/>
      <c r="JT155" s="2"/>
      <c r="JU155" s="2"/>
      <c r="JV155" s="2"/>
      <c r="JW155" s="2"/>
      <c r="JX155" s="2"/>
      <c r="JY155" s="2"/>
      <c r="JZ155" s="2"/>
      <c r="KA155" s="2"/>
      <c r="KB155" s="2"/>
      <c r="KC155" s="2"/>
      <c r="KD155" s="2"/>
      <c r="KE155" s="2"/>
      <c r="KF155" s="2"/>
      <c r="KG155" s="2"/>
      <c r="KH155" s="2"/>
      <c r="KI155" s="2"/>
      <c r="KJ155" s="2"/>
      <c r="KK155" s="2"/>
      <c r="KL155" s="2"/>
      <c r="KM155" s="2"/>
      <c r="KN155" s="2"/>
      <c r="KO155" s="2"/>
      <c r="KP155" s="2"/>
      <c r="KQ155" s="2"/>
      <c r="KR155" s="2"/>
      <c r="KS155" s="2"/>
      <c r="KT155" s="2"/>
      <c r="KU155" s="2"/>
      <c r="KV155" s="2"/>
      <c r="KW155" s="2"/>
      <c r="KX155" s="2"/>
      <c r="KY155" s="2"/>
      <c r="KZ155" s="2"/>
      <c r="LA155" s="2"/>
      <c r="LB155" s="2"/>
      <c r="LC155" s="2"/>
      <c r="LD155" s="2"/>
      <c r="LE155" s="2"/>
      <c r="LF155" s="2"/>
      <c r="LG155" s="2"/>
      <c r="LH155" s="2"/>
      <c r="LI155" s="2"/>
      <c r="LJ155" s="2"/>
      <c r="LK155" s="2"/>
      <c r="LL155" s="2"/>
      <c r="LM155" s="2"/>
      <c r="LN155" s="2"/>
      <c r="LO155" s="2"/>
      <c r="LP155" s="2"/>
      <c r="LQ155" s="2"/>
      <c r="LR155" s="2"/>
      <c r="LS155" s="2"/>
      <c r="LT155" s="2"/>
      <c r="LU155" s="2"/>
      <c r="LV155" s="2"/>
      <c r="LW155" s="2"/>
      <c r="LX155" s="2"/>
      <c r="LY155" s="2"/>
      <c r="LZ155" s="2"/>
      <c r="MA155" s="2"/>
      <c r="MB155" s="2"/>
      <c r="MC155" s="2"/>
      <c r="MD155" s="2"/>
      <c r="ME155" s="2"/>
      <c r="MF155" s="2"/>
      <c r="MG155" s="2"/>
      <c r="MH155" s="2"/>
      <c r="MI155" s="2"/>
      <c r="MJ155" s="2"/>
      <c r="MK155" s="2"/>
      <c r="ML155" s="2"/>
      <c r="MM155" s="2"/>
      <c r="MN155" s="2"/>
      <c r="MO155" s="2"/>
      <c r="MP155" s="2"/>
      <c r="MQ155" s="2"/>
      <c r="MR155" s="2"/>
      <c r="MS155" s="2"/>
      <c r="MT155" s="2"/>
      <c r="MU155" s="2"/>
      <c r="MV155" s="2"/>
      <c r="MW155" s="2"/>
      <c r="MX155" s="2"/>
      <c r="MY155" s="2"/>
      <c r="MZ155" s="2"/>
      <c r="NA155" s="2"/>
      <c r="NB155" s="2"/>
      <c r="NC155" s="2"/>
      <c r="ND155" s="2"/>
      <c r="NE155" s="2"/>
      <c r="NF155" s="2"/>
      <c r="NG155" s="2"/>
      <c r="NH155" s="2"/>
      <c r="NI155" s="2"/>
      <c r="NJ155" s="2"/>
      <c r="NK155" s="2"/>
      <c r="NL155" s="2"/>
      <c r="NM155" s="2"/>
      <c r="NN155" s="2"/>
      <c r="NO155" s="2"/>
      <c r="NP155" s="2"/>
      <c r="NQ155" s="2"/>
      <c r="NR155" s="2"/>
      <c r="NS155" s="2"/>
      <c r="NT155" s="2"/>
      <c r="NU155" s="2"/>
      <c r="NV155" s="2"/>
      <c r="NW155" s="2"/>
      <c r="NX155" s="2"/>
      <c r="NY155" s="2"/>
      <c r="NZ155" s="2"/>
      <c r="OA155" s="2"/>
      <c r="OB155" s="2"/>
      <c r="OC155" s="2"/>
      <c r="OD155" s="2"/>
      <c r="OE155" s="2"/>
      <c r="OF155" s="2"/>
      <c r="OG155" s="2"/>
      <c r="OH155" s="2"/>
      <c r="OI155" s="2"/>
      <c r="OJ155" s="2"/>
      <c r="OK155" s="2"/>
      <c r="OL155" s="2"/>
      <c r="OM155" s="2"/>
      <c r="ON155" s="2"/>
      <c r="OO155" s="2"/>
      <c r="OP155" s="2"/>
      <c r="OQ155" s="2"/>
      <c r="OR155" s="2"/>
      <c r="OS155" s="2"/>
      <c r="OT155" s="2"/>
      <c r="OU155" s="2"/>
      <c r="OV155" s="2"/>
      <c r="OW155" s="2"/>
      <c r="OX155" s="2"/>
      <c r="OY155" s="2"/>
      <c r="OZ155" s="2"/>
      <c r="PA155" s="2"/>
      <c r="PB155" s="2"/>
      <c r="PC155" s="2"/>
      <c r="PD155" s="2"/>
      <c r="PE155" s="2"/>
      <c r="PF155" s="2"/>
      <c r="PG155" s="2"/>
      <c r="PH155" s="2"/>
      <c r="PI155" s="2"/>
      <c r="PJ155" s="2"/>
      <c r="PK155" s="2"/>
      <c r="PL155" s="2"/>
      <c r="PM155" s="2"/>
      <c r="PN155" s="2"/>
      <c r="PO155" s="2"/>
      <c r="PP155" s="2"/>
      <c r="PQ155" s="2"/>
      <c r="PR155" s="2"/>
      <c r="PS155" s="2"/>
      <c r="PT155" s="2"/>
      <c r="PU155" s="2"/>
      <c r="PV155" s="2"/>
      <c r="PW155" s="2"/>
      <c r="PX155" s="2"/>
      <c r="PY155" s="2"/>
      <c r="PZ155" s="2"/>
      <c r="QA155" s="2"/>
      <c r="QB155" s="2"/>
      <c r="QC155" s="2"/>
      <c r="QD155" s="2"/>
      <c r="QE155" s="2"/>
      <c r="QF155" s="2"/>
      <c r="QG155" s="2"/>
      <c r="QH155" s="2"/>
      <c r="QI155" s="2"/>
      <c r="QJ155" s="2"/>
      <c r="QK155" s="2"/>
      <c r="QL155" s="2"/>
      <c r="QM155" s="2"/>
      <c r="QN155" s="2"/>
      <c r="QO155" s="2"/>
      <c r="QP155" s="2"/>
      <c r="QQ155" s="2"/>
      <c r="QR155" s="2"/>
      <c r="QS155" s="2"/>
      <c r="QT155" s="2"/>
      <c r="QU155" s="2"/>
      <c r="QV155" s="2"/>
      <c r="QW155" s="2"/>
      <c r="QX155" s="2"/>
      <c r="QY155" s="2"/>
      <c r="QZ155" s="2"/>
      <c r="RA155" s="2"/>
      <c r="RB155" s="2"/>
      <c r="RC155" s="2"/>
      <c r="RD155" s="2"/>
      <c r="RE155" s="2"/>
      <c r="RF155" s="2"/>
      <c r="RG155" s="2"/>
      <c r="RH155" s="2"/>
      <c r="RI155" s="2"/>
      <c r="RJ155" s="2"/>
      <c r="RK155" s="2"/>
      <c r="RL155" s="2"/>
      <c r="RM155" s="2"/>
      <c r="RN155" s="2"/>
      <c r="RO155" s="2"/>
      <c r="RP155" s="2"/>
      <c r="RQ155" s="2"/>
      <c r="RR155" s="2"/>
      <c r="RS155" s="2"/>
      <c r="RT155" s="2"/>
      <c r="RU155" s="2"/>
      <c r="RV155" s="2"/>
      <c r="RW155" s="2"/>
      <c r="RX155" s="2"/>
      <c r="RY155" s="2"/>
      <c r="RZ155" s="2"/>
      <c r="SA155" s="2"/>
      <c r="SB155" s="2"/>
      <c r="SC155" s="2"/>
      <c r="SD155" s="2"/>
      <c r="SE155" s="2"/>
      <c r="SF155" s="2"/>
      <c r="SG155" s="2"/>
      <c r="SH155" s="2"/>
      <c r="SI155" s="2"/>
      <c r="SJ155" s="2"/>
      <c r="SK155" s="2"/>
      <c r="SL155" s="2"/>
      <c r="SM155" s="2"/>
      <c r="SN155" s="2"/>
      <c r="SO155" s="2"/>
      <c r="SP155" s="2"/>
      <c r="SQ155" s="2"/>
      <c r="SR155" s="2"/>
      <c r="SS155" s="2"/>
      <c r="ST155" s="2"/>
      <c r="SU155" s="2"/>
      <c r="SV155" s="2"/>
      <c r="SW155" s="2"/>
      <c r="SX155" s="2"/>
      <c r="SY155" s="2"/>
      <c r="SZ155" s="2"/>
      <c r="TA155" s="2"/>
      <c r="TB155" s="2"/>
      <c r="TC155" s="2"/>
      <c r="TD155" s="2"/>
      <c r="TE155" s="2"/>
      <c r="TF155" s="2"/>
      <c r="TG155" s="2"/>
      <c r="TH155" s="2"/>
      <c r="TI155" s="2"/>
      <c r="TJ155" s="2"/>
      <c r="TK155" s="2"/>
      <c r="TL155" s="2"/>
      <c r="TM155" s="2"/>
      <c r="TN155" s="2"/>
      <c r="TO155" s="2"/>
      <c r="TP155" s="2"/>
      <c r="TQ155" s="2"/>
      <c r="TR155" s="2"/>
      <c r="TS155" s="2"/>
      <c r="TT155" s="2"/>
      <c r="TU155" s="2"/>
      <c r="TV155" s="2"/>
      <c r="TW155" s="2"/>
      <c r="TX155" s="2"/>
      <c r="TY155" s="2"/>
      <c r="TZ155" s="2"/>
      <c r="UA155" s="2"/>
      <c r="UB155" s="2"/>
      <c r="UC155" s="2"/>
      <c r="UD155" s="2"/>
      <c r="UE155" s="2"/>
      <c r="UF155" s="2"/>
      <c r="UG155" s="2"/>
      <c r="UH155" s="2"/>
      <c r="UI155" s="2"/>
      <c r="UJ155" s="2"/>
      <c r="UK155" s="2"/>
      <c r="UL155" s="2"/>
      <c r="UM155" s="2"/>
      <c r="UN155" s="2"/>
      <c r="UO155" s="2"/>
      <c r="UP155" s="2"/>
      <c r="UQ155" s="2"/>
      <c r="UR155" s="2"/>
      <c r="US155" s="2"/>
      <c r="UT155" s="2"/>
      <c r="UU155" s="2"/>
      <c r="UV155" s="2"/>
      <c r="UW155" s="2"/>
      <c r="UX155" s="2"/>
      <c r="UY155" s="2"/>
      <c r="UZ155" s="2"/>
      <c r="VA155" s="2"/>
      <c r="VB155" s="2"/>
      <c r="VC155" s="2"/>
      <c r="VD155" s="2"/>
      <c r="VE155" s="2"/>
      <c r="VF155" s="2"/>
      <c r="VG155" s="2"/>
      <c r="VH155" s="2"/>
      <c r="VI155" s="2"/>
      <c r="VJ155" s="2"/>
      <c r="VK155" s="2"/>
      <c r="VL155" s="2"/>
      <c r="VM155" s="2"/>
      <c r="VN155" s="2"/>
      <c r="VO155" s="2"/>
      <c r="VP155" s="2"/>
      <c r="VQ155" s="2"/>
      <c r="VR155" s="2"/>
      <c r="VS155" s="2"/>
      <c r="VT155" s="2"/>
      <c r="VU155" s="2"/>
      <c r="VV155" s="2"/>
      <c r="VW155" s="2"/>
      <c r="VX155" s="2"/>
      <c r="VY155" s="2"/>
      <c r="VZ155" s="2"/>
      <c r="WA155" s="2"/>
      <c r="WB155" s="2"/>
      <c r="WC155" s="2"/>
      <c r="WD155" s="2"/>
      <c r="WE155" s="2"/>
      <c r="WF155" s="2"/>
      <c r="WG155" s="2"/>
      <c r="WH155" s="2"/>
      <c r="WI155" s="2"/>
      <c r="WJ155" s="2"/>
      <c r="WK155" s="2"/>
      <c r="WL155" s="2"/>
      <c r="WM155" s="2"/>
      <c r="WN155" s="2"/>
      <c r="WO155" s="2"/>
      <c r="WP155" s="2"/>
      <c r="WQ155" s="2"/>
      <c r="WR155" s="2"/>
      <c r="WS155" s="2"/>
      <c r="WT155" s="2"/>
      <c r="WU155" s="2"/>
      <c r="WV155" s="2"/>
      <c r="WW155" s="2"/>
      <c r="WX155" s="2"/>
      <c r="WY155" s="2"/>
      <c r="WZ155" s="2"/>
      <c r="XA155" s="2"/>
      <c r="XB155" s="2"/>
      <c r="XC155" s="2"/>
      <c r="XD155" s="2"/>
      <c r="XE155" s="2"/>
      <c r="XF155" s="2"/>
      <c r="XG155" s="2"/>
      <c r="XH155" s="2"/>
      <c r="XI155" s="2"/>
      <c r="XJ155" s="2"/>
      <c r="XK155" s="2"/>
      <c r="XL155" s="2"/>
      <c r="XM155" s="2"/>
      <c r="XN155" s="2"/>
      <c r="XO155" s="2"/>
      <c r="XP155" s="2"/>
      <c r="XQ155" s="2"/>
      <c r="XR155" s="2"/>
      <c r="XS155" s="2"/>
      <c r="XT155" s="2"/>
      <c r="XU155" s="2"/>
      <c r="XV155" s="2"/>
      <c r="XW155" s="2"/>
      <c r="XX155" s="2"/>
      <c r="XY155" s="2"/>
      <c r="XZ155" s="2"/>
      <c r="YA155" s="2"/>
      <c r="YB155" s="2"/>
      <c r="YC155" s="2"/>
      <c r="YD155" s="2"/>
      <c r="YE155" s="2"/>
      <c r="YF155" s="2"/>
      <c r="YG155" s="2"/>
      <c r="YH155" s="2"/>
      <c r="YI155" s="2"/>
      <c r="YJ155" s="2"/>
      <c r="YK155" s="2"/>
      <c r="YL155" s="2"/>
      <c r="YM155" s="2"/>
      <c r="YN155" s="2"/>
      <c r="YO155" s="2"/>
      <c r="YP155" s="2"/>
      <c r="YQ155" s="2"/>
      <c r="YR155" s="2"/>
      <c r="YS155" s="2"/>
      <c r="YT155" s="2"/>
      <c r="YU155" s="2"/>
      <c r="YV155" s="2"/>
      <c r="YW155" s="2"/>
      <c r="YX155" s="2"/>
      <c r="YY155" s="2"/>
      <c r="YZ155" s="2"/>
      <c r="ZA155" s="2"/>
      <c r="ZB155" s="2"/>
      <c r="ZC155" s="2"/>
      <c r="ZD155" s="2"/>
      <c r="ZE155" s="2"/>
      <c r="ZF155" s="2"/>
      <c r="ZG155" s="2"/>
      <c r="ZH155" s="2"/>
      <c r="ZI155" s="2"/>
      <c r="ZJ155" s="2"/>
      <c r="ZK155" s="2"/>
      <c r="ZL155" s="2"/>
      <c r="ZM155" s="2"/>
      <c r="ZN155" s="2"/>
      <c r="ZO155" s="2"/>
      <c r="ZP155" s="2"/>
      <c r="ZQ155" s="2"/>
      <c r="ZR155" s="2"/>
      <c r="ZS155" s="2"/>
      <c r="ZT155" s="2"/>
      <c r="ZU155" s="2"/>
      <c r="ZV155" s="2"/>
      <c r="ZW155" s="2"/>
      <c r="ZX155" s="2"/>
      <c r="ZY155" s="2"/>
      <c r="ZZ155" s="2"/>
      <c r="AAA155" s="2"/>
      <c r="AAB155" s="2"/>
      <c r="AAC155" s="2"/>
      <c r="AAD155" s="2"/>
      <c r="AAE155" s="2"/>
      <c r="AAF155" s="2"/>
      <c r="AAG155" s="2"/>
      <c r="AAH155" s="2"/>
      <c r="AAI155" s="2"/>
      <c r="AAJ155" s="2"/>
      <c r="AAK155" s="2"/>
      <c r="AAL155" s="2"/>
      <c r="AAM155" s="2"/>
      <c r="AAN155" s="2"/>
      <c r="AAO155" s="2"/>
      <c r="AAP155" s="2"/>
      <c r="AAQ155" s="2"/>
      <c r="AAR155" s="2"/>
      <c r="AAS155" s="2"/>
      <c r="AAT155" s="2"/>
      <c r="AAU155" s="2"/>
      <c r="AAV155" s="2"/>
      <c r="AAW155" s="2"/>
      <c r="AAX155" s="2"/>
      <c r="AAY155" s="2"/>
      <c r="AAZ155" s="2"/>
      <c r="ABA155" s="2"/>
      <c r="ABB155" s="2"/>
      <c r="ABC155" s="2"/>
      <c r="ABD155" s="2"/>
      <c r="ABE155" s="2"/>
      <c r="ABF155" s="2"/>
      <c r="ABG155" s="2"/>
      <c r="ABH155" s="2"/>
      <c r="ABI155" s="2"/>
      <c r="ABJ155" s="2"/>
      <c r="ABK155" s="2"/>
      <c r="ABL155" s="2"/>
      <c r="ABM155" s="2"/>
      <c r="ABN155" s="2"/>
      <c r="ABO155" s="2"/>
      <c r="ABP155" s="2"/>
      <c r="ABQ155" s="2"/>
      <c r="ABR155" s="2"/>
      <c r="ABS155" s="2"/>
      <c r="ABT155" s="2"/>
      <c r="ABU155" s="2"/>
      <c r="ABV155" s="2"/>
      <c r="ABW155" s="2"/>
      <c r="ABX155" s="2"/>
      <c r="ABY155" s="2"/>
      <c r="ABZ155" s="2"/>
      <c r="ACA155" s="2"/>
      <c r="ACB155" s="2"/>
      <c r="ACC155" s="2"/>
      <c r="ACD155" s="2"/>
      <c r="ACE155" s="2"/>
      <c r="ACF155" s="2"/>
      <c r="ACG155" s="2"/>
      <c r="ACH155" s="2"/>
      <c r="ACI155" s="2"/>
      <c r="ACJ155" s="2"/>
      <c r="ACK155" s="2"/>
      <c r="ACL155" s="2"/>
      <c r="ACM155" s="2"/>
      <c r="ACN155" s="2"/>
      <c r="ACO155" s="2"/>
      <c r="ACP155" s="2"/>
      <c r="ACQ155" s="2"/>
      <c r="ACR155" s="2"/>
      <c r="ACS155" s="2"/>
      <c r="ACT155" s="2"/>
      <c r="ACU155" s="2"/>
      <c r="ACV155" s="2"/>
      <c r="ACW155" s="2"/>
      <c r="ACX155" s="2"/>
      <c r="ACY155" s="2"/>
      <c r="ACZ155" s="2"/>
      <c r="ADA155" s="2"/>
      <c r="ADB155" s="2"/>
      <c r="ADC155" s="2"/>
      <c r="ADD155" s="2"/>
      <c r="ADE155" s="2"/>
      <c r="ADF155" s="2"/>
      <c r="ADG155" s="2"/>
      <c r="ADH155" s="2"/>
      <c r="ADI155" s="2"/>
      <c r="ADJ155" s="2"/>
      <c r="ADK155" s="2"/>
      <c r="ADL155" s="2"/>
      <c r="ADM155" s="2"/>
      <c r="ADN155" s="2"/>
      <c r="ADO155" s="2"/>
      <c r="ADP155" s="2"/>
      <c r="ADQ155" s="2"/>
      <c r="ADR155" s="2"/>
      <c r="ADS155" s="2"/>
      <c r="ADT155" s="2"/>
      <c r="ADU155" s="2"/>
      <c r="ADV155" s="2"/>
      <c r="ADW155" s="2"/>
      <c r="ADX155" s="2"/>
      <c r="ADY155" s="2"/>
      <c r="ADZ155" s="2"/>
    </row>
    <row r="156" spans="1:910" s="4" customFormat="1" ht="15.75" thickBot="1">
      <c r="A156" s="2"/>
      <c r="B156" s="2"/>
      <c r="F156" s="3"/>
      <c r="G156" s="3"/>
      <c r="H156" s="3"/>
      <c r="I156" s="3"/>
      <c r="J156" s="3"/>
      <c r="K156" s="3"/>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c r="IR156" s="2"/>
      <c r="IS156" s="2"/>
      <c r="IT156" s="2"/>
      <c r="IU156" s="2"/>
      <c r="IV156" s="2"/>
      <c r="IW156" s="2"/>
      <c r="IX156" s="2"/>
      <c r="IY156" s="2"/>
      <c r="IZ156" s="2"/>
      <c r="JA156" s="2"/>
      <c r="JB156" s="2"/>
      <c r="JC156" s="2"/>
      <c r="JD156" s="2"/>
      <c r="JE156" s="2"/>
      <c r="JF156" s="2"/>
      <c r="JG156" s="2"/>
      <c r="JH156" s="2"/>
      <c r="JI156" s="2"/>
      <c r="JJ156" s="2"/>
      <c r="JK156" s="2"/>
      <c r="JL156" s="2"/>
      <c r="JM156" s="2"/>
      <c r="JN156" s="2"/>
      <c r="JO156" s="2"/>
      <c r="JP156" s="2"/>
      <c r="JQ156" s="2"/>
      <c r="JR156" s="2"/>
      <c r="JS156" s="2"/>
      <c r="JT156" s="2"/>
      <c r="JU156" s="2"/>
      <c r="JV156" s="2"/>
      <c r="JW156" s="2"/>
      <c r="JX156" s="2"/>
      <c r="JY156" s="2"/>
      <c r="JZ156" s="2"/>
      <c r="KA156" s="2"/>
      <c r="KB156" s="2"/>
      <c r="KC156" s="2"/>
      <c r="KD156" s="2"/>
      <c r="KE156" s="2"/>
      <c r="KF156" s="2"/>
      <c r="KG156" s="2"/>
      <c r="KH156" s="2"/>
      <c r="KI156" s="2"/>
      <c r="KJ156" s="2"/>
      <c r="KK156" s="2"/>
      <c r="KL156" s="2"/>
      <c r="KM156" s="2"/>
      <c r="KN156" s="2"/>
      <c r="KO156" s="2"/>
      <c r="KP156" s="2"/>
      <c r="KQ156" s="2"/>
      <c r="KR156" s="2"/>
      <c r="KS156" s="2"/>
      <c r="KT156" s="2"/>
      <c r="KU156" s="2"/>
      <c r="KV156" s="2"/>
      <c r="KW156" s="2"/>
      <c r="KX156" s="2"/>
      <c r="KY156" s="2"/>
      <c r="KZ156" s="2"/>
      <c r="LA156" s="2"/>
      <c r="LB156" s="2"/>
      <c r="LC156" s="2"/>
      <c r="LD156" s="2"/>
      <c r="LE156" s="2"/>
      <c r="LF156" s="2"/>
      <c r="LG156" s="2"/>
      <c r="LH156" s="2"/>
      <c r="LI156" s="2"/>
      <c r="LJ156" s="2"/>
      <c r="LK156" s="2"/>
      <c r="LL156" s="2"/>
      <c r="LM156" s="2"/>
      <c r="LN156" s="2"/>
      <c r="LO156" s="2"/>
      <c r="LP156" s="2"/>
      <c r="LQ156" s="2"/>
      <c r="LR156" s="2"/>
      <c r="LS156" s="2"/>
      <c r="LT156" s="2"/>
      <c r="LU156" s="2"/>
      <c r="LV156" s="2"/>
      <c r="LW156" s="2"/>
      <c r="LX156" s="2"/>
      <c r="LY156" s="2"/>
      <c r="LZ156" s="2"/>
      <c r="MA156" s="2"/>
      <c r="MB156" s="2"/>
      <c r="MC156" s="2"/>
      <c r="MD156" s="2"/>
      <c r="ME156" s="2"/>
      <c r="MF156" s="2"/>
      <c r="MG156" s="2"/>
      <c r="MH156" s="2"/>
      <c r="MI156" s="2"/>
      <c r="MJ156" s="2"/>
      <c r="MK156" s="2"/>
      <c r="ML156" s="2"/>
      <c r="MM156" s="2"/>
      <c r="MN156" s="2"/>
      <c r="MO156" s="2"/>
      <c r="MP156" s="2"/>
      <c r="MQ156" s="2"/>
      <c r="MR156" s="2"/>
      <c r="MS156" s="2"/>
      <c r="MT156" s="2"/>
      <c r="MU156" s="2"/>
      <c r="MV156" s="2"/>
      <c r="MW156" s="2"/>
      <c r="MX156" s="2"/>
      <c r="MY156" s="2"/>
      <c r="MZ156" s="2"/>
      <c r="NA156" s="2"/>
      <c r="NB156" s="2"/>
      <c r="NC156" s="2"/>
      <c r="ND156" s="2"/>
      <c r="NE156" s="2"/>
      <c r="NF156" s="2"/>
      <c r="NG156" s="2"/>
      <c r="NH156" s="2"/>
      <c r="NI156" s="2"/>
      <c r="NJ156" s="2"/>
      <c r="NK156" s="2"/>
      <c r="NL156" s="2"/>
      <c r="NM156" s="2"/>
      <c r="NN156" s="2"/>
      <c r="NO156" s="2"/>
      <c r="NP156" s="2"/>
      <c r="NQ156" s="2"/>
      <c r="NR156" s="2"/>
      <c r="NS156" s="2"/>
      <c r="NT156" s="2"/>
      <c r="NU156" s="2"/>
      <c r="NV156" s="2"/>
      <c r="NW156" s="2"/>
      <c r="NX156" s="2"/>
      <c r="NY156" s="2"/>
      <c r="NZ156" s="2"/>
      <c r="OA156" s="2"/>
      <c r="OB156" s="2"/>
      <c r="OC156" s="2"/>
      <c r="OD156" s="2"/>
      <c r="OE156" s="2"/>
      <c r="OF156" s="2"/>
      <c r="OG156" s="2"/>
      <c r="OH156" s="2"/>
      <c r="OI156" s="2"/>
      <c r="OJ156" s="2"/>
      <c r="OK156" s="2"/>
      <c r="OL156" s="2"/>
      <c r="OM156" s="2"/>
      <c r="ON156" s="2"/>
      <c r="OO156" s="2"/>
      <c r="OP156" s="2"/>
      <c r="OQ156" s="2"/>
      <c r="OR156" s="2"/>
      <c r="OS156" s="2"/>
      <c r="OT156" s="2"/>
      <c r="OU156" s="2"/>
      <c r="OV156" s="2"/>
      <c r="OW156" s="2"/>
      <c r="OX156" s="2"/>
      <c r="OY156" s="2"/>
      <c r="OZ156" s="2"/>
      <c r="PA156" s="2"/>
      <c r="PB156" s="2"/>
      <c r="PC156" s="2"/>
      <c r="PD156" s="2"/>
      <c r="PE156" s="2"/>
      <c r="PF156" s="2"/>
      <c r="PG156" s="2"/>
      <c r="PH156" s="2"/>
      <c r="PI156" s="2"/>
      <c r="PJ156" s="2"/>
      <c r="PK156" s="2"/>
      <c r="PL156" s="2"/>
      <c r="PM156" s="2"/>
      <c r="PN156" s="2"/>
      <c r="PO156" s="2"/>
      <c r="PP156" s="2"/>
      <c r="PQ156" s="2"/>
      <c r="PR156" s="2"/>
      <c r="PS156" s="2"/>
      <c r="PT156" s="2"/>
      <c r="PU156" s="2"/>
      <c r="PV156" s="2"/>
      <c r="PW156" s="2"/>
      <c r="PX156" s="2"/>
      <c r="PY156" s="2"/>
      <c r="PZ156" s="2"/>
      <c r="QA156" s="2"/>
      <c r="QB156" s="2"/>
      <c r="QC156" s="2"/>
      <c r="QD156" s="2"/>
      <c r="QE156" s="2"/>
      <c r="QF156" s="2"/>
      <c r="QG156" s="2"/>
      <c r="QH156" s="2"/>
      <c r="QI156" s="2"/>
      <c r="QJ156" s="2"/>
      <c r="QK156" s="2"/>
      <c r="QL156" s="2"/>
      <c r="QM156" s="2"/>
      <c r="QN156" s="2"/>
      <c r="QO156" s="2"/>
      <c r="QP156" s="2"/>
      <c r="QQ156" s="2"/>
      <c r="QR156" s="2"/>
      <c r="QS156" s="2"/>
      <c r="QT156" s="2"/>
      <c r="QU156" s="2"/>
      <c r="QV156" s="2"/>
      <c r="QW156" s="2"/>
      <c r="QX156" s="2"/>
      <c r="QY156" s="2"/>
      <c r="QZ156" s="2"/>
      <c r="RA156" s="2"/>
      <c r="RB156" s="2"/>
      <c r="RC156" s="2"/>
      <c r="RD156" s="2"/>
      <c r="RE156" s="2"/>
      <c r="RF156" s="2"/>
      <c r="RG156" s="2"/>
      <c r="RH156" s="2"/>
      <c r="RI156" s="2"/>
      <c r="RJ156" s="2"/>
      <c r="RK156" s="2"/>
      <c r="RL156" s="2"/>
      <c r="RM156" s="2"/>
      <c r="RN156" s="2"/>
      <c r="RO156" s="2"/>
      <c r="RP156" s="2"/>
      <c r="RQ156" s="2"/>
      <c r="RR156" s="2"/>
      <c r="RS156" s="2"/>
      <c r="RT156" s="2"/>
      <c r="RU156" s="2"/>
      <c r="RV156" s="2"/>
      <c r="RW156" s="2"/>
      <c r="RX156" s="2"/>
      <c r="RY156" s="2"/>
      <c r="RZ156" s="2"/>
      <c r="SA156" s="2"/>
      <c r="SB156" s="2"/>
      <c r="SC156" s="2"/>
      <c r="SD156" s="2"/>
      <c r="SE156" s="2"/>
      <c r="SF156" s="2"/>
      <c r="SG156" s="2"/>
      <c r="SH156" s="2"/>
      <c r="SI156" s="2"/>
      <c r="SJ156" s="2"/>
      <c r="SK156" s="2"/>
      <c r="SL156" s="2"/>
      <c r="SM156" s="2"/>
      <c r="SN156" s="2"/>
      <c r="SO156" s="2"/>
      <c r="SP156" s="2"/>
      <c r="SQ156" s="2"/>
      <c r="SR156" s="2"/>
      <c r="SS156" s="2"/>
      <c r="ST156" s="2"/>
      <c r="SU156" s="2"/>
      <c r="SV156" s="2"/>
      <c r="SW156" s="2"/>
      <c r="SX156" s="2"/>
      <c r="SY156" s="2"/>
      <c r="SZ156" s="2"/>
      <c r="TA156" s="2"/>
      <c r="TB156" s="2"/>
      <c r="TC156" s="2"/>
      <c r="TD156" s="2"/>
      <c r="TE156" s="2"/>
      <c r="TF156" s="2"/>
      <c r="TG156" s="2"/>
      <c r="TH156" s="2"/>
      <c r="TI156" s="2"/>
      <c r="TJ156" s="2"/>
      <c r="TK156" s="2"/>
      <c r="TL156" s="2"/>
      <c r="TM156" s="2"/>
      <c r="TN156" s="2"/>
      <c r="TO156" s="2"/>
      <c r="TP156" s="2"/>
      <c r="TQ156" s="2"/>
      <c r="TR156" s="2"/>
      <c r="TS156" s="2"/>
      <c r="TT156" s="2"/>
      <c r="TU156" s="2"/>
      <c r="TV156" s="2"/>
      <c r="TW156" s="2"/>
      <c r="TX156" s="2"/>
      <c r="TY156" s="2"/>
      <c r="TZ156" s="2"/>
      <c r="UA156" s="2"/>
      <c r="UB156" s="2"/>
      <c r="UC156" s="2"/>
      <c r="UD156" s="2"/>
      <c r="UE156" s="2"/>
      <c r="UF156" s="2"/>
      <c r="UG156" s="2"/>
      <c r="UH156" s="2"/>
      <c r="UI156" s="2"/>
      <c r="UJ156" s="2"/>
      <c r="UK156" s="2"/>
      <c r="UL156" s="2"/>
      <c r="UM156" s="2"/>
      <c r="UN156" s="2"/>
      <c r="UO156" s="2"/>
      <c r="UP156" s="2"/>
      <c r="UQ156" s="2"/>
      <c r="UR156" s="2"/>
      <c r="US156" s="2"/>
      <c r="UT156" s="2"/>
      <c r="UU156" s="2"/>
      <c r="UV156" s="2"/>
      <c r="UW156" s="2"/>
      <c r="UX156" s="2"/>
      <c r="UY156" s="2"/>
      <c r="UZ156" s="2"/>
      <c r="VA156" s="2"/>
      <c r="VB156" s="2"/>
      <c r="VC156" s="2"/>
      <c r="VD156" s="2"/>
      <c r="VE156" s="2"/>
      <c r="VF156" s="2"/>
      <c r="VG156" s="2"/>
      <c r="VH156" s="2"/>
      <c r="VI156" s="2"/>
      <c r="VJ156" s="2"/>
      <c r="VK156" s="2"/>
      <c r="VL156" s="2"/>
      <c r="VM156" s="2"/>
      <c r="VN156" s="2"/>
      <c r="VO156" s="2"/>
      <c r="VP156" s="2"/>
      <c r="VQ156" s="2"/>
      <c r="VR156" s="2"/>
      <c r="VS156" s="2"/>
      <c r="VT156" s="2"/>
      <c r="VU156" s="2"/>
      <c r="VV156" s="2"/>
      <c r="VW156" s="2"/>
      <c r="VX156" s="2"/>
      <c r="VY156" s="2"/>
      <c r="VZ156" s="2"/>
      <c r="WA156" s="2"/>
      <c r="WB156" s="2"/>
      <c r="WC156" s="2"/>
      <c r="WD156" s="2"/>
      <c r="WE156" s="2"/>
      <c r="WF156" s="2"/>
      <c r="WG156" s="2"/>
      <c r="WH156" s="2"/>
      <c r="WI156" s="2"/>
      <c r="WJ156" s="2"/>
      <c r="WK156" s="2"/>
      <c r="WL156" s="2"/>
      <c r="WM156" s="2"/>
      <c r="WN156" s="2"/>
      <c r="WO156" s="2"/>
      <c r="WP156" s="2"/>
      <c r="WQ156" s="2"/>
      <c r="WR156" s="2"/>
      <c r="WS156" s="2"/>
      <c r="WT156" s="2"/>
      <c r="WU156" s="2"/>
      <c r="WV156" s="2"/>
      <c r="WW156" s="2"/>
      <c r="WX156" s="2"/>
      <c r="WY156" s="2"/>
      <c r="WZ156" s="2"/>
      <c r="XA156" s="2"/>
      <c r="XB156" s="2"/>
      <c r="XC156" s="2"/>
      <c r="XD156" s="2"/>
      <c r="XE156" s="2"/>
      <c r="XF156" s="2"/>
      <c r="XG156" s="2"/>
      <c r="XH156" s="2"/>
      <c r="XI156" s="2"/>
      <c r="XJ156" s="2"/>
      <c r="XK156" s="2"/>
      <c r="XL156" s="2"/>
      <c r="XM156" s="2"/>
      <c r="XN156" s="2"/>
      <c r="XO156" s="2"/>
      <c r="XP156" s="2"/>
      <c r="XQ156" s="2"/>
      <c r="XR156" s="2"/>
      <c r="XS156" s="2"/>
      <c r="XT156" s="2"/>
      <c r="XU156" s="2"/>
      <c r="XV156" s="2"/>
      <c r="XW156" s="2"/>
      <c r="XX156" s="2"/>
      <c r="XY156" s="2"/>
      <c r="XZ156" s="2"/>
      <c r="YA156" s="2"/>
      <c r="YB156" s="2"/>
      <c r="YC156" s="2"/>
      <c r="YD156" s="2"/>
      <c r="YE156" s="2"/>
      <c r="YF156" s="2"/>
      <c r="YG156" s="2"/>
      <c r="YH156" s="2"/>
      <c r="YI156" s="2"/>
      <c r="YJ156" s="2"/>
      <c r="YK156" s="2"/>
      <c r="YL156" s="2"/>
      <c r="YM156" s="2"/>
      <c r="YN156" s="2"/>
      <c r="YO156" s="2"/>
      <c r="YP156" s="2"/>
      <c r="YQ156" s="2"/>
      <c r="YR156" s="2"/>
      <c r="YS156" s="2"/>
      <c r="YT156" s="2"/>
      <c r="YU156" s="2"/>
      <c r="YV156" s="2"/>
      <c r="YW156" s="2"/>
      <c r="YX156" s="2"/>
      <c r="YY156" s="2"/>
      <c r="YZ156" s="2"/>
      <c r="ZA156" s="2"/>
      <c r="ZB156" s="2"/>
      <c r="ZC156" s="2"/>
      <c r="ZD156" s="2"/>
      <c r="ZE156" s="2"/>
      <c r="ZF156" s="2"/>
      <c r="ZG156" s="2"/>
      <c r="ZH156" s="2"/>
      <c r="ZI156" s="2"/>
      <c r="ZJ156" s="2"/>
      <c r="ZK156" s="2"/>
      <c r="ZL156" s="2"/>
      <c r="ZM156" s="2"/>
      <c r="ZN156" s="2"/>
      <c r="ZO156" s="2"/>
      <c r="ZP156" s="2"/>
      <c r="ZQ156" s="2"/>
      <c r="ZR156" s="2"/>
      <c r="ZS156" s="2"/>
      <c r="ZT156" s="2"/>
      <c r="ZU156" s="2"/>
      <c r="ZV156" s="2"/>
      <c r="ZW156" s="2"/>
      <c r="ZX156" s="2"/>
      <c r="ZY156" s="2"/>
      <c r="ZZ156" s="2"/>
      <c r="AAA156" s="2"/>
      <c r="AAB156" s="2"/>
      <c r="AAC156" s="2"/>
      <c r="AAD156" s="2"/>
      <c r="AAE156" s="2"/>
      <c r="AAF156" s="2"/>
      <c r="AAG156" s="2"/>
      <c r="AAH156" s="2"/>
      <c r="AAI156" s="2"/>
      <c r="AAJ156" s="2"/>
      <c r="AAK156" s="2"/>
      <c r="AAL156" s="2"/>
      <c r="AAM156" s="2"/>
      <c r="AAN156" s="2"/>
      <c r="AAO156" s="2"/>
      <c r="AAP156" s="2"/>
      <c r="AAQ156" s="2"/>
      <c r="AAR156" s="2"/>
      <c r="AAS156" s="2"/>
      <c r="AAT156" s="2"/>
      <c r="AAU156" s="2"/>
      <c r="AAV156" s="2"/>
      <c r="AAW156" s="2"/>
      <c r="AAX156" s="2"/>
      <c r="AAY156" s="2"/>
      <c r="AAZ156" s="2"/>
      <c r="ABA156" s="2"/>
      <c r="ABB156" s="2"/>
      <c r="ABC156" s="2"/>
      <c r="ABD156" s="2"/>
      <c r="ABE156" s="2"/>
      <c r="ABF156" s="2"/>
      <c r="ABG156" s="2"/>
      <c r="ABH156" s="2"/>
      <c r="ABI156" s="2"/>
      <c r="ABJ156" s="2"/>
      <c r="ABK156" s="2"/>
      <c r="ABL156" s="2"/>
      <c r="ABM156" s="2"/>
      <c r="ABN156" s="2"/>
      <c r="ABO156" s="2"/>
      <c r="ABP156" s="2"/>
      <c r="ABQ156" s="2"/>
      <c r="ABR156" s="2"/>
      <c r="ABS156" s="2"/>
      <c r="ABT156" s="2"/>
      <c r="ABU156" s="2"/>
      <c r="ABV156" s="2"/>
      <c r="ABW156" s="2"/>
      <c r="ABX156" s="2"/>
      <c r="ABY156" s="2"/>
      <c r="ABZ156" s="2"/>
      <c r="ACA156" s="2"/>
      <c r="ACB156" s="2"/>
      <c r="ACC156" s="2"/>
      <c r="ACD156" s="2"/>
      <c r="ACE156" s="2"/>
      <c r="ACF156" s="2"/>
      <c r="ACG156" s="2"/>
      <c r="ACH156" s="2"/>
      <c r="ACI156" s="2"/>
      <c r="ACJ156" s="2"/>
      <c r="ACK156" s="2"/>
      <c r="ACL156" s="2"/>
      <c r="ACM156" s="2"/>
      <c r="ACN156" s="2"/>
      <c r="ACO156" s="2"/>
      <c r="ACP156" s="2"/>
      <c r="ACQ156" s="2"/>
      <c r="ACR156" s="2"/>
      <c r="ACS156" s="2"/>
      <c r="ACT156" s="2"/>
      <c r="ACU156" s="2"/>
      <c r="ACV156" s="2"/>
      <c r="ACW156" s="2"/>
      <c r="ACX156" s="2"/>
      <c r="ACY156" s="2"/>
      <c r="ACZ156" s="2"/>
      <c r="ADA156" s="2"/>
      <c r="ADB156" s="2"/>
      <c r="ADC156" s="2"/>
      <c r="ADD156" s="2"/>
      <c r="ADE156" s="2"/>
      <c r="ADF156" s="2"/>
      <c r="ADG156" s="2"/>
      <c r="ADH156" s="2"/>
      <c r="ADI156" s="2"/>
      <c r="ADJ156" s="2"/>
      <c r="ADK156" s="2"/>
      <c r="ADL156" s="2"/>
      <c r="ADM156" s="2"/>
      <c r="ADN156" s="2"/>
      <c r="ADO156" s="2"/>
      <c r="ADP156" s="2"/>
      <c r="ADQ156" s="2"/>
      <c r="ADR156" s="2"/>
      <c r="ADS156" s="2"/>
      <c r="ADT156" s="2"/>
      <c r="ADU156" s="2"/>
      <c r="ADV156" s="2"/>
      <c r="ADW156" s="2"/>
      <c r="ADX156" s="2"/>
      <c r="ADY156" s="2"/>
      <c r="ADZ156" s="2"/>
    </row>
    <row r="157" spans="1:910" s="4" customFormat="1" ht="16.5" thickTop="1" thickBot="1">
      <c r="A157" s="2"/>
      <c r="B157" s="2"/>
      <c r="D157" s="35" t="s">
        <v>167</v>
      </c>
      <c r="E157" s="4" t="s">
        <v>159</v>
      </c>
      <c r="F157" s="3"/>
      <c r="G157" s="3"/>
      <c r="H157" s="3"/>
      <c r="I157" s="3"/>
      <c r="J157" s="3"/>
      <c r="K157" s="3"/>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c r="IR157" s="2"/>
      <c r="IS157" s="2"/>
      <c r="IT157" s="2"/>
      <c r="IU157" s="2"/>
      <c r="IV157" s="2"/>
      <c r="IW157" s="2"/>
      <c r="IX157" s="2"/>
      <c r="IY157" s="2"/>
      <c r="IZ157" s="2"/>
      <c r="JA157" s="2"/>
      <c r="JB157" s="2"/>
      <c r="JC157" s="2"/>
      <c r="JD157" s="2"/>
      <c r="JE157" s="2"/>
      <c r="JF157" s="2"/>
      <c r="JG157" s="2"/>
      <c r="JH157" s="2"/>
      <c r="JI157" s="2"/>
      <c r="JJ157" s="2"/>
      <c r="JK157" s="2"/>
      <c r="JL157" s="2"/>
      <c r="JM157" s="2"/>
      <c r="JN157" s="2"/>
      <c r="JO157" s="2"/>
      <c r="JP157" s="2"/>
      <c r="JQ157" s="2"/>
      <c r="JR157" s="2"/>
      <c r="JS157" s="2"/>
      <c r="JT157" s="2"/>
      <c r="JU157" s="2"/>
      <c r="JV157" s="2"/>
      <c r="JW157" s="2"/>
      <c r="JX157" s="2"/>
      <c r="JY157" s="2"/>
      <c r="JZ157" s="2"/>
      <c r="KA157" s="2"/>
      <c r="KB157" s="2"/>
      <c r="KC157" s="2"/>
      <c r="KD157" s="2"/>
      <c r="KE157" s="2"/>
      <c r="KF157" s="2"/>
      <c r="KG157" s="2"/>
      <c r="KH157" s="2"/>
      <c r="KI157" s="2"/>
      <c r="KJ157" s="2"/>
      <c r="KK157" s="2"/>
      <c r="KL157" s="2"/>
      <c r="KM157" s="2"/>
      <c r="KN157" s="2"/>
      <c r="KO157" s="2"/>
      <c r="KP157" s="2"/>
      <c r="KQ157" s="2"/>
      <c r="KR157" s="2"/>
      <c r="KS157" s="2"/>
      <c r="KT157" s="2"/>
      <c r="KU157" s="2"/>
      <c r="KV157" s="2"/>
      <c r="KW157" s="2"/>
      <c r="KX157" s="2"/>
      <c r="KY157" s="2"/>
      <c r="KZ157" s="2"/>
      <c r="LA157" s="2"/>
      <c r="LB157" s="2"/>
      <c r="LC157" s="2"/>
      <c r="LD157" s="2"/>
      <c r="LE157" s="2"/>
      <c r="LF157" s="2"/>
      <c r="LG157" s="2"/>
      <c r="LH157" s="2"/>
      <c r="LI157" s="2"/>
      <c r="LJ157" s="2"/>
      <c r="LK157" s="2"/>
      <c r="LL157" s="2"/>
      <c r="LM157" s="2"/>
      <c r="LN157" s="2"/>
      <c r="LO157" s="2"/>
      <c r="LP157" s="2"/>
      <c r="LQ157" s="2"/>
      <c r="LR157" s="2"/>
      <c r="LS157" s="2"/>
      <c r="LT157" s="2"/>
      <c r="LU157" s="2"/>
      <c r="LV157" s="2"/>
      <c r="LW157" s="2"/>
      <c r="LX157" s="2"/>
      <c r="LY157" s="2"/>
      <c r="LZ157" s="2"/>
      <c r="MA157" s="2"/>
      <c r="MB157" s="2"/>
      <c r="MC157" s="2"/>
      <c r="MD157" s="2"/>
      <c r="ME157" s="2"/>
      <c r="MF157" s="2"/>
      <c r="MG157" s="2"/>
      <c r="MH157" s="2"/>
      <c r="MI157" s="2"/>
      <c r="MJ157" s="2"/>
      <c r="MK157" s="2"/>
      <c r="ML157" s="2"/>
      <c r="MM157" s="2"/>
      <c r="MN157" s="2"/>
      <c r="MO157" s="2"/>
      <c r="MP157" s="2"/>
      <c r="MQ157" s="2"/>
      <c r="MR157" s="2"/>
      <c r="MS157" s="2"/>
      <c r="MT157" s="2"/>
      <c r="MU157" s="2"/>
      <c r="MV157" s="2"/>
      <c r="MW157" s="2"/>
      <c r="MX157" s="2"/>
      <c r="MY157" s="2"/>
      <c r="MZ157" s="2"/>
      <c r="NA157" s="2"/>
      <c r="NB157" s="2"/>
      <c r="NC157" s="2"/>
      <c r="ND157" s="2"/>
      <c r="NE157" s="2"/>
      <c r="NF157" s="2"/>
      <c r="NG157" s="2"/>
      <c r="NH157" s="2"/>
      <c r="NI157" s="2"/>
      <c r="NJ157" s="2"/>
      <c r="NK157" s="2"/>
      <c r="NL157" s="2"/>
      <c r="NM157" s="2"/>
      <c r="NN157" s="2"/>
      <c r="NO157" s="2"/>
      <c r="NP157" s="2"/>
      <c r="NQ157" s="2"/>
      <c r="NR157" s="2"/>
      <c r="NS157" s="2"/>
      <c r="NT157" s="2"/>
      <c r="NU157" s="2"/>
      <c r="NV157" s="2"/>
      <c r="NW157" s="2"/>
      <c r="NX157" s="2"/>
      <c r="NY157" s="2"/>
      <c r="NZ157" s="2"/>
      <c r="OA157" s="2"/>
      <c r="OB157" s="2"/>
      <c r="OC157" s="2"/>
      <c r="OD157" s="2"/>
      <c r="OE157" s="2"/>
      <c r="OF157" s="2"/>
      <c r="OG157" s="2"/>
      <c r="OH157" s="2"/>
      <c r="OI157" s="2"/>
      <c r="OJ157" s="2"/>
      <c r="OK157" s="2"/>
      <c r="OL157" s="2"/>
      <c r="OM157" s="2"/>
      <c r="ON157" s="2"/>
      <c r="OO157" s="2"/>
      <c r="OP157" s="2"/>
      <c r="OQ157" s="2"/>
      <c r="OR157" s="2"/>
      <c r="OS157" s="2"/>
      <c r="OT157" s="2"/>
      <c r="OU157" s="2"/>
      <c r="OV157" s="2"/>
      <c r="OW157" s="2"/>
      <c r="OX157" s="2"/>
      <c r="OY157" s="2"/>
      <c r="OZ157" s="2"/>
      <c r="PA157" s="2"/>
      <c r="PB157" s="2"/>
      <c r="PC157" s="2"/>
      <c r="PD157" s="2"/>
      <c r="PE157" s="2"/>
      <c r="PF157" s="2"/>
      <c r="PG157" s="2"/>
      <c r="PH157" s="2"/>
      <c r="PI157" s="2"/>
      <c r="PJ157" s="2"/>
      <c r="PK157" s="2"/>
      <c r="PL157" s="2"/>
      <c r="PM157" s="2"/>
      <c r="PN157" s="2"/>
      <c r="PO157" s="2"/>
      <c r="PP157" s="2"/>
      <c r="PQ157" s="2"/>
      <c r="PR157" s="2"/>
      <c r="PS157" s="2"/>
      <c r="PT157" s="2"/>
      <c r="PU157" s="2"/>
      <c r="PV157" s="2"/>
      <c r="PW157" s="2"/>
      <c r="PX157" s="2"/>
      <c r="PY157" s="2"/>
      <c r="PZ157" s="2"/>
      <c r="QA157" s="2"/>
      <c r="QB157" s="2"/>
      <c r="QC157" s="2"/>
      <c r="QD157" s="2"/>
      <c r="QE157" s="2"/>
      <c r="QF157" s="2"/>
      <c r="QG157" s="2"/>
      <c r="QH157" s="2"/>
      <c r="QI157" s="2"/>
      <c r="QJ157" s="2"/>
      <c r="QK157" s="2"/>
      <c r="QL157" s="2"/>
      <c r="QM157" s="2"/>
      <c r="QN157" s="2"/>
      <c r="QO157" s="2"/>
      <c r="QP157" s="2"/>
      <c r="QQ157" s="2"/>
      <c r="QR157" s="2"/>
      <c r="QS157" s="2"/>
      <c r="QT157" s="2"/>
      <c r="QU157" s="2"/>
      <c r="QV157" s="2"/>
      <c r="QW157" s="2"/>
      <c r="QX157" s="2"/>
      <c r="QY157" s="2"/>
      <c r="QZ157" s="2"/>
      <c r="RA157" s="2"/>
      <c r="RB157" s="2"/>
      <c r="RC157" s="2"/>
      <c r="RD157" s="2"/>
      <c r="RE157" s="2"/>
      <c r="RF157" s="2"/>
      <c r="RG157" s="2"/>
      <c r="RH157" s="2"/>
      <c r="RI157" s="2"/>
      <c r="RJ157" s="2"/>
      <c r="RK157" s="2"/>
      <c r="RL157" s="2"/>
      <c r="RM157" s="2"/>
      <c r="RN157" s="2"/>
      <c r="RO157" s="2"/>
      <c r="RP157" s="2"/>
      <c r="RQ157" s="2"/>
      <c r="RR157" s="2"/>
      <c r="RS157" s="2"/>
      <c r="RT157" s="2"/>
      <c r="RU157" s="2"/>
      <c r="RV157" s="2"/>
      <c r="RW157" s="2"/>
      <c r="RX157" s="2"/>
      <c r="RY157" s="2"/>
      <c r="RZ157" s="2"/>
      <c r="SA157" s="2"/>
      <c r="SB157" s="2"/>
      <c r="SC157" s="2"/>
      <c r="SD157" s="2"/>
      <c r="SE157" s="2"/>
      <c r="SF157" s="2"/>
      <c r="SG157" s="2"/>
      <c r="SH157" s="2"/>
      <c r="SI157" s="2"/>
      <c r="SJ157" s="2"/>
      <c r="SK157" s="2"/>
      <c r="SL157" s="2"/>
      <c r="SM157" s="2"/>
      <c r="SN157" s="2"/>
      <c r="SO157" s="2"/>
      <c r="SP157" s="2"/>
      <c r="SQ157" s="2"/>
      <c r="SR157" s="2"/>
      <c r="SS157" s="2"/>
      <c r="ST157" s="2"/>
      <c r="SU157" s="2"/>
      <c r="SV157" s="2"/>
      <c r="SW157" s="2"/>
      <c r="SX157" s="2"/>
      <c r="SY157" s="2"/>
      <c r="SZ157" s="2"/>
      <c r="TA157" s="2"/>
      <c r="TB157" s="2"/>
      <c r="TC157" s="2"/>
      <c r="TD157" s="2"/>
      <c r="TE157" s="2"/>
      <c r="TF157" s="2"/>
      <c r="TG157" s="2"/>
      <c r="TH157" s="2"/>
      <c r="TI157" s="2"/>
      <c r="TJ157" s="2"/>
      <c r="TK157" s="2"/>
      <c r="TL157" s="2"/>
      <c r="TM157" s="2"/>
      <c r="TN157" s="2"/>
      <c r="TO157" s="2"/>
      <c r="TP157" s="2"/>
      <c r="TQ157" s="2"/>
      <c r="TR157" s="2"/>
      <c r="TS157" s="2"/>
      <c r="TT157" s="2"/>
      <c r="TU157" s="2"/>
      <c r="TV157" s="2"/>
      <c r="TW157" s="2"/>
      <c r="TX157" s="2"/>
      <c r="TY157" s="2"/>
      <c r="TZ157" s="2"/>
      <c r="UA157" s="2"/>
      <c r="UB157" s="2"/>
      <c r="UC157" s="2"/>
      <c r="UD157" s="2"/>
      <c r="UE157" s="2"/>
      <c r="UF157" s="2"/>
      <c r="UG157" s="2"/>
      <c r="UH157" s="2"/>
      <c r="UI157" s="2"/>
      <c r="UJ157" s="2"/>
      <c r="UK157" s="2"/>
      <c r="UL157" s="2"/>
      <c r="UM157" s="2"/>
      <c r="UN157" s="2"/>
      <c r="UO157" s="2"/>
      <c r="UP157" s="2"/>
      <c r="UQ157" s="2"/>
      <c r="UR157" s="2"/>
      <c r="US157" s="2"/>
      <c r="UT157" s="2"/>
      <c r="UU157" s="2"/>
      <c r="UV157" s="2"/>
      <c r="UW157" s="2"/>
      <c r="UX157" s="2"/>
      <c r="UY157" s="2"/>
      <c r="UZ157" s="2"/>
      <c r="VA157" s="2"/>
      <c r="VB157" s="2"/>
      <c r="VC157" s="2"/>
      <c r="VD157" s="2"/>
      <c r="VE157" s="2"/>
      <c r="VF157" s="2"/>
      <c r="VG157" s="2"/>
      <c r="VH157" s="2"/>
      <c r="VI157" s="2"/>
      <c r="VJ157" s="2"/>
      <c r="VK157" s="2"/>
      <c r="VL157" s="2"/>
      <c r="VM157" s="2"/>
      <c r="VN157" s="2"/>
      <c r="VO157" s="2"/>
      <c r="VP157" s="2"/>
      <c r="VQ157" s="2"/>
      <c r="VR157" s="2"/>
      <c r="VS157" s="2"/>
      <c r="VT157" s="2"/>
      <c r="VU157" s="2"/>
      <c r="VV157" s="2"/>
      <c r="VW157" s="2"/>
      <c r="VX157" s="2"/>
      <c r="VY157" s="2"/>
      <c r="VZ157" s="2"/>
      <c r="WA157" s="2"/>
      <c r="WB157" s="2"/>
      <c r="WC157" s="2"/>
      <c r="WD157" s="2"/>
      <c r="WE157" s="2"/>
      <c r="WF157" s="2"/>
      <c r="WG157" s="2"/>
      <c r="WH157" s="2"/>
      <c r="WI157" s="2"/>
      <c r="WJ157" s="2"/>
      <c r="WK157" s="2"/>
      <c r="WL157" s="2"/>
      <c r="WM157" s="2"/>
      <c r="WN157" s="2"/>
      <c r="WO157" s="2"/>
      <c r="WP157" s="2"/>
      <c r="WQ157" s="2"/>
      <c r="WR157" s="2"/>
      <c r="WS157" s="2"/>
      <c r="WT157" s="2"/>
      <c r="WU157" s="2"/>
      <c r="WV157" s="2"/>
      <c r="WW157" s="2"/>
      <c r="WX157" s="2"/>
      <c r="WY157" s="2"/>
      <c r="WZ157" s="2"/>
      <c r="XA157" s="2"/>
      <c r="XB157" s="2"/>
      <c r="XC157" s="2"/>
      <c r="XD157" s="2"/>
      <c r="XE157" s="2"/>
      <c r="XF157" s="2"/>
      <c r="XG157" s="2"/>
      <c r="XH157" s="2"/>
      <c r="XI157" s="2"/>
      <c r="XJ157" s="2"/>
      <c r="XK157" s="2"/>
      <c r="XL157" s="2"/>
      <c r="XM157" s="2"/>
      <c r="XN157" s="2"/>
      <c r="XO157" s="2"/>
      <c r="XP157" s="2"/>
      <c r="XQ157" s="2"/>
      <c r="XR157" s="2"/>
      <c r="XS157" s="2"/>
      <c r="XT157" s="2"/>
      <c r="XU157" s="2"/>
      <c r="XV157" s="2"/>
      <c r="XW157" s="2"/>
      <c r="XX157" s="2"/>
      <c r="XY157" s="2"/>
      <c r="XZ157" s="2"/>
      <c r="YA157" s="2"/>
      <c r="YB157" s="2"/>
      <c r="YC157" s="2"/>
      <c r="YD157" s="2"/>
      <c r="YE157" s="2"/>
      <c r="YF157" s="2"/>
      <c r="YG157" s="2"/>
      <c r="YH157" s="2"/>
      <c r="YI157" s="2"/>
      <c r="YJ157" s="2"/>
      <c r="YK157" s="2"/>
      <c r="YL157" s="2"/>
      <c r="YM157" s="2"/>
      <c r="YN157" s="2"/>
      <c r="YO157" s="2"/>
      <c r="YP157" s="2"/>
      <c r="YQ157" s="2"/>
      <c r="YR157" s="2"/>
      <c r="YS157" s="2"/>
      <c r="YT157" s="2"/>
      <c r="YU157" s="2"/>
      <c r="YV157" s="2"/>
      <c r="YW157" s="2"/>
      <c r="YX157" s="2"/>
      <c r="YY157" s="2"/>
      <c r="YZ157" s="2"/>
      <c r="ZA157" s="2"/>
      <c r="ZB157" s="2"/>
      <c r="ZC157" s="2"/>
      <c r="ZD157" s="2"/>
      <c r="ZE157" s="2"/>
      <c r="ZF157" s="2"/>
      <c r="ZG157" s="2"/>
      <c r="ZH157" s="2"/>
      <c r="ZI157" s="2"/>
      <c r="ZJ157" s="2"/>
      <c r="ZK157" s="2"/>
      <c r="ZL157" s="2"/>
      <c r="ZM157" s="2"/>
      <c r="ZN157" s="2"/>
      <c r="ZO157" s="2"/>
      <c r="ZP157" s="2"/>
      <c r="ZQ157" s="2"/>
      <c r="ZR157" s="2"/>
      <c r="ZS157" s="2"/>
      <c r="ZT157" s="2"/>
      <c r="ZU157" s="2"/>
      <c r="ZV157" s="2"/>
      <c r="ZW157" s="2"/>
      <c r="ZX157" s="2"/>
      <c r="ZY157" s="2"/>
      <c r="ZZ157" s="2"/>
      <c r="AAA157" s="2"/>
      <c r="AAB157" s="2"/>
      <c r="AAC157" s="2"/>
      <c r="AAD157" s="2"/>
      <c r="AAE157" s="2"/>
      <c r="AAF157" s="2"/>
      <c r="AAG157" s="2"/>
      <c r="AAH157" s="2"/>
      <c r="AAI157" s="2"/>
      <c r="AAJ157" s="2"/>
      <c r="AAK157" s="2"/>
      <c r="AAL157" s="2"/>
      <c r="AAM157" s="2"/>
      <c r="AAN157" s="2"/>
      <c r="AAO157" s="2"/>
      <c r="AAP157" s="2"/>
      <c r="AAQ157" s="2"/>
      <c r="AAR157" s="2"/>
      <c r="AAS157" s="2"/>
      <c r="AAT157" s="2"/>
      <c r="AAU157" s="2"/>
      <c r="AAV157" s="2"/>
      <c r="AAW157" s="2"/>
      <c r="AAX157" s="2"/>
      <c r="AAY157" s="2"/>
      <c r="AAZ157" s="2"/>
      <c r="ABA157" s="2"/>
      <c r="ABB157" s="2"/>
      <c r="ABC157" s="2"/>
      <c r="ABD157" s="2"/>
      <c r="ABE157" s="2"/>
      <c r="ABF157" s="2"/>
      <c r="ABG157" s="2"/>
      <c r="ABH157" s="2"/>
      <c r="ABI157" s="2"/>
      <c r="ABJ157" s="2"/>
      <c r="ABK157" s="2"/>
      <c r="ABL157" s="2"/>
      <c r="ABM157" s="2"/>
      <c r="ABN157" s="2"/>
      <c r="ABO157" s="2"/>
      <c r="ABP157" s="2"/>
      <c r="ABQ157" s="2"/>
      <c r="ABR157" s="2"/>
      <c r="ABS157" s="2"/>
      <c r="ABT157" s="2"/>
      <c r="ABU157" s="2"/>
      <c r="ABV157" s="2"/>
      <c r="ABW157" s="2"/>
      <c r="ABX157" s="2"/>
      <c r="ABY157" s="2"/>
      <c r="ABZ157" s="2"/>
      <c r="ACA157" s="2"/>
      <c r="ACB157" s="2"/>
      <c r="ACC157" s="2"/>
      <c r="ACD157" s="2"/>
      <c r="ACE157" s="2"/>
      <c r="ACF157" s="2"/>
      <c r="ACG157" s="2"/>
      <c r="ACH157" s="2"/>
      <c r="ACI157" s="2"/>
      <c r="ACJ157" s="2"/>
      <c r="ACK157" s="2"/>
      <c r="ACL157" s="2"/>
      <c r="ACM157" s="2"/>
      <c r="ACN157" s="2"/>
      <c r="ACO157" s="2"/>
      <c r="ACP157" s="2"/>
      <c r="ACQ157" s="2"/>
      <c r="ACR157" s="2"/>
      <c r="ACS157" s="2"/>
      <c r="ACT157" s="2"/>
      <c r="ACU157" s="2"/>
      <c r="ACV157" s="2"/>
      <c r="ACW157" s="2"/>
      <c r="ACX157" s="2"/>
      <c r="ACY157" s="2"/>
      <c r="ACZ157" s="2"/>
      <c r="ADA157" s="2"/>
      <c r="ADB157" s="2"/>
      <c r="ADC157" s="2"/>
      <c r="ADD157" s="2"/>
      <c r="ADE157" s="2"/>
      <c r="ADF157" s="2"/>
      <c r="ADG157" s="2"/>
      <c r="ADH157" s="2"/>
      <c r="ADI157" s="2"/>
      <c r="ADJ157" s="2"/>
      <c r="ADK157" s="2"/>
      <c r="ADL157" s="2"/>
      <c r="ADM157" s="2"/>
      <c r="ADN157" s="2"/>
      <c r="ADO157" s="2"/>
      <c r="ADP157" s="2"/>
      <c r="ADQ157" s="2"/>
      <c r="ADR157" s="2"/>
      <c r="ADS157" s="2"/>
      <c r="ADT157" s="2"/>
      <c r="ADU157" s="2"/>
      <c r="ADV157" s="2"/>
      <c r="ADW157" s="2"/>
      <c r="ADX157" s="2"/>
      <c r="ADY157" s="2"/>
      <c r="ADZ157" s="2"/>
    </row>
    <row r="158" spans="1:910" s="4" customFormat="1" ht="16.5" thickTop="1" thickBot="1">
      <c r="A158" s="2"/>
      <c r="B158" s="2"/>
      <c r="F158" s="3"/>
      <c r="G158" s="3"/>
      <c r="H158" s="3"/>
      <c r="I158" s="3"/>
      <c r="J158" s="3"/>
      <c r="K158" s="3"/>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c r="IR158" s="2"/>
      <c r="IS158" s="2"/>
      <c r="IT158" s="2"/>
      <c r="IU158" s="2"/>
      <c r="IV158" s="2"/>
      <c r="IW158" s="2"/>
      <c r="IX158" s="2"/>
      <c r="IY158" s="2"/>
      <c r="IZ158" s="2"/>
      <c r="JA158" s="2"/>
      <c r="JB158" s="2"/>
      <c r="JC158" s="2"/>
      <c r="JD158" s="2"/>
      <c r="JE158" s="2"/>
      <c r="JF158" s="2"/>
      <c r="JG158" s="2"/>
      <c r="JH158" s="2"/>
      <c r="JI158" s="2"/>
      <c r="JJ158" s="2"/>
      <c r="JK158" s="2"/>
      <c r="JL158" s="2"/>
      <c r="JM158" s="2"/>
      <c r="JN158" s="2"/>
      <c r="JO158" s="2"/>
      <c r="JP158" s="2"/>
      <c r="JQ158" s="2"/>
      <c r="JR158" s="2"/>
      <c r="JS158" s="2"/>
      <c r="JT158" s="2"/>
      <c r="JU158" s="2"/>
      <c r="JV158" s="2"/>
      <c r="JW158" s="2"/>
      <c r="JX158" s="2"/>
      <c r="JY158" s="2"/>
      <c r="JZ158" s="2"/>
      <c r="KA158" s="2"/>
      <c r="KB158" s="2"/>
      <c r="KC158" s="2"/>
      <c r="KD158" s="2"/>
      <c r="KE158" s="2"/>
      <c r="KF158" s="2"/>
      <c r="KG158" s="2"/>
      <c r="KH158" s="2"/>
      <c r="KI158" s="2"/>
      <c r="KJ158" s="2"/>
      <c r="KK158" s="2"/>
      <c r="KL158" s="2"/>
      <c r="KM158" s="2"/>
      <c r="KN158" s="2"/>
      <c r="KO158" s="2"/>
      <c r="KP158" s="2"/>
      <c r="KQ158" s="2"/>
      <c r="KR158" s="2"/>
      <c r="KS158" s="2"/>
      <c r="KT158" s="2"/>
      <c r="KU158" s="2"/>
      <c r="KV158" s="2"/>
      <c r="KW158" s="2"/>
      <c r="KX158" s="2"/>
      <c r="KY158" s="2"/>
      <c r="KZ158" s="2"/>
      <c r="LA158" s="2"/>
      <c r="LB158" s="2"/>
      <c r="LC158" s="2"/>
      <c r="LD158" s="2"/>
      <c r="LE158" s="2"/>
      <c r="LF158" s="2"/>
      <c r="LG158" s="2"/>
      <c r="LH158" s="2"/>
      <c r="LI158" s="2"/>
      <c r="LJ158" s="2"/>
      <c r="LK158" s="2"/>
      <c r="LL158" s="2"/>
      <c r="LM158" s="2"/>
      <c r="LN158" s="2"/>
      <c r="LO158" s="2"/>
      <c r="LP158" s="2"/>
      <c r="LQ158" s="2"/>
      <c r="LR158" s="2"/>
      <c r="LS158" s="2"/>
      <c r="LT158" s="2"/>
      <c r="LU158" s="2"/>
      <c r="LV158" s="2"/>
      <c r="LW158" s="2"/>
      <c r="LX158" s="2"/>
      <c r="LY158" s="2"/>
      <c r="LZ158" s="2"/>
      <c r="MA158" s="2"/>
      <c r="MB158" s="2"/>
      <c r="MC158" s="2"/>
      <c r="MD158" s="2"/>
      <c r="ME158" s="2"/>
      <c r="MF158" s="2"/>
      <c r="MG158" s="2"/>
      <c r="MH158" s="2"/>
      <c r="MI158" s="2"/>
      <c r="MJ158" s="2"/>
      <c r="MK158" s="2"/>
      <c r="ML158" s="2"/>
      <c r="MM158" s="2"/>
      <c r="MN158" s="2"/>
      <c r="MO158" s="2"/>
      <c r="MP158" s="2"/>
      <c r="MQ158" s="2"/>
      <c r="MR158" s="2"/>
      <c r="MS158" s="2"/>
      <c r="MT158" s="2"/>
      <c r="MU158" s="2"/>
      <c r="MV158" s="2"/>
      <c r="MW158" s="2"/>
      <c r="MX158" s="2"/>
      <c r="MY158" s="2"/>
      <c r="MZ158" s="2"/>
      <c r="NA158" s="2"/>
      <c r="NB158" s="2"/>
      <c r="NC158" s="2"/>
      <c r="ND158" s="2"/>
      <c r="NE158" s="2"/>
      <c r="NF158" s="2"/>
      <c r="NG158" s="2"/>
      <c r="NH158" s="2"/>
      <c r="NI158" s="2"/>
      <c r="NJ158" s="2"/>
      <c r="NK158" s="2"/>
      <c r="NL158" s="2"/>
      <c r="NM158" s="2"/>
      <c r="NN158" s="2"/>
      <c r="NO158" s="2"/>
      <c r="NP158" s="2"/>
      <c r="NQ158" s="2"/>
      <c r="NR158" s="2"/>
      <c r="NS158" s="2"/>
      <c r="NT158" s="2"/>
      <c r="NU158" s="2"/>
      <c r="NV158" s="2"/>
      <c r="NW158" s="2"/>
      <c r="NX158" s="2"/>
      <c r="NY158" s="2"/>
      <c r="NZ158" s="2"/>
      <c r="OA158" s="2"/>
      <c r="OB158" s="2"/>
      <c r="OC158" s="2"/>
      <c r="OD158" s="2"/>
      <c r="OE158" s="2"/>
      <c r="OF158" s="2"/>
      <c r="OG158" s="2"/>
      <c r="OH158" s="2"/>
      <c r="OI158" s="2"/>
      <c r="OJ158" s="2"/>
      <c r="OK158" s="2"/>
      <c r="OL158" s="2"/>
      <c r="OM158" s="2"/>
      <c r="ON158" s="2"/>
      <c r="OO158" s="2"/>
      <c r="OP158" s="2"/>
      <c r="OQ158" s="2"/>
      <c r="OR158" s="2"/>
      <c r="OS158" s="2"/>
      <c r="OT158" s="2"/>
      <c r="OU158" s="2"/>
      <c r="OV158" s="2"/>
      <c r="OW158" s="2"/>
      <c r="OX158" s="2"/>
      <c r="OY158" s="2"/>
      <c r="OZ158" s="2"/>
      <c r="PA158" s="2"/>
      <c r="PB158" s="2"/>
      <c r="PC158" s="2"/>
      <c r="PD158" s="2"/>
      <c r="PE158" s="2"/>
      <c r="PF158" s="2"/>
      <c r="PG158" s="2"/>
      <c r="PH158" s="2"/>
      <c r="PI158" s="2"/>
      <c r="PJ158" s="2"/>
      <c r="PK158" s="2"/>
      <c r="PL158" s="2"/>
      <c r="PM158" s="2"/>
      <c r="PN158" s="2"/>
      <c r="PO158" s="2"/>
      <c r="PP158" s="2"/>
      <c r="PQ158" s="2"/>
      <c r="PR158" s="2"/>
      <c r="PS158" s="2"/>
      <c r="PT158" s="2"/>
      <c r="PU158" s="2"/>
      <c r="PV158" s="2"/>
      <c r="PW158" s="2"/>
      <c r="PX158" s="2"/>
      <c r="PY158" s="2"/>
      <c r="PZ158" s="2"/>
      <c r="QA158" s="2"/>
      <c r="QB158" s="2"/>
      <c r="QC158" s="2"/>
      <c r="QD158" s="2"/>
      <c r="QE158" s="2"/>
      <c r="QF158" s="2"/>
      <c r="QG158" s="2"/>
      <c r="QH158" s="2"/>
      <c r="QI158" s="2"/>
      <c r="QJ158" s="2"/>
      <c r="QK158" s="2"/>
      <c r="QL158" s="2"/>
      <c r="QM158" s="2"/>
      <c r="QN158" s="2"/>
      <c r="QO158" s="2"/>
      <c r="QP158" s="2"/>
      <c r="QQ158" s="2"/>
      <c r="QR158" s="2"/>
      <c r="QS158" s="2"/>
      <c r="QT158" s="2"/>
      <c r="QU158" s="2"/>
      <c r="QV158" s="2"/>
      <c r="QW158" s="2"/>
      <c r="QX158" s="2"/>
      <c r="QY158" s="2"/>
      <c r="QZ158" s="2"/>
      <c r="RA158" s="2"/>
      <c r="RB158" s="2"/>
      <c r="RC158" s="2"/>
      <c r="RD158" s="2"/>
      <c r="RE158" s="2"/>
      <c r="RF158" s="2"/>
      <c r="RG158" s="2"/>
      <c r="RH158" s="2"/>
      <c r="RI158" s="2"/>
      <c r="RJ158" s="2"/>
      <c r="RK158" s="2"/>
      <c r="RL158" s="2"/>
      <c r="RM158" s="2"/>
      <c r="RN158" s="2"/>
      <c r="RO158" s="2"/>
      <c r="RP158" s="2"/>
      <c r="RQ158" s="2"/>
      <c r="RR158" s="2"/>
      <c r="RS158" s="2"/>
      <c r="RT158" s="2"/>
      <c r="RU158" s="2"/>
      <c r="RV158" s="2"/>
      <c r="RW158" s="2"/>
      <c r="RX158" s="2"/>
      <c r="RY158" s="2"/>
      <c r="RZ158" s="2"/>
      <c r="SA158" s="2"/>
      <c r="SB158" s="2"/>
      <c r="SC158" s="2"/>
      <c r="SD158" s="2"/>
      <c r="SE158" s="2"/>
      <c r="SF158" s="2"/>
      <c r="SG158" s="2"/>
      <c r="SH158" s="2"/>
      <c r="SI158" s="2"/>
      <c r="SJ158" s="2"/>
      <c r="SK158" s="2"/>
      <c r="SL158" s="2"/>
      <c r="SM158" s="2"/>
      <c r="SN158" s="2"/>
      <c r="SO158" s="2"/>
      <c r="SP158" s="2"/>
      <c r="SQ158" s="2"/>
      <c r="SR158" s="2"/>
      <c r="SS158" s="2"/>
      <c r="ST158" s="2"/>
      <c r="SU158" s="2"/>
      <c r="SV158" s="2"/>
      <c r="SW158" s="2"/>
      <c r="SX158" s="2"/>
      <c r="SY158" s="2"/>
      <c r="SZ158" s="2"/>
      <c r="TA158" s="2"/>
      <c r="TB158" s="2"/>
      <c r="TC158" s="2"/>
      <c r="TD158" s="2"/>
      <c r="TE158" s="2"/>
      <c r="TF158" s="2"/>
      <c r="TG158" s="2"/>
      <c r="TH158" s="2"/>
      <c r="TI158" s="2"/>
      <c r="TJ158" s="2"/>
      <c r="TK158" s="2"/>
      <c r="TL158" s="2"/>
      <c r="TM158" s="2"/>
      <c r="TN158" s="2"/>
      <c r="TO158" s="2"/>
      <c r="TP158" s="2"/>
      <c r="TQ158" s="2"/>
      <c r="TR158" s="2"/>
      <c r="TS158" s="2"/>
      <c r="TT158" s="2"/>
      <c r="TU158" s="2"/>
      <c r="TV158" s="2"/>
      <c r="TW158" s="2"/>
      <c r="TX158" s="2"/>
      <c r="TY158" s="2"/>
      <c r="TZ158" s="2"/>
      <c r="UA158" s="2"/>
      <c r="UB158" s="2"/>
      <c r="UC158" s="2"/>
      <c r="UD158" s="2"/>
      <c r="UE158" s="2"/>
      <c r="UF158" s="2"/>
      <c r="UG158" s="2"/>
      <c r="UH158" s="2"/>
      <c r="UI158" s="2"/>
      <c r="UJ158" s="2"/>
      <c r="UK158" s="2"/>
      <c r="UL158" s="2"/>
      <c r="UM158" s="2"/>
      <c r="UN158" s="2"/>
      <c r="UO158" s="2"/>
      <c r="UP158" s="2"/>
      <c r="UQ158" s="2"/>
      <c r="UR158" s="2"/>
      <c r="US158" s="2"/>
      <c r="UT158" s="2"/>
      <c r="UU158" s="2"/>
      <c r="UV158" s="2"/>
      <c r="UW158" s="2"/>
      <c r="UX158" s="2"/>
      <c r="UY158" s="2"/>
      <c r="UZ158" s="2"/>
      <c r="VA158" s="2"/>
      <c r="VB158" s="2"/>
      <c r="VC158" s="2"/>
      <c r="VD158" s="2"/>
      <c r="VE158" s="2"/>
      <c r="VF158" s="2"/>
      <c r="VG158" s="2"/>
      <c r="VH158" s="2"/>
      <c r="VI158" s="2"/>
      <c r="VJ158" s="2"/>
      <c r="VK158" s="2"/>
      <c r="VL158" s="2"/>
      <c r="VM158" s="2"/>
      <c r="VN158" s="2"/>
      <c r="VO158" s="2"/>
      <c r="VP158" s="2"/>
      <c r="VQ158" s="2"/>
      <c r="VR158" s="2"/>
      <c r="VS158" s="2"/>
      <c r="VT158" s="2"/>
      <c r="VU158" s="2"/>
      <c r="VV158" s="2"/>
      <c r="VW158" s="2"/>
      <c r="VX158" s="2"/>
      <c r="VY158" s="2"/>
      <c r="VZ158" s="2"/>
      <c r="WA158" s="2"/>
      <c r="WB158" s="2"/>
      <c r="WC158" s="2"/>
      <c r="WD158" s="2"/>
      <c r="WE158" s="2"/>
      <c r="WF158" s="2"/>
      <c r="WG158" s="2"/>
      <c r="WH158" s="2"/>
      <c r="WI158" s="2"/>
      <c r="WJ158" s="2"/>
      <c r="WK158" s="2"/>
      <c r="WL158" s="2"/>
      <c r="WM158" s="2"/>
      <c r="WN158" s="2"/>
      <c r="WO158" s="2"/>
      <c r="WP158" s="2"/>
      <c r="WQ158" s="2"/>
      <c r="WR158" s="2"/>
      <c r="WS158" s="2"/>
      <c r="WT158" s="2"/>
      <c r="WU158" s="2"/>
      <c r="WV158" s="2"/>
      <c r="WW158" s="2"/>
      <c r="WX158" s="2"/>
      <c r="WY158" s="2"/>
      <c r="WZ158" s="2"/>
      <c r="XA158" s="2"/>
      <c r="XB158" s="2"/>
      <c r="XC158" s="2"/>
      <c r="XD158" s="2"/>
      <c r="XE158" s="2"/>
      <c r="XF158" s="2"/>
      <c r="XG158" s="2"/>
      <c r="XH158" s="2"/>
      <c r="XI158" s="2"/>
      <c r="XJ158" s="2"/>
      <c r="XK158" s="2"/>
      <c r="XL158" s="2"/>
      <c r="XM158" s="2"/>
      <c r="XN158" s="2"/>
      <c r="XO158" s="2"/>
      <c r="XP158" s="2"/>
      <c r="XQ158" s="2"/>
      <c r="XR158" s="2"/>
      <c r="XS158" s="2"/>
      <c r="XT158" s="2"/>
      <c r="XU158" s="2"/>
      <c r="XV158" s="2"/>
      <c r="XW158" s="2"/>
      <c r="XX158" s="2"/>
      <c r="XY158" s="2"/>
      <c r="XZ158" s="2"/>
      <c r="YA158" s="2"/>
      <c r="YB158" s="2"/>
      <c r="YC158" s="2"/>
      <c r="YD158" s="2"/>
      <c r="YE158" s="2"/>
      <c r="YF158" s="2"/>
      <c r="YG158" s="2"/>
      <c r="YH158" s="2"/>
      <c r="YI158" s="2"/>
      <c r="YJ158" s="2"/>
      <c r="YK158" s="2"/>
      <c r="YL158" s="2"/>
      <c r="YM158" s="2"/>
      <c r="YN158" s="2"/>
      <c r="YO158" s="2"/>
      <c r="YP158" s="2"/>
      <c r="YQ158" s="2"/>
      <c r="YR158" s="2"/>
      <c r="YS158" s="2"/>
      <c r="YT158" s="2"/>
      <c r="YU158" s="2"/>
      <c r="YV158" s="2"/>
      <c r="YW158" s="2"/>
      <c r="YX158" s="2"/>
      <c r="YY158" s="2"/>
      <c r="YZ158" s="2"/>
      <c r="ZA158" s="2"/>
      <c r="ZB158" s="2"/>
      <c r="ZC158" s="2"/>
      <c r="ZD158" s="2"/>
      <c r="ZE158" s="2"/>
      <c r="ZF158" s="2"/>
      <c r="ZG158" s="2"/>
      <c r="ZH158" s="2"/>
      <c r="ZI158" s="2"/>
      <c r="ZJ158" s="2"/>
      <c r="ZK158" s="2"/>
      <c r="ZL158" s="2"/>
      <c r="ZM158" s="2"/>
      <c r="ZN158" s="2"/>
      <c r="ZO158" s="2"/>
      <c r="ZP158" s="2"/>
      <c r="ZQ158" s="2"/>
      <c r="ZR158" s="2"/>
      <c r="ZS158" s="2"/>
      <c r="ZT158" s="2"/>
      <c r="ZU158" s="2"/>
      <c r="ZV158" s="2"/>
      <c r="ZW158" s="2"/>
      <c r="ZX158" s="2"/>
      <c r="ZY158" s="2"/>
      <c r="ZZ158" s="2"/>
      <c r="AAA158" s="2"/>
      <c r="AAB158" s="2"/>
      <c r="AAC158" s="2"/>
      <c r="AAD158" s="2"/>
      <c r="AAE158" s="2"/>
      <c r="AAF158" s="2"/>
      <c r="AAG158" s="2"/>
      <c r="AAH158" s="2"/>
      <c r="AAI158" s="2"/>
      <c r="AAJ158" s="2"/>
      <c r="AAK158" s="2"/>
      <c r="AAL158" s="2"/>
      <c r="AAM158" s="2"/>
      <c r="AAN158" s="2"/>
      <c r="AAO158" s="2"/>
      <c r="AAP158" s="2"/>
      <c r="AAQ158" s="2"/>
      <c r="AAR158" s="2"/>
      <c r="AAS158" s="2"/>
      <c r="AAT158" s="2"/>
      <c r="AAU158" s="2"/>
      <c r="AAV158" s="2"/>
      <c r="AAW158" s="2"/>
      <c r="AAX158" s="2"/>
      <c r="AAY158" s="2"/>
      <c r="AAZ158" s="2"/>
      <c r="ABA158" s="2"/>
      <c r="ABB158" s="2"/>
      <c r="ABC158" s="2"/>
      <c r="ABD158" s="2"/>
      <c r="ABE158" s="2"/>
      <c r="ABF158" s="2"/>
      <c r="ABG158" s="2"/>
      <c r="ABH158" s="2"/>
      <c r="ABI158" s="2"/>
      <c r="ABJ158" s="2"/>
      <c r="ABK158" s="2"/>
      <c r="ABL158" s="2"/>
      <c r="ABM158" s="2"/>
      <c r="ABN158" s="2"/>
      <c r="ABO158" s="2"/>
      <c r="ABP158" s="2"/>
      <c r="ABQ158" s="2"/>
      <c r="ABR158" s="2"/>
      <c r="ABS158" s="2"/>
      <c r="ABT158" s="2"/>
      <c r="ABU158" s="2"/>
      <c r="ABV158" s="2"/>
      <c r="ABW158" s="2"/>
      <c r="ABX158" s="2"/>
      <c r="ABY158" s="2"/>
      <c r="ABZ158" s="2"/>
      <c r="ACA158" s="2"/>
      <c r="ACB158" s="2"/>
      <c r="ACC158" s="2"/>
      <c r="ACD158" s="2"/>
      <c r="ACE158" s="2"/>
      <c r="ACF158" s="2"/>
      <c r="ACG158" s="2"/>
      <c r="ACH158" s="2"/>
      <c r="ACI158" s="2"/>
      <c r="ACJ158" s="2"/>
      <c r="ACK158" s="2"/>
      <c r="ACL158" s="2"/>
      <c r="ACM158" s="2"/>
      <c r="ACN158" s="2"/>
      <c r="ACO158" s="2"/>
      <c r="ACP158" s="2"/>
      <c r="ACQ158" s="2"/>
      <c r="ACR158" s="2"/>
      <c r="ACS158" s="2"/>
      <c r="ACT158" s="2"/>
      <c r="ACU158" s="2"/>
      <c r="ACV158" s="2"/>
      <c r="ACW158" s="2"/>
      <c r="ACX158" s="2"/>
      <c r="ACY158" s="2"/>
      <c r="ACZ158" s="2"/>
      <c r="ADA158" s="2"/>
      <c r="ADB158" s="2"/>
      <c r="ADC158" s="2"/>
      <c r="ADD158" s="2"/>
      <c r="ADE158" s="2"/>
      <c r="ADF158" s="2"/>
      <c r="ADG158" s="2"/>
      <c r="ADH158" s="2"/>
      <c r="ADI158" s="2"/>
      <c r="ADJ158" s="2"/>
      <c r="ADK158" s="2"/>
      <c r="ADL158" s="2"/>
      <c r="ADM158" s="2"/>
      <c r="ADN158" s="2"/>
      <c r="ADO158" s="2"/>
      <c r="ADP158" s="2"/>
      <c r="ADQ158" s="2"/>
      <c r="ADR158" s="2"/>
      <c r="ADS158" s="2"/>
      <c r="ADT158" s="2"/>
      <c r="ADU158" s="2"/>
      <c r="ADV158" s="2"/>
      <c r="ADW158" s="2"/>
      <c r="ADX158" s="2"/>
      <c r="ADY158" s="2"/>
      <c r="ADZ158" s="2"/>
    </row>
    <row r="159" spans="1:910" s="4" customFormat="1" ht="16.5" hidden="1" thickTop="1" thickBot="1">
      <c r="A159" s="2"/>
      <c r="B159" s="2"/>
      <c r="D159" s="57" t="s">
        <v>167</v>
      </c>
      <c r="E159" s="4" t="s">
        <v>159</v>
      </c>
      <c r="F159" s="3"/>
      <c r="G159" s="3"/>
      <c r="H159" s="3"/>
      <c r="I159" s="3"/>
      <c r="J159" s="3"/>
      <c r="K159" s="3"/>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c r="IR159" s="2"/>
      <c r="IS159" s="2"/>
      <c r="IT159" s="2"/>
      <c r="IU159" s="2"/>
      <c r="IV159" s="2"/>
      <c r="IW159" s="2"/>
      <c r="IX159" s="2"/>
      <c r="IY159" s="2"/>
      <c r="IZ159" s="2"/>
      <c r="JA159" s="2"/>
      <c r="JB159" s="2"/>
      <c r="JC159" s="2"/>
      <c r="JD159" s="2"/>
      <c r="JE159" s="2"/>
      <c r="JF159" s="2"/>
      <c r="JG159" s="2"/>
      <c r="JH159" s="2"/>
      <c r="JI159" s="2"/>
      <c r="JJ159" s="2"/>
      <c r="JK159" s="2"/>
      <c r="JL159" s="2"/>
      <c r="JM159" s="2"/>
      <c r="JN159" s="2"/>
      <c r="JO159" s="2"/>
      <c r="JP159" s="2"/>
      <c r="JQ159" s="2"/>
      <c r="JR159" s="2"/>
      <c r="JS159" s="2"/>
      <c r="JT159" s="2"/>
      <c r="JU159" s="2"/>
      <c r="JV159" s="2"/>
      <c r="JW159" s="2"/>
      <c r="JX159" s="2"/>
      <c r="JY159" s="2"/>
      <c r="JZ159" s="2"/>
      <c r="KA159" s="2"/>
      <c r="KB159" s="2"/>
      <c r="KC159" s="2"/>
      <c r="KD159" s="2"/>
      <c r="KE159" s="2"/>
      <c r="KF159" s="2"/>
      <c r="KG159" s="2"/>
      <c r="KH159" s="2"/>
      <c r="KI159" s="2"/>
      <c r="KJ159" s="2"/>
      <c r="KK159" s="2"/>
      <c r="KL159" s="2"/>
      <c r="KM159" s="2"/>
      <c r="KN159" s="2"/>
      <c r="KO159" s="2"/>
      <c r="KP159" s="2"/>
      <c r="KQ159" s="2"/>
      <c r="KR159" s="2"/>
      <c r="KS159" s="2"/>
      <c r="KT159" s="2"/>
      <c r="KU159" s="2"/>
      <c r="KV159" s="2"/>
      <c r="KW159" s="2"/>
      <c r="KX159" s="2"/>
      <c r="KY159" s="2"/>
      <c r="KZ159" s="2"/>
      <c r="LA159" s="2"/>
      <c r="LB159" s="2"/>
      <c r="LC159" s="2"/>
      <c r="LD159" s="2"/>
      <c r="LE159" s="2"/>
      <c r="LF159" s="2"/>
      <c r="LG159" s="2"/>
      <c r="LH159" s="2"/>
      <c r="LI159" s="2"/>
      <c r="LJ159" s="2"/>
      <c r="LK159" s="2"/>
      <c r="LL159" s="2"/>
      <c r="LM159" s="2"/>
      <c r="LN159" s="2"/>
      <c r="LO159" s="2"/>
      <c r="LP159" s="2"/>
      <c r="LQ159" s="2"/>
      <c r="LR159" s="2"/>
      <c r="LS159" s="2"/>
      <c r="LT159" s="2"/>
      <c r="LU159" s="2"/>
      <c r="LV159" s="2"/>
      <c r="LW159" s="2"/>
      <c r="LX159" s="2"/>
      <c r="LY159" s="2"/>
      <c r="LZ159" s="2"/>
      <c r="MA159" s="2"/>
      <c r="MB159" s="2"/>
      <c r="MC159" s="2"/>
      <c r="MD159" s="2"/>
      <c r="ME159" s="2"/>
      <c r="MF159" s="2"/>
      <c r="MG159" s="2"/>
      <c r="MH159" s="2"/>
      <c r="MI159" s="2"/>
      <c r="MJ159" s="2"/>
      <c r="MK159" s="2"/>
      <c r="ML159" s="2"/>
      <c r="MM159" s="2"/>
      <c r="MN159" s="2"/>
      <c r="MO159" s="2"/>
      <c r="MP159" s="2"/>
      <c r="MQ159" s="2"/>
      <c r="MR159" s="2"/>
      <c r="MS159" s="2"/>
      <c r="MT159" s="2"/>
      <c r="MU159" s="2"/>
      <c r="MV159" s="2"/>
      <c r="MW159" s="2"/>
      <c r="MX159" s="2"/>
      <c r="MY159" s="2"/>
      <c r="MZ159" s="2"/>
      <c r="NA159" s="2"/>
      <c r="NB159" s="2"/>
      <c r="NC159" s="2"/>
      <c r="ND159" s="2"/>
      <c r="NE159" s="2"/>
      <c r="NF159" s="2"/>
      <c r="NG159" s="2"/>
      <c r="NH159" s="2"/>
      <c r="NI159" s="2"/>
      <c r="NJ159" s="2"/>
      <c r="NK159" s="2"/>
      <c r="NL159" s="2"/>
      <c r="NM159" s="2"/>
      <c r="NN159" s="2"/>
      <c r="NO159" s="2"/>
      <c r="NP159" s="2"/>
      <c r="NQ159" s="2"/>
      <c r="NR159" s="2"/>
      <c r="NS159" s="2"/>
      <c r="NT159" s="2"/>
      <c r="NU159" s="2"/>
      <c r="NV159" s="2"/>
      <c r="NW159" s="2"/>
      <c r="NX159" s="2"/>
      <c r="NY159" s="2"/>
      <c r="NZ159" s="2"/>
      <c r="OA159" s="2"/>
      <c r="OB159" s="2"/>
      <c r="OC159" s="2"/>
      <c r="OD159" s="2"/>
      <c r="OE159" s="2"/>
      <c r="OF159" s="2"/>
      <c r="OG159" s="2"/>
      <c r="OH159" s="2"/>
      <c r="OI159" s="2"/>
      <c r="OJ159" s="2"/>
      <c r="OK159" s="2"/>
      <c r="OL159" s="2"/>
      <c r="OM159" s="2"/>
      <c r="ON159" s="2"/>
      <c r="OO159" s="2"/>
      <c r="OP159" s="2"/>
      <c r="OQ159" s="2"/>
      <c r="OR159" s="2"/>
      <c r="OS159" s="2"/>
      <c r="OT159" s="2"/>
      <c r="OU159" s="2"/>
      <c r="OV159" s="2"/>
      <c r="OW159" s="2"/>
      <c r="OX159" s="2"/>
      <c r="OY159" s="2"/>
      <c r="OZ159" s="2"/>
      <c r="PA159" s="2"/>
      <c r="PB159" s="2"/>
      <c r="PC159" s="2"/>
      <c r="PD159" s="2"/>
      <c r="PE159" s="2"/>
      <c r="PF159" s="2"/>
      <c r="PG159" s="2"/>
      <c r="PH159" s="2"/>
      <c r="PI159" s="2"/>
      <c r="PJ159" s="2"/>
      <c r="PK159" s="2"/>
      <c r="PL159" s="2"/>
      <c r="PM159" s="2"/>
      <c r="PN159" s="2"/>
      <c r="PO159" s="2"/>
      <c r="PP159" s="2"/>
      <c r="PQ159" s="2"/>
      <c r="PR159" s="2"/>
      <c r="PS159" s="2"/>
      <c r="PT159" s="2"/>
      <c r="PU159" s="2"/>
      <c r="PV159" s="2"/>
      <c r="PW159" s="2"/>
      <c r="PX159" s="2"/>
      <c r="PY159" s="2"/>
      <c r="PZ159" s="2"/>
      <c r="QA159" s="2"/>
      <c r="QB159" s="2"/>
      <c r="QC159" s="2"/>
      <c r="QD159" s="2"/>
      <c r="QE159" s="2"/>
      <c r="QF159" s="2"/>
      <c r="QG159" s="2"/>
      <c r="QH159" s="2"/>
      <c r="QI159" s="2"/>
      <c r="QJ159" s="2"/>
      <c r="QK159" s="2"/>
      <c r="QL159" s="2"/>
      <c r="QM159" s="2"/>
      <c r="QN159" s="2"/>
      <c r="QO159" s="2"/>
      <c r="QP159" s="2"/>
      <c r="QQ159" s="2"/>
      <c r="QR159" s="2"/>
      <c r="QS159" s="2"/>
      <c r="QT159" s="2"/>
      <c r="QU159" s="2"/>
      <c r="QV159" s="2"/>
      <c r="QW159" s="2"/>
      <c r="QX159" s="2"/>
      <c r="QY159" s="2"/>
      <c r="QZ159" s="2"/>
      <c r="RA159" s="2"/>
      <c r="RB159" s="2"/>
      <c r="RC159" s="2"/>
      <c r="RD159" s="2"/>
      <c r="RE159" s="2"/>
      <c r="RF159" s="2"/>
      <c r="RG159" s="2"/>
      <c r="RH159" s="2"/>
      <c r="RI159" s="2"/>
      <c r="RJ159" s="2"/>
      <c r="RK159" s="2"/>
      <c r="RL159" s="2"/>
      <c r="RM159" s="2"/>
      <c r="RN159" s="2"/>
      <c r="RO159" s="2"/>
      <c r="RP159" s="2"/>
      <c r="RQ159" s="2"/>
      <c r="RR159" s="2"/>
      <c r="RS159" s="2"/>
      <c r="RT159" s="2"/>
      <c r="RU159" s="2"/>
      <c r="RV159" s="2"/>
      <c r="RW159" s="2"/>
      <c r="RX159" s="2"/>
      <c r="RY159" s="2"/>
      <c r="RZ159" s="2"/>
      <c r="SA159" s="2"/>
      <c r="SB159" s="2"/>
      <c r="SC159" s="2"/>
      <c r="SD159" s="2"/>
      <c r="SE159" s="2"/>
      <c r="SF159" s="2"/>
      <c r="SG159" s="2"/>
      <c r="SH159" s="2"/>
      <c r="SI159" s="2"/>
      <c r="SJ159" s="2"/>
      <c r="SK159" s="2"/>
      <c r="SL159" s="2"/>
      <c r="SM159" s="2"/>
      <c r="SN159" s="2"/>
      <c r="SO159" s="2"/>
      <c r="SP159" s="2"/>
      <c r="SQ159" s="2"/>
      <c r="SR159" s="2"/>
      <c r="SS159" s="2"/>
      <c r="ST159" s="2"/>
      <c r="SU159" s="2"/>
      <c r="SV159" s="2"/>
      <c r="SW159" s="2"/>
      <c r="SX159" s="2"/>
      <c r="SY159" s="2"/>
      <c r="SZ159" s="2"/>
      <c r="TA159" s="2"/>
      <c r="TB159" s="2"/>
      <c r="TC159" s="2"/>
      <c r="TD159" s="2"/>
      <c r="TE159" s="2"/>
      <c r="TF159" s="2"/>
      <c r="TG159" s="2"/>
      <c r="TH159" s="2"/>
      <c r="TI159" s="2"/>
      <c r="TJ159" s="2"/>
      <c r="TK159" s="2"/>
      <c r="TL159" s="2"/>
      <c r="TM159" s="2"/>
      <c r="TN159" s="2"/>
      <c r="TO159" s="2"/>
      <c r="TP159" s="2"/>
      <c r="TQ159" s="2"/>
      <c r="TR159" s="2"/>
      <c r="TS159" s="2"/>
      <c r="TT159" s="2"/>
      <c r="TU159" s="2"/>
      <c r="TV159" s="2"/>
      <c r="TW159" s="2"/>
      <c r="TX159" s="2"/>
      <c r="TY159" s="2"/>
      <c r="TZ159" s="2"/>
      <c r="UA159" s="2"/>
      <c r="UB159" s="2"/>
      <c r="UC159" s="2"/>
      <c r="UD159" s="2"/>
      <c r="UE159" s="2"/>
      <c r="UF159" s="2"/>
      <c r="UG159" s="2"/>
      <c r="UH159" s="2"/>
      <c r="UI159" s="2"/>
      <c r="UJ159" s="2"/>
      <c r="UK159" s="2"/>
      <c r="UL159" s="2"/>
      <c r="UM159" s="2"/>
      <c r="UN159" s="2"/>
      <c r="UO159" s="2"/>
      <c r="UP159" s="2"/>
      <c r="UQ159" s="2"/>
      <c r="UR159" s="2"/>
      <c r="US159" s="2"/>
      <c r="UT159" s="2"/>
      <c r="UU159" s="2"/>
      <c r="UV159" s="2"/>
      <c r="UW159" s="2"/>
      <c r="UX159" s="2"/>
      <c r="UY159" s="2"/>
      <c r="UZ159" s="2"/>
      <c r="VA159" s="2"/>
      <c r="VB159" s="2"/>
      <c r="VC159" s="2"/>
      <c r="VD159" s="2"/>
      <c r="VE159" s="2"/>
      <c r="VF159" s="2"/>
      <c r="VG159" s="2"/>
      <c r="VH159" s="2"/>
      <c r="VI159" s="2"/>
      <c r="VJ159" s="2"/>
      <c r="VK159" s="2"/>
      <c r="VL159" s="2"/>
      <c r="VM159" s="2"/>
      <c r="VN159" s="2"/>
      <c r="VO159" s="2"/>
      <c r="VP159" s="2"/>
      <c r="VQ159" s="2"/>
      <c r="VR159" s="2"/>
      <c r="VS159" s="2"/>
      <c r="VT159" s="2"/>
      <c r="VU159" s="2"/>
      <c r="VV159" s="2"/>
      <c r="VW159" s="2"/>
      <c r="VX159" s="2"/>
      <c r="VY159" s="2"/>
      <c r="VZ159" s="2"/>
      <c r="WA159" s="2"/>
      <c r="WB159" s="2"/>
      <c r="WC159" s="2"/>
      <c r="WD159" s="2"/>
      <c r="WE159" s="2"/>
      <c r="WF159" s="2"/>
      <c r="WG159" s="2"/>
      <c r="WH159" s="2"/>
      <c r="WI159" s="2"/>
      <c r="WJ159" s="2"/>
      <c r="WK159" s="2"/>
      <c r="WL159" s="2"/>
      <c r="WM159" s="2"/>
      <c r="WN159" s="2"/>
      <c r="WO159" s="2"/>
      <c r="WP159" s="2"/>
      <c r="WQ159" s="2"/>
      <c r="WR159" s="2"/>
      <c r="WS159" s="2"/>
      <c r="WT159" s="2"/>
      <c r="WU159" s="2"/>
      <c r="WV159" s="2"/>
      <c r="WW159" s="2"/>
      <c r="WX159" s="2"/>
      <c r="WY159" s="2"/>
      <c r="WZ159" s="2"/>
      <c r="XA159" s="2"/>
      <c r="XB159" s="2"/>
      <c r="XC159" s="2"/>
      <c r="XD159" s="2"/>
      <c r="XE159" s="2"/>
      <c r="XF159" s="2"/>
      <c r="XG159" s="2"/>
      <c r="XH159" s="2"/>
      <c r="XI159" s="2"/>
      <c r="XJ159" s="2"/>
      <c r="XK159" s="2"/>
      <c r="XL159" s="2"/>
      <c r="XM159" s="2"/>
      <c r="XN159" s="2"/>
      <c r="XO159" s="2"/>
      <c r="XP159" s="2"/>
      <c r="XQ159" s="2"/>
      <c r="XR159" s="2"/>
      <c r="XS159" s="2"/>
      <c r="XT159" s="2"/>
      <c r="XU159" s="2"/>
      <c r="XV159" s="2"/>
      <c r="XW159" s="2"/>
      <c r="XX159" s="2"/>
      <c r="XY159" s="2"/>
      <c r="XZ159" s="2"/>
      <c r="YA159" s="2"/>
      <c r="YB159" s="2"/>
      <c r="YC159" s="2"/>
      <c r="YD159" s="2"/>
      <c r="YE159" s="2"/>
      <c r="YF159" s="2"/>
      <c r="YG159" s="2"/>
      <c r="YH159" s="2"/>
      <c r="YI159" s="2"/>
      <c r="YJ159" s="2"/>
      <c r="YK159" s="2"/>
      <c r="YL159" s="2"/>
      <c r="YM159" s="2"/>
      <c r="YN159" s="2"/>
      <c r="YO159" s="2"/>
      <c r="YP159" s="2"/>
      <c r="YQ159" s="2"/>
      <c r="YR159" s="2"/>
      <c r="YS159" s="2"/>
      <c r="YT159" s="2"/>
      <c r="YU159" s="2"/>
      <c r="YV159" s="2"/>
      <c r="YW159" s="2"/>
      <c r="YX159" s="2"/>
      <c r="YY159" s="2"/>
      <c r="YZ159" s="2"/>
      <c r="ZA159" s="2"/>
      <c r="ZB159" s="2"/>
      <c r="ZC159" s="2"/>
      <c r="ZD159" s="2"/>
      <c r="ZE159" s="2"/>
      <c r="ZF159" s="2"/>
      <c r="ZG159" s="2"/>
      <c r="ZH159" s="2"/>
      <c r="ZI159" s="2"/>
      <c r="ZJ159" s="2"/>
      <c r="ZK159" s="2"/>
      <c r="ZL159" s="2"/>
      <c r="ZM159" s="2"/>
      <c r="ZN159" s="2"/>
      <c r="ZO159" s="2"/>
      <c r="ZP159" s="2"/>
      <c r="ZQ159" s="2"/>
      <c r="ZR159" s="2"/>
      <c r="ZS159" s="2"/>
      <c r="ZT159" s="2"/>
      <c r="ZU159" s="2"/>
      <c r="ZV159" s="2"/>
      <c r="ZW159" s="2"/>
      <c r="ZX159" s="2"/>
      <c r="ZY159" s="2"/>
      <c r="ZZ159" s="2"/>
      <c r="AAA159" s="2"/>
      <c r="AAB159" s="2"/>
      <c r="AAC159" s="2"/>
      <c r="AAD159" s="2"/>
      <c r="AAE159" s="2"/>
      <c r="AAF159" s="2"/>
      <c r="AAG159" s="2"/>
      <c r="AAH159" s="2"/>
      <c r="AAI159" s="2"/>
      <c r="AAJ159" s="2"/>
      <c r="AAK159" s="2"/>
      <c r="AAL159" s="2"/>
      <c r="AAM159" s="2"/>
      <c r="AAN159" s="2"/>
      <c r="AAO159" s="2"/>
      <c r="AAP159" s="2"/>
      <c r="AAQ159" s="2"/>
      <c r="AAR159" s="2"/>
      <c r="AAS159" s="2"/>
      <c r="AAT159" s="2"/>
      <c r="AAU159" s="2"/>
      <c r="AAV159" s="2"/>
      <c r="AAW159" s="2"/>
      <c r="AAX159" s="2"/>
      <c r="AAY159" s="2"/>
      <c r="AAZ159" s="2"/>
      <c r="ABA159" s="2"/>
      <c r="ABB159" s="2"/>
      <c r="ABC159" s="2"/>
      <c r="ABD159" s="2"/>
      <c r="ABE159" s="2"/>
      <c r="ABF159" s="2"/>
      <c r="ABG159" s="2"/>
      <c r="ABH159" s="2"/>
      <c r="ABI159" s="2"/>
      <c r="ABJ159" s="2"/>
      <c r="ABK159" s="2"/>
      <c r="ABL159" s="2"/>
      <c r="ABM159" s="2"/>
      <c r="ABN159" s="2"/>
      <c r="ABO159" s="2"/>
      <c r="ABP159" s="2"/>
      <c r="ABQ159" s="2"/>
      <c r="ABR159" s="2"/>
      <c r="ABS159" s="2"/>
      <c r="ABT159" s="2"/>
      <c r="ABU159" s="2"/>
      <c r="ABV159" s="2"/>
      <c r="ABW159" s="2"/>
      <c r="ABX159" s="2"/>
      <c r="ABY159" s="2"/>
      <c r="ABZ159" s="2"/>
      <c r="ACA159" s="2"/>
      <c r="ACB159" s="2"/>
      <c r="ACC159" s="2"/>
      <c r="ACD159" s="2"/>
      <c r="ACE159" s="2"/>
      <c r="ACF159" s="2"/>
      <c r="ACG159" s="2"/>
      <c r="ACH159" s="2"/>
      <c r="ACI159" s="2"/>
      <c r="ACJ159" s="2"/>
      <c r="ACK159" s="2"/>
      <c r="ACL159" s="2"/>
      <c r="ACM159" s="2"/>
      <c r="ACN159" s="2"/>
      <c r="ACO159" s="2"/>
      <c r="ACP159" s="2"/>
      <c r="ACQ159" s="2"/>
      <c r="ACR159" s="2"/>
      <c r="ACS159" s="2"/>
      <c r="ACT159" s="2"/>
      <c r="ACU159" s="2"/>
      <c r="ACV159" s="2"/>
      <c r="ACW159" s="2"/>
      <c r="ACX159" s="2"/>
      <c r="ACY159" s="2"/>
      <c r="ACZ159" s="2"/>
      <c r="ADA159" s="2"/>
      <c r="ADB159" s="2"/>
      <c r="ADC159" s="2"/>
      <c r="ADD159" s="2"/>
      <c r="ADE159" s="2"/>
      <c r="ADF159" s="2"/>
      <c r="ADG159" s="2"/>
      <c r="ADH159" s="2"/>
      <c r="ADI159" s="2"/>
      <c r="ADJ159" s="2"/>
      <c r="ADK159" s="2"/>
      <c r="ADL159" s="2"/>
      <c r="ADM159" s="2"/>
      <c r="ADN159" s="2"/>
      <c r="ADO159" s="2"/>
      <c r="ADP159" s="2"/>
      <c r="ADQ159" s="2"/>
      <c r="ADR159" s="2"/>
      <c r="ADS159" s="2"/>
      <c r="ADT159" s="2"/>
      <c r="ADU159" s="2"/>
      <c r="ADV159" s="2"/>
      <c r="ADW159" s="2"/>
      <c r="ADX159" s="2"/>
      <c r="ADY159" s="2"/>
      <c r="ADZ159" s="2"/>
    </row>
    <row r="160" spans="1:910" s="4" customFormat="1" ht="15.75" hidden="1" thickBot="1">
      <c r="A160" s="2"/>
      <c r="B160" s="2"/>
      <c r="F160" s="3"/>
      <c r="G160" s="3"/>
      <c r="H160" s="3"/>
      <c r="I160" s="3"/>
      <c r="J160" s="3"/>
      <c r="K160" s="3"/>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c r="IR160" s="2"/>
      <c r="IS160" s="2"/>
      <c r="IT160" s="2"/>
      <c r="IU160" s="2"/>
      <c r="IV160" s="2"/>
      <c r="IW160" s="2"/>
      <c r="IX160" s="2"/>
      <c r="IY160" s="2"/>
      <c r="IZ160" s="2"/>
      <c r="JA160" s="2"/>
      <c r="JB160" s="2"/>
      <c r="JC160" s="2"/>
      <c r="JD160" s="2"/>
      <c r="JE160" s="2"/>
      <c r="JF160" s="2"/>
      <c r="JG160" s="2"/>
      <c r="JH160" s="2"/>
      <c r="JI160" s="2"/>
      <c r="JJ160" s="2"/>
      <c r="JK160" s="2"/>
      <c r="JL160" s="2"/>
      <c r="JM160" s="2"/>
      <c r="JN160" s="2"/>
      <c r="JO160" s="2"/>
      <c r="JP160" s="2"/>
      <c r="JQ160" s="2"/>
      <c r="JR160" s="2"/>
      <c r="JS160" s="2"/>
      <c r="JT160" s="2"/>
      <c r="JU160" s="2"/>
      <c r="JV160" s="2"/>
      <c r="JW160" s="2"/>
      <c r="JX160" s="2"/>
      <c r="JY160" s="2"/>
      <c r="JZ160" s="2"/>
      <c r="KA160" s="2"/>
      <c r="KB160" s="2"/>
      <c r="KC160" s="2"/>
      <c r="KD160" s="2"/>
      <c r="KE160" s="2"/>
      <c r="KF160" s="2"/>
      <c r="KG160" s="2"/>
      <c r="KH160" s="2"/>
      <c r="KI160" s="2"/>
      <c r="KJ160" s="2"/>
      <c r="KK160" s="2"/>
      <c r="KL160" s="2"/>
      <c r="KM160" s="2"/>
      <c r="KN160" s="2"/>
      <c r="KO160" s="2"/>
      <c r="KP160" s="2"/>
      <c r="KQ160" s="2"/>
      <c r="KR160" s="2"/>
      <c r="KS160" s="2"/>
      <c r="KT160" s="2"/>
      <c r="KU160" s="2"/>
      <c r="KV160" s="2"/>
      <c r="KW160" s="2"/>
      <c r="KX160" s="2"/>
      <c r="KY160" s="2"/>
      <c r="KZ160" s="2"/>
      <c r="LA160" s="2"/>
      <c r="LB160" s="2"/>
      <c r="LC160" s="2"/>
      <c r="LD160" s="2"/>
      <c r="LE160" s="2"/>
      <c r="LF160" s="2"/>
      <c r="LG160" s="2"/>
      <c r="LH160" s="2"/>
      <c r="LI160" s="2"/>
      <c r="LJ160" s="2"/>
      <c r="LK160" s="2"/>
      <c r="LL160" s="2"/>
      <c r="LM160" s="2"/>
      <c r="LN160" s="2"/>
      <c r="LO160" s="2"/>
      <c r="LP160" s="2"/>
      <c r="LQ160" s="2"/>
      <c r="LR160" s="2"/>
      <c r="LS160" s="2"/>
      <c r="LT160" s="2"/>
      <c r="LU160" s="2"/>
      <c r="LV160" s="2"/>
      <c r="LW160" s="2"/>
      <c r="LX160" s="2"/>
      <c r="LY160" s="2"/>
      <c r="LZ160" s="2"/>
      <c r="MA160" s="2"/>
      <c r="MB160" s="2"/>
      <c r="MC160" s="2"/>
      <c r="MD160" s="2"/>
      <c r="ME160" s="2"/>
      <c r="MF160" s="2"/>
      <c r="MG160" s="2"/>
      <c r="MH160" s="2"/>
      <c r="MI160" s="2"/>
      <c r="MJ160" s="2"/>
      <c r="MK160" s="2"/>
      <c r="ML160" s="2"/>
      <c r="MM160" s="2"/>
      <c r="MN160" s="2"/>
      <c r="MO160" s="2"/>
      <c r="MP160" s="2"/>
      <c r="MQ160" s="2"/>
      <c r="MR160" s="2"/>
      <c r="MS160" s="2"/>
      <c r="MT160" s="2"/>
      <c r="MU160" s="2"/>
      <c r="MV160" s="2"/>
      <c r="MW160" s="2"/>
      <c r="MX160" s="2"/>
      <c r="MY160" s="2"/>
      <c r="MZ160" s="2"/>
      <c r="NA160" s="2"/>
      <c r="NB160" s="2"/>
      <c r="NC160" s="2"/>
      <c r="ND160" s="2"/>
      <c r="NE160" s="2"/>
      <c r="NF160" s="2"/>
      <c r="NG160" s="2"/>
      <c r="NH160" s="2"/>
      <c r="NI160" s="2"/>
      <c r="NJ160" s="2"/>
      <c r="NK160" s="2"/>
      <c r="NL160" s="2"/>
      <c r="NM160" s="2"/>
      <c r="NN160" s="2"/>
      <c r="NO160" s="2"/>
      <c r="NP160" s="2"/>
      <c r="NQ160" s="2"/>
      <c r="NR160" s="2"/>
      <c r="NS160" s="2"/>
      <c r="NT160" s="2"/>
      <c r="NU160" s="2"/>
      <c r="NV160" s="2"/>
      <c r="NW160" s="2"/>
      <c r="NX160" s="2"/>
      <c r="NY160" s="2"/>
      <c r="NZ160" s="2"/>
      <c r="OA160" s="2"/>
      <c r="OB160" s="2"/>
      <c r="OC160" s="2"/>
      <c r="OD160" s="2"/>
      <c r="OE160" s="2"/>
      <c r="OF160" s="2"/>
      <c r="OG160" s="2"/>
      <c r="OH160" s="2"/>
      <c r="OI160" s="2"/>
      <c r="OJ160" s="2"/>
      <c r="OK160" s="2"/>
      <c r="OL160" s="2"/>
      <c r="OM160" s="2"/>
      <c r="ON160" s="2"/>
      <c r="OO160" s="2"/>
      <c r="OP160" s="2"/>
      <c r="OQ160" s="2"/>
      <c r="OR160" s="2"/>
      <c r="OS160" s="2"/>
      <c r="OT160" s="2"/>
      <c r="OU160" s="2"/>
      <c r="OV160" s="2"/>
      <c r="OW160" s="2"/>
      <c r="OX160" s="2"/>
      <c r="OY160" s="2"/>
      <c r="OZ160" s="2"/>
      <c r="PA160" s="2"/>
      <c r="PB160" s="2"/>
      <c r="PC160" s="2"/>
      <c r="PD160" s="2"/>
      <c r="PE160" s="2"/>
      <c r="PF160" s="2"/>
      <c r="PG160" s="2"/>
      <c r="PH160" s="2"/>
      <c r="PI160" s="2"/>
      <c r="PJ160" s="2"/>
      <c r="PK160" s="2"/>
      <c r="PL160" s="2"/>
      <c r="PM160" s="2"/>
      <c r="PN160" s="2"/>
      <c r="PO160" s="2"/>
      <c r="PP160" s="2"/>
      <c r="PQ160" s="2"/>
      <c r="PR160" s="2"/>
      <c r="PS160" s="2"/>
      <c r="PT160" s="2"/>
      <c r="PU160" s="2"/>
      <c r="PV160" s="2"/>
      <c r="PW160" s="2"/>
      <c r="PX160" s="2"/>
      <c r="PY160" s="2"/>
      <c r="PZ160" s="2"/>
      <c r="QA160" s="2"/>
      <c r="QB160" s="2"/>
      <c r="QC160" s="2"/>
      <c r="QD160" s="2"/>
      <c r="QE160" s="2"/>
      <c r="QF160" s="2"/>
      <c r="QG160" s="2"/>
      <c r="QH160" s="2"/>
      <c r="QI160" s="2"/>
      <c r="QJ160" s="2"/>
      <c r="QK160" s="2"/>
      <c r="QL160" s="2"/>
      <c r="QM160" s="2"/>
      <c r="QN160" s="2"/>
      <c r="QO160" s="2"/>
      <c r="QP160" s="2"/>
      <c r="QQ160" s="2"/>
      <c r="QR160" s="2"/>
      <c r="QS160" s="2"/>
      <c r="QT160" s="2"/>
      <c r="QU160" s="2"/>
      <c r="QV160" s="2"/>
      <c r="QW160" s="2"/>
      <c r="QX160" s="2"/>
      <c r="QY160" s="2"/>
      <c r="QZ160" s="2"/>
      <c r="RA160" s="2"/>
      <c r="RB160" s="2"/>
      <c r="RC160" s="2"/>
      <c r="RD160" s="2"/>
      <c r="RE160" s="2"/>
      <c r="RF160" s="2"/>
      <c r="RG160" s="2"/>
      <c r="RH160" s="2"/>
      <c r="RI160" s="2"/>
      <c r="RJ160" s="2"/>
      <c r="RK160" s="2"/>
      <c r="RL160" s="2"/>
      <c r="RM160" s="2"/>
      <c r="RN160" s="2"/>
      <c r="RO160" s="2"/>
      <c r="RP160" s="2"/>
      <c r="RQ160" s="2"/>
      <c r="RR160" s="2"/>
      <c r="RS160" s="2"/>
      <c r="RT160" s="2"/>
      <c r="RU160" s="2"/>
      <c r="RV160" s="2"/>
      <c r="RW160" s="2"/>
      <c r="RX160" s="2"/>
      <c r="RY160" s="2"/>
      <c r="RZ160" s="2"/>
      <c r="SA160" s="2"/>
      <c r="SB160" s="2"/>
      <c r="SC160" s="2"/>
      <c r="SD160" s="2"/>
      <c r="SE160" s="2"/>
      <c r="SF160" s="2"/>
      <c r="SG160" s="2"/>
      <c r="SH160" s="2"/>
      <c r="SI160" s="2"/>
      <c r="SJ160" s="2"/>
      <c r="SK160" s="2"/>
      <c r="SL160" s="2"/>
      <c r="SM160" s="2"/>
      <c r="SN160" s="2"/>
      <c r="SO160" s="2"/>
      <c r="SP160" s="2"/>
      <c r="SQ160" s="2"/>
      <c r="SR160" s="2"/>
      <c r="SS160" s="2"/>
      <c r="ST160" s="2"/>
      <c r="SU160" s="2"/>
      <c r="SV160" s="2"/>
      <c r="SW160" s="2"/>
      <c r="SX160" s="2"/>
      <c r="SY160" s="2"/>
      <c r="SZ160" s="2"/>
      <c r="TA160" s="2"/>
      <c r="TB160" s="2"/>
      <c r="TC160" s="2"/>
      <c r="TD160" s="2"/>
      <c r="TE160" s="2"/>
      <c r="TF160" s="2"/>
      <c r="TG160" s="2"/>
      <c r="TH160" s="2"/>
      <c r="TI160" s="2"/>
      <c r="TJ160" s="2"/>
      <c r="TK160" s="2"/>
      <c r="TL160" s="2"/>
      <c r="TM160" s="2"/>
      <c r="TN160" s="2"/>
      <c r="TO160" s="2"/>
      <c r="TP160" s="2"/>
      <c r="TQ160" s="2"/>
      <c r="TR160" s="2"/>
      <c r="TS160" s="2"/>
      <c r="TT160" s="2"/>
      <c r="TU160" s="2"/>
      <c r="TV160" s="2"/>
      <c r="TW160" s="2"/>
      <c r="TX160" s="2"/>
      <c r="TY160" s="2"/>
      <c r="TZ160" s="2"/>
      <c r="UA160" s="2"/>
      <c r="UB160" s="2"/>
      <c r="UC160" s="2"/>
      <c r="UD160" s="2"/>
      <c r="UE160" s="2"/>
      <c r="UF160" s="2"/>
      <c r="UG160" s="2"/>
      <c r="UH160" s="2"/>
      <c r="UI160" s="2"/>
      <c r="UJ160" s="2"/>
      <c r="UK160" s="2"/>
      <c r="UL160" s="2"/>
      <c r="UM160" s="2"/>
      <c r="UN160" s="2"/>
      <c r="UO160" s="2"/>
      <c r="UP160" s="2"/>
      <c r="UQ160" s="2"/>
      <c r="UR160" s="2"/>
      <c r="US160" s="2"/>
      <c r="UT160" s="2"/>
      <c r="UU160" s="2"/>
      <c r="UV160" s="2"/>
      <c r="UW160" s="2"/>
      <c r="UX160" s="2"/>
      <c r="UY160" s="2"/>
      <c r="UZ160" s="2"/>
      <c r="VA160" s="2"/>
      <c r="VB160" s="2"/>
      <c r="VC160" s="2"/>
      <c r="VD160" s="2"/>
      <c r="VE160" s="2"/>
      <c r="VF160" s="2"/>
      <c r="VG160" s="2"/>
      <c r="VH160" s="2"/>
      <c r="VI160" s="2"/>
      <c r="VJ160" s="2"/>
      <c r="VK160" s="2"/>
      <c r="VL160" s="2"/>
      <c r="VM160" s="2"/>
      <c r="VN160" s="2"/>
      <c r="VO160" s="2"/>
      <c r="VP160" s="2"/>
      <c r="VQ160" s="2"/>
      <c r="VR160" s="2"/>
      <c r="VS160" s="2"/>
      <c r="VT160" s="2"/>
      <c r="VU160" s="2"/>
      <c r="VV160" s="2"/>
      <c r="VW160" s="2"/>
      <c r="VX160" s="2"/>
      <c r="VY160" s="2"/>
      <c r="VZ160" s="2"/>
      <c r="WA160" s="2"/>
      <c r="WB160" s="2"/>
      <c r="WC160" s="2"/>
      <c r="WD160" s="2"/>
      <c r="WE160" s="2"/>
      <c r="WF160" s="2"/>
      <c r="WG160" s="2"/>
      <c r="WH160" s="2"/>
      <c r="WI160" s="2"/>
      <c r="WJ160" s="2"/>
      <c r="WK160" s="2"/>
      <c r="WL160" s="2"/>
      <c r="WM160" s="2"/>
      <c r="WN160" s="2"/>
      <c r="WO160" s="2"/>
      <c r="WP160" s="2"/>
      <c r="WQ160" s="2"/>
      <c r="WR160" s="2"/>
      <c r="WS160" s="2"/>
      <c r="WT160" s="2"/>
      <c r="WU160" s="2"/>
      <c r="WV160" s="2"/>
      <c r="WW160" s="2"/>
      <c r="WX160" s="2"/>
      <c r="WY160" s="2"/>
      <c r="WZ160" s="2"/>
      <c r="XA160" s="2"/>
      <c r="XB160" s="2"/>
      <c r="XC160" s="2"/>
      <c r="XD160" s="2"/>
      <c r="XE160" s="2"/>
      <c r="XF160" s="2"/>
      <c r="XG160" s="2"/>
      <c r="XH160" s="2"/>
      <c r="XI160" s="2"/>
      <c r="XJ160" s="2"/>
      <c r="XK160" s="2"/>
      <c r="XL160" s="2"/>
      <c r="XM160" s="2"/>
      <c r="XN160" s="2"/>
      <c r="XO160" s="2"/>
      <c r="XP160" s="2"/>
      <c r="XQ160" s="2"/>
      <c r="XR160" s="2"/>
      <c r="XS160" s="2"/>
      <c r="XT160" s="2"/>
      <c r="XU160" s="2"/>
      <c r="XV160" s="2"/>
      <c r="XW160" s="2"/>
      <c r="XX160" s="2"/>
      <c r="XY160" s="2"/>
      <c r="XZ160" s="2"/>
      <c r="YA160" s="2"/>
      <c r="YB160" s="2"/>
      <c r="YC160" s="2"/>
      <c r="YD160" s="2"/>
      <c r="YE160" s="2"/>
      <c r="YF160" s="2"/>
      <c r="YG160" s="2"/>
      <c r="YH160" s="2"/>
      <c r="YI160" s="2"/>
      <c r="YJ160" s="2"/>
      <c r="YK160" s="2"/>
      <c r="YL160" s="2"/>
      <c r="YM160" s="2"/>
      <c r="YN160" s="2"/>
      <c r="YO160" s="2"/>
      <c r="YP160" s="2"/>
      <c r="YQ160" s="2"/>
      <c r="YR160" s="2"/>
      <c r="YS160" s="2"/>
      <c r="YT160" s="2"/>
      <c r="YU160" s="2"/>
      <c r="YV160" s="2"/>
      <c r="YW160" s="2"/>
      <c r="YX160" s="2"/>
      <c r="YY160" s="2"/>
      <c r="YZ160" s="2"/>
      <c r="ZA160" s="2"/>
      <c r="ZB160" s="2"/>
      <c r="ZC160" s="2"/>
      <c r="ZD160" s="2"/>
      <c r="ZE160" s="2"/>
      <c r="ZF160" s="2"/>
      <c r="ZG160" s="2"/>
      <c r="ZH160" s="2"/>
      <c r="ZI160" s="2"/>
      <c r="ZJ160" s="2"/>
      <c r="ZK160" s="2"/>
      <c r="ZL160" s="2"/>
      <c r="ZM160" s="2"/>
      <c r="ZN160" s="2"/>
      <c r="ZO160" s="2"/>
      <c r="ZP160" s="2"/>
      <c r="ZQ160" s="2"/>
      <c r="ZR160" s="2"/>
      <c r="ZS160" s="2"/>
      <c r="ZT160" s="2"/>
      <c r="ZU160" s="2"/>
      <c r="ZV160" s="2"/>
      <c r="ZW160" s="2"/>
      <c r="ZX160" s="2"/>
      <c r="ZY160" s="2"/>
      <c r="ZZ160" s="2"/>
      <c r="AAA160" s="2"/>
      <c r="AAB160" s="2"/>
      <c r="AAC160" s="2"/>
      <c r="AAD160" s="2"/>
      <c r="AAE160" s="2"/>
      <c r="AAF160" s="2"/>
      <c r="AAG160" s="2"/>
      <c r="AAH160" s="2"/>
      <c r="AAI160" s="2"/>
      <c r="AAJ160" s="2"/>
      <c r="AAK160" s="2"/>
      <c r="AAL160" s="2"/>
      <c r="AAM160" s="2"/>
      <c r="AAN160" s="2"/>
      <c r="AAO160" s="2"/>
      <c r="AAP160" s="2"/>
      <c r="AAQ160" s="2"/>
      <c r="AAR160" s="2"/>
      <c r="AAS160" s="2"/>
      <c r="AAT160" s="2"/>
      <c r="AAU160" s="2"/>
      <c r="AAV160" s="2"/>
      <c r="AAW160" s="2"/>
      <c r="AAX160" s="2"/>
      <c r="AAY160" s="2"/>
      <c r="AAZ160" s="2"/>
      <c r="ABA160" s="2"/>
      <c r="ABB160" s="2"/>
      <c r="ABC160" s="2"/>
      <c r="ABD160" s="2"/>
      <c r="ABE160" s="2"/>
      <c r="ABF160" s="2"/>
      <c r="ABG160" s="2"/>
      <c r="ABH160" s="2"/>
      <c r="ABI160" s="2"/>
      <c r="ABJ160" s="2"/>
      <c r="ABK160" s="2"/>
      <c r="ABL160" s="2"/>
      <c r="ABM160" s="2"/>
      <c r="ABN160" s="2"/>
      <c r="ABO160" s="2"/>
      <c r="ABP160" s="2"/>
      <c r="ABQ160" s="2"/>
      <c r="ABR160" s="2"/>
      <c r="ABS160" s="2"/>
      <c r="ABT160" s="2"/>
      <c r="ABU160" s="2"/>
      <c r="ABV160" s="2"/>
      <c r="ABW160" s="2"/>
      <c r="ABX160" s="2"/>
      <c r="ABY160" s="2"/>
      <c r="ABZ160" s="2"/>
      <c r="ACA160" s="2"/>
      <c r="ACB160" s="2"/>
      <c r="ACC160" s="2"/>
      <c r="ACD160" s="2"/>
      <c r="ACE160" s="2"/>
      <c r="ACF160" s="2"/>
      <c r="ACG160" s="2"/>
      <c r="ACH160" s="2"/>
      <c r="ACI160" s="2"/>
      <c r="ACJ160" s="2"/>
      <c r="ACK160" s="2"/>
      <c r="ACL160" s="2"/>
      <c r="ACM160" s="2"/>
      <c r="ACN160" s="2"/>
      <c r="ACO160" s="2"/>
      <c r="ACP160" s="2"/>
      <c r="ACQ160" s="2"/>
      <c r="ACR160" s="2"/>
      <c r="ACS160" s="2"/>
      <c r="ACT160" s="2"/>
      <c r="ACU160" s="2"/>
      <c r="ACV160" s="2"/>
      <c r="ACW160" s="2"/>
      <c r="ACX160" s="2"/>
      <c r="ACY160" s="2"/>
      <c r="ACZ160" s="2"/>
      <c r="ADA160" s="2"/>
      <c r="ADB160" s="2"/>
      <c r="ADC160" s="2"/>
      <c r="ADD160" s="2"/>
      <c r="ADE160" s="2"/>
      <c r="ADF160" s="2"/>
      <c r="ADG160" s="2"/>
      <c r="ADH160" s="2"/>
      <c r="ADI160" s="2"/>
      <c r="ADJ160" s="2"/>
      <c r="ADK160" s="2"/>
      <c r="ADL160" s="2"/>
      <c r="ADM160" s="2"/>
      <c r="ADN160" s="2"/>
      <c r="ADO160" s="2"/>
      <c r="ADP160" s="2"/>
      <c r="ADQ160" s="2"/>
      <c r="ADR160" s="2"/>
      <c r="ADS160" s="2"/>
      <c r="ADT160" s="2"/>
      <c r="ADU160" s="2"/>
      <c r="ADV160" s="2"/>
      <c r="ADW160" s="2"/>
      <c r="ADX160" s="2"/>
      <c r="ADY160" s="2"/>
      <c r="ADZ160" s="2"/>
    </row>
    <row r="161" spans="1:910" s="4" customFormat="1" ht="16.5" thickTop="1" thickBot="1">
      <c r="A161" s="2"/>
      <c r="B161" s="2"/>
      <c r="D161" s="36" t="s">
        <v>167</v>
      </c>
      <c r="E161" s="4" t="s">
        <v>160</v>
      </c>
      <c r="F161" s="3"/>
      <c r="G161" s="3"/>
      <c r="H161" s="3"/>
      <c r="I161" s="3"/>
      <c r="J161" s="3"/>
      <c r="K161" s="3"/>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c r="IR161" s="2"/>
      <c r="IS161" s="2"/>
      <c r="IT161" s="2"/>
      <c r="IU161" s="2"/>
      <c r="IV161" s="2"/>
      <c r="IW161" s="2"/>
      <c r="IX161" s="2"/>
      <c r="IY161" s="2"/>
      <c r="IZ161" s="2"/>
      <c r="JA161" s="2"/>
      <c r="JB161" s="2"/>
      <c r="JC161" s="2"/>
      <c r="JD161" s="2"/>
      <c r="JE161" s="2"/>
      <c r="JF161" s="2"/>
      <c r="JG161" s="2"/>
      <c r="JH161" s="2"/>
      <c r="JI161" s="2"/>
      <c r="JJ161" s="2"/>
      <c r="JK161" s="2"/>
      <c r="JL161" s="2"/>
      <c r="JM161" s="2"/>
      <c r="JN161" s="2"/>
      <c r="JO161" s="2"/>
      <c r="JP161" s="2"/>
      <c r="JQ161" s="2"/>
      <c r="JR161" s="2"/>
      <c r="JS161" s="2"/>
      <c r="JT161" s="2"/>
      <c r="JU161" s="2"/>
      <c r="JV161" s="2"/>
      <c r="JW161" s="2"/>
      <c r="JX161" s="2"/>
      <c r="JY161" s="2"/>
      <c r="JZ161" s="2"/>
      <c r="KA161" s="2"/>
      <c r="KB161" s="2"/>
      <c r="KC161" s="2"/>
      <c r="KD161" s="2"/>
      <c r="KE161" s="2"/>
      <c r="KF161" s="2"/>
      <c r="KG161" s="2"/>
      <c r="KH161" s="2"/>
      <c r="KI161" s="2"/>
      <c r="KJ161" s="2"/>
      <c r="KK161" s="2"/>
      <c r="KL161" s="2"/>
      <c r="KM161" s="2"/>
      <c r="KN161" s="2"/>
      <c r="KO161" s="2"/>
      <c r="KP161" s="2"/>
      <c r="KQ161" s="2"/>
      <c r="KR161" s="2"/>
      <c r="KS161" s="2"/>
      <c r="KT161" s="2"/>
      <c r="KU161" s="2"/>
      <c r="KV161" s="2"/>
      <c r="KW161" s="2"/>
      <c r="KX161" s="2"/>
      <c r="KY161" s="2"/>
      <c r="KZ161" s="2"/>
      <c r="LA161" s="2"/>
      <c r="LB161" s="2"/>
      <c r="LC161" s="2"/>
      <c r="LD161" s="2"/>
      <c r="LE161" s="2"/>
      <c r="LF161" s="2"/>
      <c r="LG161" s="2"/>
      <c r="LH161" s="2"/>
      <c r="LI161" s="2"/>
      <c r="LJ161" s="2"/>
      <c r="LK161" s="2"/>
      <c r="LL161" s="2"/>
      <c r="LM161" s="2"/>
      <c r="LN161" s="2"/>
      <c r="LO161" s="2"/>
      <c r="LP161" s="2"/>
      <c r="LQ161" s="2"/>
      <c r="LR161" s="2"/>
      <c r="LS161" s="2"/>
      <c r="LT161" s="2"/>
      <c r="LU161" s="2"/>
      <c r="LV161" s="2"/>
      <c r="LW161" s="2"/>
      <c r="LX161" s="2"/>
      <c r="LY161" s="2"/>
      <c r="LZ161" s="2"/>
      <c r="MA161" s="2"/>
      <c r="MB161" s="2"/>
      <c r="MC161" s="2"/>
      <c r="MD161" s="2"/>
      <c r="ME161" s="2"/>
      <c r="MF161" s="2"/>
      <c r="MG161" s="2"/>
      <c r="MH161" s="2"/>
      <c r="MI161" s="2"/>
      <c r="MJ161" s="2"/>
      <c r="MK161" s="2"/>
      <c r="ML161" s="2"/>
      <c r="MM161" s="2"/>
      <c r="MN161" s="2"/>
      <c r="MO161" s="2"/>
      <c r="MP161" s="2"/>
      <c r="MQ161" s="2"/>
      <c r="MR161" s="2"/>
      <c r="MS161" s="2"/>
      <c r="MT161" s="2"/>
      <c r="MU161" s="2"/>
      <c r="MV161" s="2"/>
      <c r="MW161" s="2"/>
      <c r="MX161" s="2"/>
      <c r="MY161" s="2"/>
      <c r="MZ161" s="2"/>
      <c r="NA161" s="2"/>
      <c r="NB161" s="2"/>
      <c r="NC161" s="2"/>
      <c r="ND161" s="2"/>
      <c r="NE161" s="2"/>
      <c r="NF161" s="2"/>
      <c r="NG161" s="2"/>
      <c r="NH161" s="2"/>
      <c r="NI161" s="2"/>
      <c r="NJ161" s="2"/>
      <c r="NK161" s="2"/>
      <c r="NL161" s="2"/>
      <c r="NM161" s="2"/>
      <c r="NN161" s="2"/>
      <c r="NO161" s="2"/>
      <c r="NP161" s="2"/>
      <c r="NQ161" s="2"/>
      <c r="NR161" s="2"/>
      <c r="NS161" s="2"/>
      <c r="NT161" s="2"/>
      <c r="NU161" s="2"/>
      <c r="NV161" s="2"/>
      <c r="NW161" s="2"/>
      <c r="NX161" s="2"/>
      <c r="NY161" s="2"/>
      <c r="NZ161" s="2"/>
      <c r="OA161" s="2"/>
      <c r="OB161" s="2"/>
      <c r="OC161" s="2"/>
      <c r="OD161" s="2"/>
      <c r="OE161" s="2"/>
      <c r="OF161" s="2"/>
      <c r="OG161" s="2"/>
      <c r="OH161" s="2"/>
      <c r="OI161" s="2"/>
      <c r="OJ161" s="2"/>
      <c r="OK161" s="2"/>
      <c r="OL161" s="2"/>
      <c r="OM161" s="2"/>
      <c r="ON161" s="2"/>
      <c r="OO161" s="2"/>
      <c r="OP161" s="2"/>
      <c r="OQ161" s="2"/>
      <c r="OR161" s="2"/>
      <c r="OS161" s="2"/>
      <c r="OT161" s="2"/>
      <c r="OU161" s="2"/>
      <c r="OV161" s="2"/>
      <c r="OW161" s="2"/>
      <c r="OX161" s="2"/>
      <c r="OY161" s="2"/>
      <c r="OZ161" s="2"/>
      <c r="PA161" s="2"/>
      <c r="PB161" s="2"/>
      <c r="PC161" s="2"/>
      <c r="PD161" s="2"/>
      <c r="PE161" s="2"/>
      <c r="PF161" s="2"/>
      <c r="PG161" s="2"/>
      <c r="PH161" s="2"/>
      <c r="PI161" s="2"/>
      <c r="PJ161" s="2"/>
      <c r="PK161" s="2"/>
      <c r="PL161" s="2"/>
      <c r="PM161" s="2"/>
      <c r="PN161" s="2"/>
      <c r="PO161" s="2"/>
      <c r="PP161" s="2"/>
      <c r="PQ161" s="2"/>
      <c r="PR161" s="2"/>
      <c r="PS161" s="2"/>
      <c r="PT161" s="2"/>
      <c r="PU161" s="2"/>
      <c r="PV161" s="2"/>
      <c r="PW161" s="2"/>
      <c r="PX161" s="2"/>
      <c r="PY161" s="2"/>
      <c r="PZ161" s="2"/>
      <c r="QA161" s="2"/>
      <c r="QB161" s="2"/>
      <c r="QC161" s="2"/>
      <c r="QD161" s="2"/>
      <c r="QE161" s="2"/>
      <c r="QF161" s="2"/>
      <c r="QG161" s="2"/>
      <c r="QH161" s="2"/>
      <c r="QI161" s="2"/>
      <c r="QJ161" s="2"/>
      <c r="QK161" s="2"/>
      <c r="QL161" s="2"/>
      <c r="QM161" s="2"/>
      <c r="QN161" s="2"/>
      <c r="QO161" s="2"/>
      <c r="QP161" s="2"/>
      <c r="QQ161" s="2"/>
      <c r="QR161" s="2"/>
      <c r="QS161" s="2"/>
      <c r="QT161" s="2"/>
      <c r="QU161" s="2"/>
      <c r="QV161" s="2"/>
      <c r="QW161" s="2"/>
      <c r="QX161" s="2"/>
      <c r="QY161" s="2"/>
      <c r="QZ161" s="2"/>
      <c r="RA161" s="2"/>
      <c r="RB161" s="2"/>
      <c r="RC161" s="2"/>
      <c r="RD161" s="2"/>
      <c r="RE161" s="2"/>
      <c r="RF161" s="2"/>
      <c r="RG161" s="2"/>
      <c r="RH161" s="2"/>
      <c r="RI161" s="2"/>
      <c r="RJ161" s="2"/>
      <c r="RK161" s="2"/>
      <c r="RL161" s="2"/>
      <c r="RM161" s="2"/>
      <c r="RN161" s="2"/>
      <c r="RO161" s="2"/>
      <c r="RP161" s="2"/>
      <c r="RQ161" s="2"/>
      <c r="RR161" s="2"/>
      <c r="RS161" s="2"/>
      <c r="RT161" s="2"/>
      <c r="RU161" s="2"/>
      <c r="RV161" s="2"/>
      <c r="RW161" s="2"/>
      <c r="RX161" s="2"/>
      <c r="RY161" s="2"/>
      <c r="RZ161" s="2"/>
      <c r="SA161" s="2"/>
      <c r="SB161" s="2"/>
      <c r="SC161" s="2"/>
      <c r="SD161" s="2"/>
      <c r="SE161" s="2"/>
      <c r="SF161" s="2"/>
      <c r="SG161" s="2"/>
      <c r="SH161" s="2"/>
      <c r="SI161" s="2"/>
      <c r="SJ161" s="2"/>
      <c r="SK161" s="2"/>
      <c r="SL161" s="2"/>
      <c r="SM161" s="2"/>
      <c r="SN161" s="2"/>
      <c r="SO161" s="2"/>
      <c r="SP161" s="2"/>
      <c r="SQ161" s="2"/>
      <c r="SR161" s="2"/>
      <c r="SS161" s="2"/>
      <c r="ST161" s="2"/>
      <c r="SU161" s="2"/>
      <c r="SV161" s="2"/>
      <c r="SW161" s="2"/>
      <c r="SX161" s="2"/>
      <c r="SY161" s="2"/>
      <c r="SZ161" s="2"/>
      <c r="TA161" s="2"/>
      <c r="TB161" s="2"/>
      <c r="TC161" s="2"/>
      <c r="TD161" s="2"/>
      <c r="TE161" s="2"/>
      <c r="TF161" s="2"/>
      <c r="TG161" s="2"/>
      <c r="TH161" s="2"/>
      <c r="TI161" s="2"/>
      <c r="TJ161" s="2"/>
      <c r="TK161" s="2"/>
      <c r="TL161" s="2"/>
      <c r="TM161" s="2"/>
      <c r="TN161" s="2"/>
      <c r="TO161" s="2"/>
      <c r="TP161" s="2"/>
      <c r="TQ161" s="2"/>
      <c r="TR161" s="2"/>
      <c r="TS161" s="2"/>
      <c r="TT161" s="2"/>
      <c r="TU161" s="2"/>
      <c r="TV161" s="2"/>
      <c r="TW161" s="2"/>
      <c r="TX161" s="2"/>
      <c r="TY161" s="2"/>
      <c r="TZ161" s="2"/>
      <c r="UA161" s="2"/>
      <c r="UB161" s="2"/>
      <c r="UC161" s="2"/>
      <c r="UD161" s="2"/>
      <c r="UE161" s="2"/>
      <c r="UF161" s="2"/>
      <c r="UG161" s="2"/>
      <c r="UH161" s="2"/>
      <c r="UI161" s="2"/>
      <c r="UJ161" s="2"/>
      <c r="UK161" s="2"/>
      <c r="UL161" s="2"/>
      <c r="UM161" s="2"/>
      <c r="UN161" s="2"/>
      <c r="UO161" s="2"/>
      <c r="UP161" s="2"/>
      <c r="UQ161" s="2"/>
      <c r="UR161" s="2"/>
      <c r="US161" s="2"/>
      <c r="UT161" s="2"/>
      <c r="UU161" s="2"/>
      <c r="UV161" s="2"/>
      <c r="UW161" s="2"/>
      <c r="UX161" s="2"/>
      <c r="UY161" s="2"/>
      <c r="UZ161" s="2"/>
      <c r="VA161" s="2"/>
      <c r="VB161" s="2"/>
      <c r="VC161" s="2"/>
      <c r="VD161" s="2"/>
      <c r="VE161" s="2"/>
      <c r="VF161" s="2"/>
      <c r="VG161" s="2"/>
      <c r="VH161" s="2"/>
      <c r="VI161" s="2"/>
      <c r="VJ161" s="2"/>
      <c r="VK161" s="2"/>
      <c r="VL161" s="2"/>
      <c r="VM161" s="2"/>
      <c r="VN161" s="2"/>
      <c r="VO161" s="2"/>
      <c r="VP161" s="2"/>
      <c r="VQ161" s="2"/>
      <c r="VR161" s="2"/>
      <c r="VS161" s="2"/>
      <c r="VT161" s="2"/>
      <c r="VU161" s="2"/>
      <c r="VV161" s="2"/>
      <c r="VW161" s="2"/>
      <c r="VX161" s="2"/>
      <c r="VY161" s="2"/>
      <c r="VZ161" s="2"/>
      <c r="WA161" s="2"/>
      <c r="WB161" s="2"/>
      <c r="WC161" s="2"/>
      <c r="WD161" s="2"/>
      <c r="WE161" s="2"/>
      <c r="WF161" s="2"/>
      <c r="WG161" s="2"/>
      <c r="WH161" s="2"/>
      <c r="WI161" s="2"/>
      <c r="WJ161" s="2"/>
      <c r="WK161" s="2"/>
      <c r="WL161" s="2"/>
      <c r="WM161" s="2"/>
      <c r="WN161" s="2"/>
      <c r="WO161" s="2"/>
      <c r="WP161" s="2"/>
      <c r="WQ161" s="2"/>
      <c r="WR161" s="2"/>
      <c r="WS161" s="2"/>
      <c r="WT161" s="2"/>
      <c r="WU161" s="2"/>
      <c r="WV161" s="2"/>
      <c r="WW161" s="2"/>
      <c r="WX161" s="2"/>
      <c r="WY161" s="2"/>
      <c r="WZ161" s="2"/>
      <c r="XA161" s="2"/>
      <c r="XB161" s="2"/>
      <c r="XC161" s="2"/>
      <c r="XD161" s="2"/>
      <c r="XE161" s="2"/>
      <c r="XF161" s="2"/>
      <c r="XG161" s="2"/>
      <c r="XH161" s="2"/>
      <c r="XI161" s="2"/>
      <c r="XJ161" s="2"/>
      <c r="XK161" s="2"/>
      <c r="XL161" s="2"/>
      <c r="XM161" s="2"/>
      <c r="XN161" s="2"/>
      <c r="XO161" s="2"/>
      <c r="XP161" s="2"/>
      <c r="XQ161" s="2"/>
      <c r="XR161" s="2"/>
      <c r="XS161" s="2"/>
      <c r="XT161" s="2"/>
      <c r="XU161" s="2"/>
      <c r="XV161" s="2"/>
      <c r="XW161" s="2"/>
      <c r="XX161" s="2"/>
      <c r="XY161" s="2"/>
      <c r="XZ161" s="2"/>
      <c r="YA161" s="2"/>
      <c r="YB161" s="2"/>
      <c r="YC161" s="2"/>
      <c r="YD161" s="2"/>
      <c r="YE161" s="2"/>
      <c r="YF161" s="2"/>
      <c r="YG161" s="2"/>
      <c r="YH161" s="2"/>
      <c r="YI161" s="2"/>
      <c r="YJ161" s="2"/>
      <c r="YK161" s="2"/>
      <c r="YL161" s="2"/>
      <c r="YM161" s="2"/>
      <c r="YN161" s="2"/>
      <c r="YO161" s="2"/>
      <c r="YP161" s="2"/>
      <c r="YQ161" s="2"/>
      <c r="YR161" s="2"/>
      <c r="YS161" s="2"/>
      <c r="YT161" s="2"/>
      <c r="YU161" s="2"/>
      <c r="YV161" s="2"/>
      <c r="YW161" s="2"/>
      <c r="YX161" s="2"/>
      <c r="YY161" s="2"/>
      <c r="YZ161" s="2"/>
      <c r="ZA161" s="2"/>
      <c r="ZB161" s="2"/>
      <c r="ZC161" s="2"/>
      <c r="ZD161" s="2"/>
      <c r="ZE161" s="2"/>
      <c r="ZF161" s="2"/>
      <c r="ZG161" s="2"/>
      <c r="ZH161" s="2"/>
      <c r="ZI161" s="2"/>
      <c r="ZJ161" s="2"/>
      <c r="ZK161" s="2"/>
      <c r="ZL161" s="2"/>
      <c r="ZM161" s="2"/>
      <c r="ZN161" s="2"/>
      <c r="ZO161" s="2"/>
      <c r="ZP161" s="2"/>
      <c r="ZQ161" s="2"/>
      <c r="ZR161" s="2"/>
      <c r="ZS161" s="2"/>
      <c r="ZT161" s="2"/>
      <c r="ZU161" s="2"/>
      <c r="ZV161" s="2"/>
      <c r="ZW161" s="2"/>
      <c r="ZX161" s="2"/>
      <c r="ZY161" s="2"/>
      <c r="ZZ161" s="2"/>
      <c r="AAA161" s="2"/>
      <c r="AAB161" s="2"/>
      <c r="AAC161" s="2"/>
      <c r="AAD161" s="2"/>
      <c r="AAE161" s="2"/>
      <c r="AAF161" s="2"/>
      <c r="AAG161" s="2"/>
      <c r="AAH161" s="2"/>
      <c r="AAI161" s="2"/>
      <c r="AAJ161" s="2"/>
      <c r="AAK161" s="2"/>
      <c r="AAL161" s="2"/>
      <c r="AAM161" s="2"/>
      <c r="AAN161" s="2"/>
      <c r="AAO161" s="2"/>
      <c r="AAP161" s="2"/>
      <c r="AAQ161" s="2"/>
      <c r="AAR161" s="2"/>
      <c r="AAS161" s="2"/>
      <c r="AAT161" s="2"/>
      <c r="AAU161" s="2"/>
      <c r="AAV161" s="2"/>
      <c r="AAW161" s="2"/>
      <c r="AAX161" s="2"/>
      <c r="AAY161" s="2"/>
      <c r="AAZ161" s="2"/>
      <c r="ABA161" s="2"/>
      <c r="ABB161" s="2"/>
      <c r="ABC161" s="2"/>
      <c r="ABD161" s="2"/>
      <c r="ABE161" s="2"/>
      <c r="ABF161" s="2"/>
      <c r="ABG161" s="2"/>
      <c r="ABH161" s="2"/>
      <c r="ABI161" s="2"/>
      <c r="ABJ161" s="2"/>
      <c r="ABK161" s="2"/>
      <c r="ABL161" s="2"/>
      <c r="ABM161" s="2"/>
      <c r="ABN161" s="2"/>
      <c r="ABO161" s="2"/>
      <c r="ABP161" s="2"/>
      <c r="ABQ161" s="2"/>
      <c r="ABR161" s="2"/>
      <c r="ABS161" s="2"/>
      <c r="ABT161" s="2"/>
      <c r="ABU161" s="2"/>
      <c r="ABV161" s="2"/>
      <c r="ABW161" s="2"/>
      <c r="ABX161" s="2"/>
      <c r="ABY161" s="2"/>
      <c r="ABZ161" s="2"/>
      <c r="ACA161" s="2"/>
      <c r="ACB161" s="2"/>
      <c r="ACC161" s="2"/>
      <c r="ACD161" s="2"/>
      <c r="ACE161" s="2"/>
      <c r="ACF161" s="2"/>
      <c r="ACG161" s="2"/>
      <c r="ACH161" s="2"/>
      <c r="ACI161" s="2"/>
      <c r="ACJ161" s="2"/>
      <c r="ACK161" s="2"/>
      <c r="ACL161" s="2"/>
      <c r="ACM161" s="2"/>
      <c r="ACN161" s="2"/>
      <c r="ACO161" s="2"/>
      <c r="ACP161" s="2"/>
      <c r="ACQ161" s="2"/>
      <c r="ACR161" s="2"/>
      <c r="ACS161" s="2"/>
      <c r="ACT161" s="2"/>
      <c r="ACU161" s="2"/>
      <c r="ACV161" s="2"/>
      <c r="ACW161" s="2"/>
      <c r="ACX161" s="2"/>
      <c r="ACY161" s="2"/>
      <c r="ACZ161" s="2"/>
      <c r="ADA161" s="2"/>
      <c r="ADB161" s="2"/>
      <c r="ADC161" s="2"/>
      <c r="ADD161" s="2"/>
      <c r="ADE161" s="2"/>
      <c r="ADF161" s="2"/>
      <c r="ADG161" s="2"/>
      <c r="ADH161" s="2"/>
      <c r="ADI161" s="2"/>
      <c r="ADJ161" s="2"/>
      <c r="ADK161" s="2"/>
      <c r="ADL161" s="2"/>
      <c r="ADM161" s="2"/>
      <c r="ADN161" s="2"/>
      <c r="ADO161" s="2"/>
      <c r="ADP161" s="2"/>
      <c r="ADQ161" s="2"/>
      <c r="ADR161" s="2"/>
      <c r="ADS161" s="2"/>
      <c r="ADT161" s="2"/>
      <c r="ADU161" s="2"/>
      <c r="ADV161" s="2"/>
      <c r="ADW161" s="2"/>
      <c r="ADX161" s="2"/>
      <c r="ADY161" s="2"/>
      <c r="ADZ161" s="2"/>
    </row>
    <row r="162" spans="1:910" s="4" customFormat="1" ht="15.75" thickTop="1">
      <c r="A162" s="2"/>
      <c r="B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c r="IR162" s="2"/>
      <c r="IS162" s="2"/>
      <c r="IT162" s="2"/>
      <c r="IU162" s="2"/>
      <c r="IV162" s="2"/>
      <c r="IW162" s="2"/>
      <c r="IX162" s="2"/>
      <c r="IY162" s="2"/>
      <c r="IZ162" s="2"/>
      <c r="JA162" s="2"/>
      <c r="JB162" s="2"/>
      <c r="JC162" s="2"/>
      <c r="JD162" s="2"/>
      <c r="JE162" s="2"/>
      <c r="JF162" s="2"/>
      <c r="JG162" s="2"/>
      <c r="JH162" s="2"/>
      <c r="JI162" s="2"/>
      <c r="JJ162" s="2"/>
      <c r="JK162" s="2"/>
      <c r="JL162" s="2"/>
      <c r="JM162" s="2"/>
      <c r="JN162" s="2"/>
      <c r="JO162" s="2"/>
      <c r="JP162" s="2"/>
      <c r="JQ162" s="2"/>
      <c r="JR162" s="2"/>
      <c r="JS162" s="2"/>
      <c r="JT162" s="2"/>
      <c r="JU162" s="2"/>
      <c r="JV162" s="2"/>
      <c r="JW162" s="2"/>
      <c r="JX162" s="2"/>
      <c r="JY162" s="2"/>
      <c r="JZ162" s="2"/>
      <c r="KA162" s="2"/>
      <c r="KB162" s="2"/>
      <c r="KC162" s="2"/>
      <c r="KD162" s="2"/>
      <c r="KE162" s="2"/>
      <c r="KF162" s="2"/>
      <c r="KG162" s="2"/>
      <c r="KH162" s="2"/>
      <c r="KI162" s="2"/>
      <c r="KJ162" s="2"/>
      <c r="KK162" s="2"/>
      <c r="KL162" s="2"/>
      <c r="KM162" s="2"/>
      <c r="KN162" s="2"/>
      <c r="KO162" s="2"/>
      <c r="KP162" s="2"/>
      <c r="KQ162" s="2"/>
      <c r="KR162" s="2"/>
      <c r="KS162" s="2"/>
      <c r="KT162" s="2"/>
      <c r="KU162" s="2"/>
      <c r="KV162" s="2"/>
      <c r="KW162" s="2"/>
      <c r="KX162" s="2"/>
      <c r="KY162" s="2"/>
      <c r="KZ162" s="2"/>
      <c r="LA162" s="2"/>
      <c r="LB162" s="2"/>
      <c r="LC162" s="2"/>
      <c r="LD162" s="2"/>
      <c r="LE162" s="2"/>
      <c r="LF162" s="2"/>
      <c r="LG162" s="2"/>
      <c r="LH162" s="2"/>
      <c r="LI162" s="2"/>
      <c r="LJ162" s="2"/>
      <c r="LK162" s="2"/>
      <c r="LL162" s="2"/>
      <c r="LM162" s="2"/>
      <c r="LN162" s="2"/>
      <c r="LO162" s="2"/>
      <c r="LP162" s="2"/>
      <c r="LQ162" s="2"/>
      <c r="LR162" s="2"/>
      <c r="LS162" s="2"/>
      <c r="LT162" s="2"/>
      <c r="LU162" s="2"/>
      <c r="LV162" s="2"/>
      <c r="LW162" s="2"/>
      <c r="LX162" s="2"/>
      <c r="LY162" s="2"/>
      <c r="LZ162" s="2"/>
      <c r="MA162" s="2"/>
      <c r="MB162" s="2"/>
      <c r="MC162" s="2"/>
      <c r="MD162" s="2"/>
      <c r="ME162" s="2"/>
      <c r="MF162" s="2"/>
      <c r="MG162" s="2"/>
      <c r="MH162" s="2"/>
      <c r="MI162" s="2"/>
      <c r="MJ162" s="2"/>
      <c r="MK162" s="2"/>
      <c r="ML162" s="2"/>
      <c r="MM162" s="2"/>
      <c r="MN162" s="2"/>
      <c r="MO162" s="2"/>
      <c r="MP162" s="2"/>
      <c r="MQ162" s="2"/>
      <c r="MR162" s="2"/>
      <c r="MS162" s="2"/>
      <c r="MT162" s="2"/>
      <c r="MU162" s="2"/>
      <c r="MV162" s="2"/>
      <c r="MW162" s="2"/>
      <c r="MX162" s="2"/>
      <c r="MY162" s="2"/>
      <c r="MZ162" s="2"/>
      <c r="NA162" s="2"/>
      <c r="NB162" s="2"/>
      <c r="NC162" s="2"/>
      <c r="ND162" s="2"/>
      <c r="NE162" s="2"/>
      <c r="NF162" s="2"/>
      <c r="NG162" s="2"/>
      <c r="NH162" s="2"/>
      <c r="NI162" s="2"/>
      <c r="NJ162" s="2"/>
      <c r="NK162" s="2"/>
      <c r="NL162" s="2"/>
      <c r="NM162" s="2"/>
      <c r="NN162" s="2"/>
      <c r="NO162" s="2"/>
      <c r="NP162" s="2"/>
      <c r="NQ162" s="2"/>
      <c r="NR162" s="2"/>
      <c r="NS162" s="2"/>
      <c r="NT162" s="2"/>
      <c r="NU162" s="2"/>
      <c r="NV162" s="2"/>
      <c r="NW162" s="2"/>
      <c r="NX162" s="2"/>
      <c r="NY162" s="2"/>
      <c r="NZ162" s="2"/>
      <c r="OA162" s="2"/>
      <c r="OB162" s="2"/>
      <c r="OC162" s="2"/>
      <c r="OD162" s="2"/>
      <c r="OE162" s="2"/>
      <c r="OF162" s="2"/>
      <c r="OG162" s="2"/>
      <c r="OH162" s="2"/>
      <c r="OI162" s="2"/>
      <c r="OJ162" s="2"/>
      <c r="OK162" s="2"/>
      <c r="OL162" s="2"/>
      <c r="OM162" s="2"/>
      <c r="ON162" s="2"/>
      <c r="OO162" s="2"/>
      <c r="OP162" s="2"/>
      <c r="OQ162" s="2"/>
      <c r="OR162" s="2"/>
      <c r="OS162" s="2"/>
      <c r="OT162" s="2"/>
      <c r="OU162" s="2"/>
      <c r="OV162" s="2"/>
      <c r="OW162" s="2"/>
      <c r="OX162" s="2"/>
      <c r="OY162" s="2"/>
      <c r="OZ162" s="2"/>
      <c r="PA162" s="2"/>
      <c r="PB162" s="2"/>
      <c r="PC162" s="2"/>
      <c r="PD162" s="2"/>
      <c r="PE162" s="2"/>
      <c r="PF162" s="2"/>
      <c r="PG162" s="2"/>
      <c r="PH162" s="2"/>
      <c r="PI162" s="2"/>
      <c r="PJ162" s="2"/>
      <c r="PK162" s="2"/>
      <c r="PL162" s="2"/>
      <c r="PM162" s="2"/>
      <c r="PN162" s="2"/>
      <c r="PO162" s="2"/>
      <c r="PP162" s="2"/>
      <c r="PQ162" s="2"/>
      <c r="PR162" s="2"/>
      <c r="PS162" s="2"/>
      <c r="PT162" s="2"/>
      <c r="PU162" s="2"/>
      <c r="PV162" s="2"/>
      <c r="PW162" s="2"/>
      <c r="PX162" s="2"/>
      <c r="PY162" s="2"/>
      <c r="PZ162" s="2"/>
      <c r="QA162" s="2"/>
      <c r="QB162" s="2"/>
      <c r="QC162" s="2"/>
      <c r="QD162" s="2"/>
      <c r="QE162" s="2"/>
      <c r="QF162" s="2"/>
      <c r="QG162" s="2"/>
      <c r="QH162" s="2"/>
      <c r="QI162" s="2"/>
      <c r="QJ162" s="2"/>
      <c r="QK162" s="2"/>
      <c r="QL162" s="2"/>
      <c r="QM162" s="2"/>
      <c r="QN162" s="2"/>
      <c r="QO162" s="2"/>
      <c r="QP162" s="2"/>
      <c r="QQ162" s="2"/>
      <c r="QR162" s="2"/>
      <c r="QS162" s="2"/>
      <c r="QT162" s="2"/>
      <c r="QU162" s="2"/>
      <c r="QV162" s="2"/>
      <c r="QW162" s="2"/>
      <c r="QX162" s="2"/>
      <c r="QY162" s="2"/>
      <c r="QZ162" s="2"/>
      <c r="RA162" s="2"/>
      <c r="RB162" s="2"/>
      <c r="RC162" s="2"/>
      <c r="RD162" s="2"/>
      <c r="RE162" s="2"/>
      <c r="RF162" s="2"/>
      <c r="RG162" s="2"/>
      <c r="RH162" s="2"/>
      <c r="RI162" s="2"/>
      <c r="RJ162" s="2"/>
      <c r="RK162" s="2"/>
      <c r="RL162" s="2"/>
      <c r="RM162" s="2"/>
      <c r="RN162" s="2"/>
      <c r="RO162" s="2"/>
      <c r="RP162" s="2"/>
      <c r="RQ162" s="2"/>
      <c r="RR162" s="2"/>
      <c r="RS162" s="2"/>
      <c r="RT162" s="2"/>
      <c r="RU162" s="2"/>
      <c r="RV162" s="2"/>
      <c r="RW162" s="2"/>
      <c r="RX162" s="2"/>
      <c r="RY162" s="2"/>
      <c r="RZ162" s="2"/>
      <c r="SA162" s="2"/>
      <c r="SB162" s="2"/>
      <c r="SC162" s="2"/>
      <c r="SD162" s="2"/>
      <c r="SE162" s="2"/>
      <c r="SF162" s="2"/>
      <c r="SG162" s="2"/>
      <c r="SH162" s="2"/>
      <c r="SI162" s="2"/>
      <c r="SJ162" s="2"/>
      <c r="SK162" s="2"/>
      <c r="SL162" s="2"/>
      <c r="SM162" s="2"/>
      <c r="SN162" s="2"/>
      <c r="SO162" s="2"/>
      <c r="SP162" s="2"/>
      <c r="SQ162" s="2"/>
      <c r="SR162" s="2"/>
      <c r="SS162" s="2"/>
      <c r="ST162" s="2"/>
      <c r="SU162" s="2"/>
      <c r="SV162" s="2"/>
      <c r="SW162" s="2"/>
      <c r="SX162" s="2"/>
      <c r="SY162" s="2"/>
      <c r="SZ162" s="2"/>
      <c r="TA162" s="2"/>
      <c r="TB162" s="2"/>
      <c r="TC162" s="2"/>
      <c r="TD162" s="2"/>
      <c r="TE162" s="2"/>
      <c r="TF162" s="2"/>
      <c r="TG162" s="2"/>
      <c r="TH162" s="2"/>
      <c r="TI162" s="2"/>
      <c r="TJ162" s="2"/>
      <c r="TK162" s="2"/>
      <c r="TL162" s="2"/>
      <c r="TM162" s="2"/>
      <c r="TN162" s="2"/>
      <c r="TO162" s="2"/>
      <c r="TP162" s="2"/>
      <c r="TQ162" s="2"/>
      <c r="TR162" s="2"/>
      <c r="TS162" s="2"/>
      <c r="TT162" s="2"/>
      <c r="TU162" s="2"/>
      <c r="TV162" s="2"/>
      <c r="TW162" s="2"/>
      <c r="TX162" s="2"/>
      <c r="TY162" s="2"/>
      <c r="TZ162" s="2"/>
      <c r="UA162" s="2"/>
      <c r="UB162" s="2"/>
      <c r="UC162" s="2"/>
      <c r="UD162" s="2"/>
      <c r="UE162" s="2"/>
      <c r="UF162" s="2"/>
      <c r="UG162" s="2"/>
      <c r="UH162" s="2"/>
      <c r="UI162" s="2"/>
      <c r="UJ162" s="2"/>
      <c r="UK162" s="2"/>
      <c r="UL162" s="2"/>
      <c r="UM162" s="2"/>
      <c r="UN162" s="2"/>
      <c r="UO162" s="2"/>
      <c r="UP162" s="2"/>
      <c r="UQ162" s="2"/>
      <c r="UR162" s="2"/>
      <c r="US162" s="2"/>
      <c r="UT162" s="2"/>
      <c r="UU162" s="2"/>
      <c r="UV162" s="2"/>
      <c r="UW162" s="2"/>
      <c r="UX162" s="2"/>
      <c r="UY162" s="2"/>
      <c r="UZ162" s="2"/>
      <c r="VA162" s="2"/>
      <c r="VB162" s="2"/>
      <c r="VC162" s="2"/>
      <c r="VD162" s="2"/>
      <c r="VE162" s="2"/>
      <c r="VF162" s="2"/>
      <c r="VG162" s="2"/>
      <c r="VH162" s="2"/>
      <c r="VI162" s="2"/>
      <c r="VJ162" s="2"/>
      <c r="VK162" s="2"/>
      <c r="VL162" s="2"/>
      <c r="VM162" s="2"/>
      <c r="VN162" s="2"/>
      <c r="VO162" s="2"/>
      <c r="VP162" s="2"/>
      <c r="VQ162" s="2"/>
      <c r="VR162" s="2"/>
      <c r="VS162" s="2"/>
      <c r="VT162" s="2"/>
      <c r="VU162" s="2"/>
      <c r="VV162" s="2"/>
      <c r="VW162" s="2"/>
      <c r="VX162" s="2"/>
      <c r="VY162" s="2"/>
      <c r="VZ162" s="2"/>
      <c r="WA162" s="2"/>
      <c r="WB162" s="2"/>
      <c r="WC162" s="2"/>
      <c r="WD162" s="2"/>
      <c r="WE162" s="2"/>
      <c r="WF162" s="2"/>
      <c r="WG162" s="2"/>
      <c r="WH162" s="2"/>
      <c r="WI162" s="2"/>
      <c r="WJ162" s="2"/>
      <c r="WK162" s="2"/>
      <c r="WL162" s="2"/>
      <c r="WM162" s="2"/>
      <c r="WN162" s="2"/>
      <c r="WO162" s="2"/>
      <c r="WP162" s="2"/>
      <c r="WQ162" s="2"/>
      <c r="WR162" s="2"/>
      <c r="WS162" s="2"/>
      <c r="WT162" s="2"/>
      <c r="WU162" s="2"/>
      <c r="WV162" s="2"/>
      <c r="WW162" s="2"/>
      <c r="WX162" s="2"/>
      <c r="WY162" s="2"/>
      <c r="WZ162" s="2"/>
      <c r="XA162" s="2"/>
      <c r="XB162" s="2"/>
      <c r="XC162" s="2"/>
      <c r="XD162" s="2"/>
      <c r="XE162" s="2"/>
      <c r="XF162" s="2"/>
      <c r="XG162" s="2"/>
      <c r="XH162" s="2"/>
      <c r="XI162" s="2"/>
      <c r="XJ162" s="2"/>
      <c r="XK162" s="2"/>
      <c r="XL162" s="2"/>
      <c r="XM162" s="2"/>
      <c r="XN162" s="2"/>
      <c r="XO162" s="2"/>
      <c r="XP162" s="2"/>
      <c r="XQ162" s="2"/>
      <c r="XR162" s="2"/>
      <c r="XS162" s="2"/>
      <c r="XT162" s="2"/>
      <c r="XU162" s="2"/>
      <c r="XV162" s="2"/>
      <c r="XW162" s="2"/>
      <c r="XX162" s="2"/>
      <c r="XY162" s="2"/>
      <c r="XZ162" s="2"/>
      <c r="YA162" s="2"/>
      <c r="YB162" s="2"/>
      <c r="YC162" s="2"/>
      <c r="YD162" s="2"/>
      <c r="YE162" s="2"/>
      <c r="YF162" s="2"/>
      <c r="YG162" s="2"/>
      <c r="YH162" s="2"/>
      <c r="YI162" s="2"/>
      <c r="YJ162" s="2"/>
      <c r="YK162" s="2"/>
      <c r="YL162" s="2"/>
      <c r="YM162" s="2"/>
      <c r="YN162" s="2"/>
      <c r="YO162" s="2"/>
      <c r="YP162" s="2"/>
      <c r="YQ162" s="2"/>
      <c r="YR162" s="2"/>
      <c r="YS162" s="2"/>
      <c r="YT162" s="2"/>
      <c r="YU162" s="2"/>
      <c r="YV162" s="2"/>
      <c r="YW162" s="2"/>
      <c r="YX162" s="2"/>
      <c r="YY162" s="2"/>
      <c r="YZ162" s="2"/>
      <c r="ZA162" s="2"/>
      <c r="ZB162" s="2"/>
      <c r="ZC162" s="2"/>
      <c r="ZD162" s="2"/>
      <c r="ZE162" s="2"/>
      <c r="ZF162" s="2"/>
      <c r="ZG162" s="2"/>
      <c r="ZH162" s="2"/>
      <c r="ZI162" s="2"/>
      <c r="ZJ162" s="2"/>
      <c r="ZK162" s="2"/>
      <c r="ZL162" s="2"/>
      <c r="ZM162" s="2"/>
      <c r="ZN162" s="2"/>
      <c r="ZO162" s="2"/>
      <c r="ZP162" s="2"/>
      <c r="ZQ162" s="2"/>
      <c r="ZR162" s="2"/>
      <c r="ZS162" s="2"/>
      <c r="ZT162" s="2"/>
      <c r="ZU162" s="2"/>
      <c r="ZV162" s="2"/>
      <c r="ZW162" s="2"/>
      <c r="ZX162" s="2"/>
      <c r="ZY162" s="2"/>
      <c r="ZZ162" s="2"/>
      <c r="AAA162" s="2"/>
      <c r="AAB162" s="2"/>
      <c r="AAC162" s="2"/>
      <c r="AAD162" s="2"/>
      <c r="AAE162" s="2"/>
      <c r="AAF162" s="2"/>
      <c r="AAG162" s="2"/>
      <c r="AAH162" s="2"/>
      <c r="AAI162" s="2"/>
      <c r="AAJ162" s="2"/>
      <c r="AAK162" s="2"/>
      <c r="AAL162" s="2"/>
      <c r="AAM162" s="2"/>
      <c r="AAN162" s="2"/>
      <c r="AAO162" s="2"/>
      <c r="AAP162" s="2"/>
      <c r="AAQ162" s="2"/>
      <c r="AAR162" s="2"/>
      <c r="AAS162" s="2"/>
      <c r="AAT162" s="2"/>
      <c r="AAU162" s="2"/>
      <c r="AAV162" s="2"/>
      <c r="AAW162" s="2"/>
      <c r="AAX162" s="2"/>
      <c r="AAY162" s="2"/>
      <c r="AAZ162" s="2"/>
      <c r="ABA162" s="2"/>
      <c r="ABB162" s="2"/>
      <c r="ABC162" s="2"/>
      <c r="ABD162" s="2"/>
      <c r="ABE162" s="2"/>
      <c r="ABF162" s="2"/>
      <c r="ABG162" s="2"/>
      <c r="ABH162" s="2"/>
      <c r="ABI162" s="2"/>
      <c r="ABJ162" s="2"/>
      <c r="ABK162" s="2"/>
      <c r="ABL162" s="2"/>
      <c r="ABM162" s="2"/>
      <c r="ABN162" s="2"/>
      <c r="ABO162" s="2"/>
      <c r="ABP162" s="2"/>
      <c r="ABQ162" s="2"/>
      <c r="ABR162" s="2"/>
      <c r="ABS162" s="2"/>
      <c r="ABT162" s="2"/>
      <c r="ABU162" s="2"/>
      <c r="ABV162" s="2"/>
      <c r="ABW162" s="2"/>
      <c r="ABX162" s="2"/>
      <c r="ABY162" s="2"/>
      <c r="ABZ162" s="2"/>
      <c r="ACA162" s="2"/>
      <c r="ACB162" s="2"/>
      <c r="ACC162" s="2"/>
      <c r="ACD162" s="2"/>
      <c r="ACE162" s="2"/>
      <c r="ACF162" s="2"/>
      <c r="ACG162" s="2"/>
      <c r="ACH162" s="2"/>
      <c r="ACI162" s="2"/>
      <c r="ACJ162" s="2"/>
      <c r="ACK162" s="2"/>
      <c r="ACL162" s="2"/>
      <c r="ACM162" s="2"/>
      <c r="ACN162" s="2"/>
      <c r="ACO162" s="2"/>
      <c r="ACP162" s="2"/>
      <c r="ACQ162" s="2"/>
      <c r="ACR162" s="2"/>
      <c r="ACS162" s="2"/>
      <c r="ACT162" s="2"/>
      <c r="ACU162" s="2"/>
      <c r="ACV162" s="2"/>
      <c r="ACW162" s="2"/>
      <c r="ACX162" s="2"/>
      <c r="ACY162" s="2"/>
      <c r="ACZ162" s="2"/>
      <c r="ADA162" s="2"/>
      <c r="ADB162" s="2"/>
      <c r="ADC162" s="2"/>
      <c r="ADD162" s="2"/>
      <c r="ADE162" s="2"/>
      <c r="ADF162" s="2"/>
      <c r="ADG162" s="2"/>
      <c r="ADH162" s="2"/>
      <c r="ADI162" s="2"/>
      <c r="ADJ162" s="2"/>
      <c r="ADK162" s="2"/>
      <c r="ADL162" s="2"/>
      <c r="ADM162" s="2"/>
      <c r="ADN162" s="2"/>
      <c r="ADO162" s="2"/>
      <c r="ADP162" s="2"/>
      <c r="ADQ162" s="2"/>
      <c r="ADR162" s="2"/>
      <c r="ADS162" s="2"/>
      <c r="ADT162" s="2"/>
      <c r="ADU162" s="2"/>
      <c r="ADV162" s="2"/>
      <c r="ADW162" s="2"/>
      <c r="ADX162" s="2"/>
      <c r="ADY162" s="2"/>
      <c r="ADZ162" s="2"/>
      <c r="AEA162" s="2"/>
      <c r="AEB162" s="2"/>
      <c r="AEC162" s="2"/>
      <c r="AED162" s="2"/>
      <c r="AEE162" s="2"/>
      <c r="AEF162" s="2"/>
      <c r="AEG162" s="2"/>
      <c r="AEH162" s="2"/>
      <c r="AEI162" s="2"/>
      <c r="AEJ162" s="2"/>
      <c r="AEK162" s="2"/>
      <c r="AEL162" s="2"/>
      <c r="AEM162" s="2"/>
      <c r="AEN162" s="2"/>
      <c r="AEO162" s="2"/>
      <c r="AEP162" s="2"/>
      <c r="AEQ162" s="2"/>
      <c r="AER162" s="2"/>
      <c r="AES162" s="2"/>
      <c r="AET162" s="2"/>
      <c r="AEU162" s="2"/>
      <c r="AEV162" s="2"/>
      <c r="AEW162" s="2"/>
      <c r="AEX162" s="2"/>
      <c r="AEY162" s="2"/>
      <c r="AEZ162" s="2"/>
      <c r="AFA162" s="2"/>
      <c r="AFB162" s="2"/>
      <c r="AFC162" s="2"/>
      <c r="AFD162" s="2"/>
      <c r="AFE162" s="2"/>
      <c r="AFF162" s="2"/>
      <c r="AFG162" s="2"/>
      <c r="AFH162" s="2"/>
      <c r="AFI162" s="2"/>
      <c r="AFJ162" s="2"/>
      <c r="AFK162" s="2"/>
      <c r="AFL162" s="2"/>
      <c r="AFM162" s="2"/>
      <c r="AFN162" s="2"/>
      <c r="AFO162" s="2"/>
      <c r="AFP162" s="2"/>
      <c r="AFQ162" s="2"/>
      <c r="AFR162" s="2"/>
      <c r="AFS162" s="2"/>
      <c r="AFT162" s="2"/>
      <c r="AFU162" s="2"/>
      <c r="AFV162" s="2"/>
      <c r="AFW162" s="2"/>
      <c r="AFX162" s="2"/>
      <c r="AFY162" s="2"/>
      <c r="AFZ162" s="2"/>
      <c r="AGA162" s="2"/>
      <c r="AGB162" s="2"/>
      <c r="AGC162" s="2"/>
      <c r="AGD162" s="2"/>
      <c r="AGE162" s="2"/>
      <c r="AGF162" s="2"/>
      <c r="AGG162" s="2"/>
      <c r="AGH162" s="2"/>
      <c r="AGI162" s="2"/>
      <c r="AGJ162" s="2"/>
      <c r="AGK162" s="2"/>
      <c r="AGL162" s="2"/>
      <c r="AGM162" s="2"/>
      <c r="AGN162" s="2"/>
      <c r="AGO162" s="2"/>
      <c r="AGP162" s="2"/>
      <c r="AGQ162" s="2"/>
      <c r="AGR162" s="2"/>
      <c r="AGS162" s="2"/>
      <c r="AGT162" s="2"/>
      <c r="AGU162" s="2"/>
      <c r="AGV162" s="2"/>
      <c r="AGW162" s="2"/>
      <c r="AGX162" s="2"/>
      <c r="AGY162" s="2"/>
      <c r="AGZ162" s="2"/>
      <c r="AHA162" s="2"/>
      <c r="AHB162" s="2"/>
      <c r="AHC162" s="2"/>
      <c r="AHD162" s="2"/>
      <c r="AHE162" s="2"/>
      <c r="AHF162" s="2"/>
      <c r="AHG162" s="2"/>
      <c r="AHH162" s="2"/>
      <c r="AHI162" s="2"/>
      <c r="AHJ162" s="2"/>
      <c r="AHK162" s="2"/>
      <c r="AHL162" s="2"/>
      <c r="AHM162" s="2"/>
      <c r="AHN162" s="2"/>
      <c r="AHO162" s="2"/>
      <c r="AHP162" s="2"/>
      <c r="AHQ162" s="2"/>
      <c r="AHR162" s="2"/>
    </row>
    <row r="163" spans="1:910" s="4" customFormat="1">
      <c r="D163" s="37" t="s">
        <v>167</v>
      </c>
      <c r="E163" s="4" t="s">
        <v>161</v>
      </c>
      <c r="F163" s="3"/>
      <c r="G163" s="3"/>
      <c r="H163" s="3"/>
      <c r="I163" s="3"/>
      <c r="J163" s="3"/>
      <c r="K163" s="3"/>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c r="IR163" s="2"/>
      <c r="IS163" s="2"/>
      <c r="IT163" s="2"/>
      <c r="IU163" s="2"/>
      <c r="IV163" s="2"/>
      <c r="IW163" s="2"/>
      <c r="IX163" s="2"/>
      <c r="IY163" s="2"/>
      <c r="IZ163" s="2"/>
      <c r="JA163" s="2"/>
      <c r="JB163" s="2"/>
      <c r="JC163" s="2"/>
      <c r="JD163" s="2"/>
      <c r="JE163" s="2"/>
      <c r="JF163" s="2"/>
      <c r="JG163" s="2"/>
      <c r="JH163" s="2"/>
      <c r="JI163" s="2"/>
      <c r="JJ163" s="2"/>
      <c r="JK163" s="2"/>
      <c r="JL163" s="2"/>
      <c r="JM163" s="2"/>
      <c r="JN163" s="2"/>
      <c r="JO163" s="2"/>
      <c r="JP163" s="2"/>
      <c r="JQ163" s="2"/>
      <c r="JR163" s="2"/>
      <c r="JS163" s="2"/>
      <c r="JT163" s="2"/>
      <c r="JU163" s="2"/>
      <c r="JV163" s="2"/>
      <c r="JW163" s="2"/>
      <c r="JX163" s="2"/>
      <c r="JY163" s="2"/>
      <c r="JZ163" s="2"/>
      <c r="KA163" s="2"/>
      <c r="KB163" s="2"/>
      <c r="KC163" s="2"/>
      <c r="KD163" s="2"/>
      <c r="KE163" s="2"/>
      <c r="KF163" s="2"/>
      <c r="KG163" s="2"/>
      <c r="KH163" s="2"/>
      <c r="KI163" s="2"/>
      <c r="KJ163" s="2"/>
      <c r="KK163" s="2"/>
      <c r="KL163" s="2"/>
      <c r="KM163" s="2"/>
      <c r="KN163" s="2"/>
      <c r="KO163" s="2"/>
      <c r="KP163" s="2"/>
      <c r="KQ163" s="2"/>
      <c r="KR163" s="2"/>
      <c r="KS163" s="2"/>
      <c r="KT163" s="2"/>
      <c r="KU163" s="2"/>
      <c r="KV163" s="2"/>
      <c r="KW163" s="2"/>
      <c r="KX163" s="2"/>
      <c r="KY163" s="2"/>
      <c r="KZ163" s="2"/>
      <c r="LA163" s="2"/>
      <c r="LB163" s="2"/>
      <c r="LC163" s="2"/>
      <c r="LD163" s="2"/>
      <c r="LE163" s="2"/>
      <c r="LF163" s="2"/>
      <c r="LG163" s="2"/>
      <c r="LH163" s="2"/>
      <c r="LI163" s="2"/>
      <c r="LJ163" s="2"/>
      <c r="LK163" s="2"/>
      <c r="LL163" s="2"/>
      <c r="LM163" s="2"/>
      <c r="LN163" s="2"/>
      <c r="LO163" s="2"/>
      <c r="LP163" s="2"/>
      <c r="LQ163" s="2"/>
      <c r="LR163" s="2"/>
      <c r="LS163" s="2"/>
      <c r="LT163" s="2"/>
      <c r="LU163" s="2"/>
      <c r="LV163" s="2"/>
      <c r="LW163" s="2"/>
      <c r="LX163" s="2"/>
      <c r="LY163" s="2"/>
      <c r="LZ163" s="2"/>
      <c r="MA163" s="2"/>
      <c r="MB163" s="2"/>
      <c r="MC163" s="2"/>
      <c r="MD163" s="2"/>
      <c r="ME163" s="2"/>
      <c r="MF163" s="2"/>
      <c r="MG163" s="2"/>
      <c r="MH163" s="2"/>
      <c r="MI163" s="2"/>
      <c r="MJ163" s="2"/>
      <c r="MK163" s="2"/>
      <c r="ML163" s="2"/>
      <c r="MM163" s="2"/>
      <c r="MN163" s="2"/>
      <c r="MO163" s="2"/>
      <c r="MP163" s="2"/>
      <c r="MQ163" s="2"/>
      <c r="MR163" s="2"/>
      <c r="MS163" s="2"/>
      <c r="MT163" s="2"/>
      <c r="MU163" s="2"/>
      <c r="MV163" s="2"/>
      <c r="MW163" s="2"/>
      <c r="MX163" s="2"/>
      <c r="MY163" s="2"/>
      <c r="MZ163" s="2"/>
      <c r="NA163" s="2"/>
      <c r="NB163" s="2"/>
      <c r="NC163" s="2"/>
      <c r="ND163" s="2"/>
      <c r="NE163" s="2"/>
      <c r="NF163" s="2"/>
      <c r="NG163" s="2"/>
      <c r="NH163" s="2"/>
      <c r="NI163" s="2"/>
      <c r="NJ163" s="2"/>
      <c r="NK163" s="2"/>
      <c r="NL163" s="2"/>
      <c r="NM163" s="2"/>
      <c r="NN163" s="2"/>
      <c r="NO163" s="2"/>
      <c r="NP163" s="2"/>
      <c r="NQ163" s="2"/>
      <c r="NR163" s="2"/>
      <c r="NS163" s="2"/>
      <c r="NT163" s="2"/>
      <c r="NU163" s="2"/>
      <c r="NV163" s="2"/>
      <c r="NW163" s="2"/>
      <c r="NX163" s="2"/>
      <c r="NY163" s="2"/>
      <c r="NZ163" s="2"/>
      <c r="OA163" s="2"/>
      <c r="OB163" s="2"/>
      <c r="OC163" s="2"/>
      <c r="OD163" s="2"/>
      <c r="OE163" s="2"/>
      <c r="OF163" s="2"/>
      <c r="OG163" s="2"/>
      <c r="OH163" s="2"/>
      <c r="OI163" s="2"/>
      <c r="OJ163" s="2"/>
      <c r="OK163" s="2"/>
      <c r="OL163" s="2"/>
      <c r="OM163" s="2"/>
      <c r="ON163" s="2"/>
      <c r="OO163" s="2"/>
      <c r="OP163" s="2"/>
      <c r="OQ163" s="2"/>
      <c r="OR163" s="2"/>
      <c r="OS163" s="2"/>
      <c r="OT163" s="2"/>
      <c r="OU163" s="2"/>
      <c r="OV163" s="2"/>
      <c r="OW163" s="2"/>
      <c r="OX163" s="2"/>
      <c r="OY163" s="2"/>
      <c r="OZ163" s="2"/>
      <c r="PA163" s="2"/>
      <c r="PB163" s="2"/>
      <c r="PC163" s="2"/>
      <c r="PD163" s="2"/>
      <c r="PE163" s="2"/>
      <c r="PF163" s="2"/>
      <c r="PG163" s="2"/>
      <c r="PH163" s="2"/>
      <c r="PI163" s="2"/>
      <c r="PJ163" s="2"/>
      <c r="PK163" s="2"/>
      <c r="PL163" s="2"/>
      <c r="PM163" s="2"/>
      <c r="PN163" s="2"/>
      <c r="PO163" s="2"/>
      <c r="PP163" s="2"/>
      <c r="PQ163" s="2"/>
      <c r="PR163" s="2"/>
      <c r="PS163" s="2"/>
      <c r="PT163" s="2"/>
      <c r="PU163" s="2"/>
      <c r="PV163" s="2"/>
      <c r="PW163" s="2"/>
      <c r="PX163" s="2"/>
      <c r="PY163" s="2"/>
      <c r="PZ163" s="2"/>
      <c r="QA163" s="2"/>
      <c r="QB163" s="2"/>
      <c r="QC163" s="2"/>
      <c r="QD163" s="2"/>
      <c r="QE163" s="2"/>
      <c r="QF163" s="2"/>
      <c r="QG163" s="2"/>
      <c r="QH163" s="2"/>
      <c r="QI163" s="2"/>
      <c r="QJ163" s="2"/>
      <c r="QK163" s="2"/>
      <c r="QL163" s="2"/>
      <c r="QM163" s="2"/>
      <c r="QN163" s="2"/>
      <c r="QO163" s="2"/>
      <c r="QP163" s="2"/>
      <c r="QQ163" s="2"/>
      <c r="QR163" s="2"/>
      <c r="QS163" s="2"/>
      <c r="QT163" s="2"/>
      <c r="QU163" s="2"/>
      <c r="QV163" s="2"/>
      <c r="QW163" s="2"/>
      <c r="QX163" s="2"/>
      <c r="QY163" s="2"/>
      <c r="QZ163" s="2"/>
      <c r="RA163" s="2"/>
      <c r="RB163" s="2"/>
      <c r="RC163" s="2"/>
      <c r="RD163" s="2"/>
      <c r="RE163" s="2"/>
      <c r="RF163" s="2"/>
      <c r="RG163" s="2"/>
      <c r="RH163" s="2"/>
      <c r="RI163" s="2"/>
      <c r="RJ163" s="2"/>
      <c r="RK163" s="2"/>
      <c r="RL163" s="2"/>
      <c r="RM163" s="2"/>
      <c r="RN163" s="2"/>
      <c r="RO163" s="2"/>
      <c r="RP163" s="2"/>
      <c r="RQ163" s="2"/>
      <c r="RR163" s="2"/>
      <c r="RS163" s="2"/>
      <c r="RT163" s="2"/>
      <c r="RU163" s="2"/>
      <c r="RV163" s="2"/>
      <c r="RW163" s="2"/>
      <c r="RX163" s="2"/>
      <c r="RY163" s="2"/>
      <c r="RZ163" s="2"/>
      <c r="SA163" s="2"/>
      <c r="SB163" s="2"/>
      <c r="SC163" s="2"/>
      <c r="SD163" s="2"/>
      <c r="SE163" s="2"/>
      <c r="SF163" s="2"/>
      <c r="SG163" s="2"/>
      <c r="SH163" s="2"/>
      <c r="SI163" s="2"/>
      <c r="SJ163" s="2"/>
      <c r="SK163" s="2"/>
      <c r="SL163" s="2"/>
      <c r="SM163" s="2"/>
      <c r="SN163" s="2"/>
      <c r="SO163" s="2"/>
      <c r="SP163" s="2"/>
      <c r="SQ163" s="2"/>
      <c r="SR163" s="2"/>
      <c r="SS163" s="2"/>
      <c r="ST163" s="2"/>
      <c r="SU163" s="2"/>
      <c r="SV163" s="2"/>
      <c r="SW163" s="2"/>
      <c r="SX163" s="2"/>
      <c r="SY163" s="2"/>
      <c r="SZ163" s="2"/>
      <c r="TA163" s="2"/>
      <c r="TB163" s="2"/>
      <c r="TC163" s="2"/>
      <c r="TD163" s="2"/>
      <c r="TE163" s="2"/>
      <c r="TF163" s="2"/>
      <c r="TG163" s="2"/>
      <c r="TH163" s="2"/>
      <c r="TI163" s="2"/>
      <c r="TJ163" s="2"/>
      <c r="TK163" s="2"/>
      <c r="TL163" s="2"/>
      <c r="TM163" s="2"/>
      <c r="TN163" s="2"/>
      <c r="TO163" s="2"/>
      <c r="TP163" s="2"/>
      <c r="TQ163" s="2"/>
      <c r="TR163" s="2"/>
      <c r="TS163" s="2"/>
      <c r="TT163" s="2"/>
      <c r="TU163" s="2"/>
      <c r="TV163" s="2"/>
      <c r="TW163" s="2"/>
      <c r="TX163" s="2"/>
      <c r="TY163" s="2"/>
      <c r="TZ163" s="2"/>
      <c r="UA163" s="2"/>
      <c r="UB163" s="2"/>
      <c r="UC163" s="2"/>
      <c r="UD163" s="2"/>
      <c r="UE163" s="2"/>
      <c r="UF163" s="2"/>
      <c r="UG163" s="2"/>
      <c r="UH163" s="2"/>
      <c r="UI163" s="2"/>
      <c r="UJ163" s="2"/>
      <c r="UK163" s="2"/>
      <c r="UL163" s="2"/>
      <c r="UM163" s="2"/>
      <c r="UN163" s="2"/>
      <c r="UO163" s="2"/>
      <c r="UP163" s="2"/>
      <c r="UQ163" s="2"/>
      <c r="UR163" s="2"/>
      <c r="US163" s="2"/>
      <c r="UT163" s="2"/>
      <c r="UU163" s="2"/>
      <c r="UV163" s="2"/>
      <c r="UW163" s="2"/>
      <c r="UX163" s="2"/>
      <c r="UY163" s="2"/>
      <c r="UZ163" s="2"/>
      <c r="VA163" s="2"/>
      <c r="VB163" s="2"/>
      <c r="VC163" s="2"/>
      <c r="VD163" s="2"/>
      <c r="VE163" s="2"/>
      <c r="VF163" s="2"/>
      <c r="VG163" s="2"/>
      <c r="VH163" s="2"/>
      <c r="VI163" s="2"/>
      <c r="VJ163" s="2"/>
      <c r="VK163" s="2"/>
      <c r="VL163" s="2"/>
      <c r="VM163" s="2"/>
      <c r="VN163" s="2"/>
      <c r="VO163" s="2"/>
      <c r="VP163" s="2"/>
      <c r="VQ163" s="2"/>
      <c r="VR163" s="2"/>
      <c r="VS163" s="2"/>
      <c r="VT163" s="2"/>
      <c r="VU163" s="2"/>
      <c r="VV163" s="2"/>
      <c r="VW163" s="2"/>
      <c r="VX163" s="2"/>
      <c r="VY163" s="2"/>
      <c r="VZ163" s="2"/>
      <c r="WA163" s="2"/>
      <c r="WB163" s="2"/>
      <c r="WC163" s="2"/>
      <c r="WD163" s="2"/>
      <c r="WE163" s="2"/>
      <c r="WF163" s="2"/>
      <c r="WG163" s="2"/>
      <c r="WH163" s="2"/>
      <c r="WI163" s="2"/>
      <c r="WJ163" s="2"/>
      <c r="WK163" s="2"/>
      <c r="WL163" s="2"/>
      <c r="WM163" s="2"/>
      <c r="WN163" s="2"/>
      <c r="WO163" s="2"/>
      <c r="WP163" s="2"/>
      <c r="WQ163" s="2"/>
      <c r="WR163" s="2"/>
      <c r="WS163" s="2"/>
      <c r="WT163" s="2"/>
      <c r="WU163" s="2"/>
      <c r="WV163" s="2"/>
      <c r="WW163" s="2"/>
      <c r="WX163" s="2"/>
      <c r="WY163" s="2"/>
      <c r="WZ163" s="2"/>
      <c r="XA163" s="2"/>
      <c r="XB163" s="2"/>
      <c r="XC163" s="2"/>
      <c r="XD163" s="2"/>
      <c r="XE163" s="2"/>
      <c r="XF163" s="2"/>
      <c r="XG163" s="2"/>
      <c r="XH163" s="2"/>
      <c r="XI163" s="2"/>
      <c r="XJ163" s="2"/>
      <c r="XK163" s="2"/>
      <c r="XL163" s="2"/>
      <c r="XM163" s="2"/>
      <c r="XN163" s="2"/>
      <c r="XO163" s="2"/>
      <c r="XP163" s="2"/>
      <c r="XQ163" s="2"/>
      <c r="XR163" s="2"/>
      <c r="XS163" s="2"/>
      <c r="XT163" s="2"/>
      <c r="XU163" s="2"/>
      <c r="XV163" s="2"/>
      <c r="XW163" s="2"/>
      <c r="XX163" s="2"/>
      <c r="XY163" s="2"/>
      <c r="XZ163" s="2"/>
      <c r="YA163" s="2"/>
      <c r="YB163" s="2"/>
      <c r="YC163" s="2"/>
      <c r="YD163" s="2"/>
      <c r="YE163" s="2"/>
      <c r="YF163" s="2"/>
      <c r="YG163" s="2"/>
      <c r="YH163" s="2"/>
      <c r="YI163" s="2"/>
      <c r="YJ163" s="2"/>
      <c r="YK163" s="2"/>
      <c r="YL163" s="2"/>
      <c r="YM163" s="2"/>
      <c r="YN163" s="2"/>
      <c r="YO163" s="2"/>
      <c r="YP163" s="2"/>
      <c r="YQ163" s="2"/>
      <c r="YR163" s="2"/>
      <c r="YS163" s="2"/>
      <c r="YT163" s="2"/>
      <c r="YU163" s="2"/>
      <c r="YV163" s="2"/>
      <c r="YW163" s="2"/>
      <c r="YX163" s="2"/>
      <c r="YY163" s="2"/>
      <c r="YZ163" s="2"/>
      <c r="ZA163" s="2"/>
      <c r="ZB163" s="2"/>
      <c r="ZC163" s="2"/>
      <c r="ZD163" s="2"/>
      <c r="ZE163" s="2"/>
      <c r="ZF163" s="2"/>
      <c r="ZG163" s="2"/>
      <c r="ZH163" s="2"/>
      <c r="ZI163" s="2"/>
      <c r="ZJ163" s="2"/>
      <c r="ZK163" s="2"/>
      <c r="ZL163" s="2"/>
      <c r="ZM163" s="2"/>
      <c r="ZN163" s="2"/>
      <c r="ZO163" s="2"/>
      <c r="ZP163" s="2"/>
      <c r="ZQ163" s="2"/>
      <c r="ZR163" s="2"/>
      <c r="ZS163" s="2"/>
      <c r="ZT163" s="2"/>
      <c r="ZU163" s="2"/>
      <c r="ZV163" s="2"/>
      <c r="ZW163" s="2"/>
      <c r="ZX163" s="2"/>
      <c r="ZY163" s="2"/>
      <c r="ZZ163" s="2"/>
      <c r="AAA163" s="2"/>
      <c r="AAB163" s="2"/>
      <c r="AAC163" s="2"/>
      <c r="AAD163" s="2"/>
      <c r="AAE163" s="2"/>
      <c r="AAF163" s="2"/>
      <c r="AAG163" s="2"/>
      <c r="AAH163" s="2"/>
      <c r="AAI163" s="2"/>
      <c r="AAJ163" s="2"/>
      <c r="AAK163" s="2"/>
      <c r="AAL163" s="2"/>
      <c r="AAM163" s="2"/>
      <c r="AAN163" s="2"/>
      <c r="AAO163" s="2"/>
      <c r="AAP163" s="2"/>
      <c r="AAQ163" s="2"/>
      <c r="AAR163" s="2"/>
      <c r="AAS163" s="2"/>
      <c r="AAT163" s="2"/>
      <c r="AAU163" s="2"/>
      <c r="AAV163" s="2"/>
      <c r="AAW163" s="2"/>
      <c r="AAX163" s="2"/>
      <c r="AAY163" s="2"/>
      <c r="AAZ163" s="2"/>
      <c r="ABA163" s="2"/>
      <c r="ABB163" s="2"/>
      <c r="ABC163" s="2"/>
      <c r="ABD163" s="2"/>
      <c r="ABE163" s="2"/>
      <c r="ABF163" s="2"/>
      <c r="ABG163" s="2"/>
      <c r="ABH163" s="2"/>
      <c r="ABI163" s="2"/>
      <c r="ABJ163" s="2"/>
      <c r="ABK163" s="2"/>
      <c r="ABL163" s="2"/>
      <c r="ABM163" s="2"/>
      <c r="ABN163" s="2"/>
      <c r="ABO163" s="2"/>
      <c r="ABP163" s="2"/>
      <c r="ABQ163" s="2"/>
      <c r="ABR163" s="2"/>
      <c r="ABS163" s="2"/>
      <c r="ABT163" s="2"/>
      <c r="ABU163" s="2"/>
      <c r="ABV163" s="2"/>
      <c r="ABW163" s="2"/>
      <c r="ABX163" s="2"/>
      <c r="ABY163" s="2"/>
      <c r="ABZ163" s="2"/>
      <c r="ACA163" s="2"/>
      <c r="ACB163" s="2"/>
      <c r="ACC163" s="2"/>
      <c r="ACD163" s="2"/>
      <c r="ACE163" s="2"/>
      <c r="ACF163" s="2"/>
      <c r="ACG163" s="2"/>
      <c r="ACH163" s="2"/>
      <c r="ACI163" s="2"/>
      <c r="ACJ163" s="2"/>
      <c r="ACK163" s="2"/>
      <c r="ACL163" s="2"/>
      <c r="ACM163" s="2"/>
      <c r="ACN163" s="2"/>
      <c r="ACO163" s="2"/>
      <c r="ACP163" s="2"/>
      <c r="ACQ163" s="2"/>
      <c r="ACR163" s="2"/>
      <c r="ACS163" s="2"/>
      <c r="ACT163" s="2"/>
      <c r="ACU163" s="2"/>
      <c r="ACV163" s="2"/>
      <c r="ACW163" s="2"/>
      <c r="ACX163" s="2"/>
      <c r="ACY163" s="2"/>
      <c r="ACZ163" s="2"/>
      <c r="ADA163" s="2"/>
      <c r="ADB163" s="2"/>
      <c r="ADC163" s="2"/>
      <c r="ADD163" s="2"/>
      <c r="ADE163" s="2"/>
      <c r="ADF163" s="2"/>
      <c r="ADG163" s="2"/>
      <c r="ADH163" s="2"/>
      <c r="ADI163" s="2"/>
      <c r="ADJ163" s="2"/>
      <c r="ADK163" s="2"/>
      <c r="ADL163" s="2"/>
      <c r="ADM163" s="2"/>
      <c r="ADN163" s="2"/>
      <c r="ADO163" s="2"/>
      <c r="ADP163" s="2"/>
      <c r="ADQ163" s="2"/>
      <c r="ADR163" s="2"/>
      <c r="ADS163" s="2"/>
      <c r="ADT163" s="2"/>
      <c r="ADU163" s="2"/>
      <c r="ADV163" s="2"/>
      <c r="ADW163" s="2"/>
      <c r="ADX163" s="2"/>
      <c r="ADY163" s="2"/>
      <c r="ADZ163" s="2"/>
    </row>
    <row r="164" spans="1:910" s="4" customFormat="1">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c r="IR164" s="2"/>
      <c r="IS164" s="2"/>
      <c r="IT164" s="2"/>
      <c r="IU164" s="2"/>
      <c r="IV164" s="2"/>
      <c r="IW164" s="2"/>
      <c r="IX164" s="2"/>
      <c r="IY164" s="2"/>
      <c r="IZ164" s="2"/>
      <c r="JA164" s="2"/>
      <c r="JB164" s="2"/>
      <c r="JC164" s="2"/>
      <c r="JD164" s="2"/>
      <c r="JE164" s="2"/>
      <c r="JF164" s="2"/>
      <c r="JG164" s="2"/>
      <c r="JH164" s="2"/>
      <c r="JI164" s="2"/>
      <c r="JJ164" s="2"/>
      <c r="JK164" s="2"/>
      <c r="JL164" s="2"/>
      <c r="JM164" s="2"/>
      <c r="JN164" s="2"/>
      <c r="JO164" s="2"/>
      <c r="JP164" s="2"/>
      <c r="JQ164" s="2"/>
      <c r="JR164" s="2"/>
      <c r="JS164" s="2"/>
      <c r="JT164" s="2"/>
      <c r="JU164" s="2"/>
      <c r="JV164" s="2"/>
      <c r="JW164" s="2"/>
      <c r="JX164" s="2"/>
      <c r="JY164" s="2"/>
      <c r="JZ164" s="2"/>
      <c r="KA164" s="2"/>
      <c r="KB164" s="2"/>
      <c r="KC164" s="2"/>
      <c r="KD164" s="2"/>
      <c r="KE164" s="2"/>
      <c r="KF164" s="2"/>
      <c r="KG164" s="2"/>
      <c r="KH164" s="2"/>
      <c r="KI164" s="2"/>
      <c r="KJ164" s="2"/>
      <c r="KK164" s="2"/>
      <c r="KL164" s="2"/>
      <c r="KM164" s="2"/>
      <c r="KN164" s="2"/>
      <c r="KO164" s="2"/>
      <c r="KP164" s="2"/>
      <c r="KQ164" s="2"/>
      <c r="KR164" s="2"/>
      <c r="KS164" s="2"/>
      <c r="KT164" s="2"/>
      <c r="KU164" s="2"/>
      <c r="KV164" s="2"/>
      <c r="KW164" s="2"/>
      <c r="KX164" s="2"/>
      <c r="KY164" s="2"/>
      <c r="KZ164" s="2"/>
      <c r="LA164" s="2"/>
      <c r="LB164" s="2"/>
      <c r="LC164" s="2"/>
      <c r="LD164" s="2"/>
      <c r="LE164" s="2"/>
      <c r="LF164" s="2"/>
      <c r="LG164" s="2"/>
      <c r="LH164" s="2"/>
      <c r="LI164" s="2"/>
      <c r="LJ164" s="2"/>
      <c r="LK164" s="2"/>
      <c r="LL164" s="2"/>
      <c r="LM164" s="2"/>
      <c r="LN164" s="2"/>
      <c r="LO164" s="2"/>
      <c r="LP164" s="2"/>
      <c r="LQ164" s="2"/>
      <c r="LR164" s="2"/>
      <c r="LS164" s="2"/>
      <c r="LT164" s="2"/>
      <c r="LU164" s="2"/>
      <c r="LV164" s="2"/>
      <c r="LW164" s="2"/>
      <c r="LX164" s="2"/>
      <c r="LY164" s="2"/>
      <c r="LZ164" s="2"/>
      <c r="MA164" s="2"/>
      <c r="MB164" s="2"/>
      <c r="MC164" s="2"/>
      <c r="MD164" s="2"/>
      <c r="ME164" s="2"/>
      <c r="MF164" s="2"/>
      <c r="MG164" s="2"/>
      <c r="MH164" s="2"/>
      <c r="MI164" s="2"/>
      <c r="MJ164" s="2"/>
      <c r="MK164" s="2"/>
      <c r="ML164" s="2"/>
      <c r="MM164" s="2"/>
      <c r="MN164" s="2"/>
      <c r="MO164" s="2"/>
      <c r="MP164" s="2"/>
      <c r="MQ164" s="2"/>
      <c r="MR164" s="2"/>
      <c r="MS164" s="2"/>
      <c r="MT164" s="2"/>
      <c r="MU164" s="2"/>
      <c r="MV164" s="2"/>
      <c r="MW164" s="2"/>
      <c r="MX164" s="2"/>
      <c r="MY164" s="2"/>
      <c r="MZ164" s="2"/>
      <c r="NA164" s="2"/>
      <c r="NB164" s="2"/>
      <c r="NC164" s="2"/>
      <c r="ND164" s="2"/>
      <c r="NE164" s="2"/>
      <c r="NF164" s="2"/>
      <c r="NG164" s="2"/>
      <c r="NH164" s="2"/>
      <c r="NI164" s="2"/>
      <c r="NJ164" s="2"/>
      <c r="NK164" s="2"/>
      <c r="NL164" s="2"/>
      <c r="NM164" s="2"/>
      <c r="NN164" s="2"/>
      <c r="NO164" s="2"/>
      <c r="NP164" s="2"/>
      <c r="NQ164" s="2"/>
      <c r="NR164" s="2"/>
      <c r="NS164" s="2"/>
      <c r="NT164" s="2"/>
      <c r="NU164" s="2"/>
      <c r="NV164" s="2"/>
      <c r="NW164" s="2"/>
      <c r="NX164" s="2"/>
      <c r="NY164" s="2"/>
      <c r="NZ164" s="2"/>
      <c r="OA164" s="2"/>
      <c r="OB164" s="2"/>
      <c r="OC164" s="2"/>
      <c r="OD164" s="2"/>
      <c r="OE164" s="2"/>
      <c r="OF164" s="2"/>
      <c r="OG164" s="2"/>
      <c r="OH164" s="2"/>
      <c r="OI164" s="2"/>
      <c r="OJ164" s="2"/>
      <c r="OK164" s="2"/>
      <c r="OL164" s="2"/>
      <c r="OM164" s="2"/>
      <c r="ON164" s="2"/>
      <c r="OO164" s="2"/>
      <c r="OP164" s="2"/>
      <c r="OQ164" s="2"/>
      <c r="OR164" s="2"/>
      <c r="OS164" s="2"/>
      <c r="OT164" s="2"/>
      <c r="OU164" s="2"/>
      <c r="OV164" s="2"/>
      <c r="OW164" s="2"/>
      <c r="OX164" s="2"/>
      <c r="OY164" s="2"/>
      <c r="OZ164" s="2"/>
      <c r="PA164" s="2"/>
      <c r="PB164" s="2"/>
      <c r="PC164" s="2"/>
      <c r="PD164" s="2"/>
      <c r="PE164" s="2"/>
      <c r="PF164" s="2"/>
      <c r="PG164" s="2"/>
      <c r="PH164" s="2"/>
      <c r="PI164" s="2"/>
      <c r="PJ164" s="2"/>
      <c r="PK164" s="2"/>
      <c r="PL164" s="2"/>
      <c r="PM164" s="2"/>
      <c r="PN164" s="2"/>
      <c r="PO164" s="2"/>
      <c r="PP164" s="2"/>
      <c r="PQ164" s="2"/>
      <c r="PR164" s="2"/>
      <c r="PS164" s="2"/>
      <c r="PT164" s="2"/>
      <c r="PU164" s="2"/>
      <c r="PV164" s="2"/>
      <c r="PW164" s="2"/>
      <c r="PX164" s="2"/>
      <c r="PY164" s="2"/>
      <c r="PZ164" s="2"/>
      <c r="QA164" s="2"/>
      <c r="QB164" s="2"/>
      <c r="QC164" s="2"/>
      <c r="QD164" s="2"/>
      <c r="QE164" s="2"/>
      <c r="QF164" s="2"/>
      <c r="QG164" s="2"/>
      <c r="QH164" s="2"/>
      <c r="QI164" s="2"/>
      <c r="QJ164" s="2"/>
      <c r="QK164" s="2"/>
      <c r="QL164" s="2"/>
      <c r="QM164" s="2"/>
      <c r="QN164" s="2"/>
      <c r="QO164" s="2"/>
      <c r="QP164" s="2"/>
      <c r="QQ164" s="2"/>
      <c r="QR164" s="2"/>
      <c r="QS164" s="2"/>
      <c r="QT164" s="2"/>
      <c r="QU164" s="2"/>
      <c r="QV164" s="2"/>
      <c r="QW164" s="2"/>
      <c r="QX164" s="2"/>
      <c r="QY164" s="2"/>
      <c r="QZ164" s="2"/>
      <c r="RA164" s="2"/>
      <c r="RB164" s="2"/>
      <c r="RC164" s="2"/>
      <c r="RD164" s="2"/>
      <c r="RE164" s="2"/>
      <c r="RF164" s="2"/>
      <c r="RG164" s="2"/>
      <c r="RH164" s="2"/>
      <c r="RI164" s="2"/>
      <c r="RJ164" s="2"/>
      <c r="RK164" s="2"/>
      <c r="RL164" s="2"/>
      <c r="RM164" s="2"/>
      <c r="RN164" s="2"/>
      <c r="RO164" s="2"/>
      <c r="RP164" s="2"/>
      <c r="RQ164" s="2"/>
      <c r="RR164" s="2"/>
      <c r="RS164" s="2"/>
      <c r="RT164" s="2"/>
      <c r="RU164" s="2"/>
      <c r="RV164" s="2"/>
      <c r="RW164" s="2"/>
      <c r="RX164" s="2"/>
      <c r="RY164" s="2"/>
      <c r="RZ164" s="2"/>
      <c r="SA164" s="2"/>
      <c r="SB164" s="2"/>
      <c r="SC164" s="2"/>
      <c r="SD164" s="2"/>
      <c r="SE164" s="2"/>
      <c r="SF164" s="2"/>
      <c r="SG164" s="2"/>
      <c r="SH164" s="2"/>
      <c r="SI164" s="2"/>
      <c r="SJ164" s="2"/>
      <c r="SK164" s="2"/>
      <c r="SL164" s="2"/>
      <c r="SM164" s="2"/>
      <c r="SN164" s="2"/>
      <c r="SO164" s="2"/>
      <c r="SP164" s="2"/>
      <c r="SQ164" s="2"/>
      <c r="SR164" s="2"/>
      <c r="SS164" s="2"/>
      <c r="ST164" s="2"/>
      <c r="SU164" s="2"/>
      <c r="SV164" s="2"/>
      <c r="SW164" s="2"/>
      <c r="SX164" s="2"/>
      <c r="SY164" s="2"/>
      <c r="SZ164" s="2"/>
      <c r="TA164" s="2"/>
      <c r="TB164" s="2"/>
      <c r="TC164" s="2"/>
      <c r="TD164" s="2"/>
      <c r="TE164" s="2"/>
      <c r="TF164" s="2"/>
      <c r="TG164" s="2"/>
      <c r="TH164" s="2"/>
      <c r="TI164" s="2"/>
      <c r="TJ164" s="2"/>
      <c r="TK164" s="2"/>
      <c r="TL164" s="2"/>
      <c r="TM164" s="2"/>
      <c r="TN164" s="2"/>
      <c r="TO164" s="2"/>
      <c r="TP164" s="2"/>
      <c r="TQ164" s="2"/>
      <c r="TR164" s="2"/>
      <c r="TS164" s="2"/>
      <c r="TT164" s="2"/>
      <c r="TU164" s="2"/>
      <c r="TV164" s="2"/>
      <c r="TW164" s="2"/>
      <c r="TX164" s="2"/>
      <c r="TY164" s="2"/>
      <c r="TZ164" s="2"/>
      <c r="UA164" s="2"/>
      <c r="UB164" s="2"/>
      <c r="UC164" s="2"/>
      <c r="UD164" s="2"/>
      <c r="UE164" s="2"/>
      <c r="UF164" s="2"/>
      <c r="UG164" s="2"/>
      <c r="UH164" s="2"/>
      <c r="UI164" s="2"/>
      <c r="UJ164" s="2"/>
      <c r="UK164" s="2"/>
      <c r="UL164" s="2"/>
      <c r="UM164" s="2"/>
      <c r="UN164" s="2"/>
      <c r="UO164" s="2"/>
      <c r="UP164" s="2"/>
      <c r="UQ164" s="2"/>
      <c r="UR164" s="2"/>
      <c r="US164" s="2"/>
      <c r="UT164" s="2"/>
      <c r="UU164" s="2"/>
      <c r="UV164" s="2"/>
      <c r="UW164" s="2"/>
      <c r="UX164" s="2"/>
      <c r="UY164" s="2"/>
      <c r="UZ164" s="2"/>
      <c r="VA164" s="2"/>
      <c r="VB164" s="2"/>
      <c r="VC164" s="2"/>
      <c r="VD164" s="2"/>
      <c r="VE164" s="2"/>
      <c r="VF164" s="2"/>
      <c r="VG164" s="2"/>
      <c r="VH164" s="2"/>
      <c r="VI164" s="2"/>
      <c r="VJ164" s="2"/>
      <c r="VK164" s="2"/>
      <c r="VL164" s="2"/>
      <c r="VM164" s="2"/>
      <c r="VN164" s="2"/>
      <c r="VO164" s="2"/>
      <c r="VP164" s="2"/>
      <c r="VQ164" s="2"/>
      <c r="VR164" s="2"/>
      <c r="VS164" s="2"/>
      <c r="VT164" s="2"/>
      <c r="VU164" s="2"/>
      <c r="VV164" s="2"/>
      <c r="VW164" s="2"/>
      <c r="VX164" s="2"/>
      <c r="VY164" s="2"/>
      <c r="VZ164" s="2"/>
      <c r="WA164" s="2"/>
      <c r="WB164" s="2"/>
      <c r="WC164" s="2"/>
      <c r="WD164" s="2"/>
      <c r="WE164" s="2"/>
      <c r="WF164" s="2"/>
      <c r="WG164" s="2"/>
      <c r="WH164" s="2"/>
      <c r="WI164" s="2"/>
      <c r="WJ164" s="2"/>
      <c r="WK164" s="2"/>
      <c r="WL164" s="2"/>
      <c r="WM164" s="2"/>
      <c r="WN164" s="2"/>
      <c r="WO164" s="2"/>
      <c r="WP164" s="2"/>
      <c r="WQ164" s="2"/>
      <c r="WR164" s="2"/>
      <c r="WS164" s="2"/>
      <c r="WT164" s="2"/>
      <c r="WU164" s="2"/>
      <c r="WV164" s="2"/>
      <c r="WW164" s="2"/>
      <c r="WX164" s="2"/>
      <c r="WY164" s="2"/>
      <c r="WZ164" s="2"/>
      <c r="XA164" s="2"/>
      <c r="XB164" s="2"/>
      <c r="XC164" s="2"/>
      <c r="XD164" s="2"/>
      <c r="XE164" s="2"/>
      <c r="XF164" s="2"/>
      <c r="XG164" s="2"/>
      <c r="XH164" s="2"/>
      <c r="XI164" s="2"/>
      <c r="XJ164" s="2"/>
      <c r="XK164" s="2"/>
      <c r="XL164" s="2"/>
      <c r="XM164" s="2"/>
      <c r="XN164" s="2"/>
      <c r="XO164" s="2"/>
      <c r="XP164" s="2"/>
      <c r="XQ164" s="2"/>
      <c r="XR164" s="2"/>
      <c r="XS164" s="2"/>
      <c r="XT164" s="2"/>
      <c r="XU164" s="2"/>
      <c r="XV164" s="2"/>
      <c r="XW164" s="2"/>
      <c r="XX164" s="2"/>
      <c r="XY164" s="2"/>
      <c r="XZ164" s="2"/>
      <c r="YA164" s="2"/>
      <c r="YB164" s="2"/>
      <c r="YC164" s="2"/>
      <c r="YD164" s="2"/>
      <c r="YE164" s="2"/>
      <c r="YF164" s="2"/>
      <c r="YG164" s="2"/>
      <c r="YH164" s="2"/>
      <c r="YI164" s="2"/>
      <c r="YJ164" s="2"/>
      <c r="YK164" s="2"/>
      <c r="YL164" s="2"/>
      <c r="YM164" s="2"/>
      <c r="YN164" s="2"/>
      <c r="YO164" s="2"/>
      <c r="YP164" s="2"/>
      <c r="YQ164" s="2"/>
      <c r="YR164" s="2"/>
      <c r="YS164" s="2"/>
      <c r="YT164" s="2"/>
      <c r="YU164" s="2"/>
      <c r="YV164" s="2"/>
      <c r="YW164" s="2"/>
      <c r="YX164" s="2"/>
      <c r="YY164" s="2"/>
      <c r="YZ164" s="2"/>
      <c r="ZA164" s="2"/>
      <c r="ZB164" s="2"/>
      <c r="ZC164" s="2"/>
      <c r="ZD164" s="2"/>
      <c r="ZE164" s="2"/>
      <c r="ZF164" s="2"/>
      <c r="ZG164" s="2"/>
      <c r="ZH164" s="2"/>
      <c r="ZI164" s="2"/>
      <c r="ZJ164" s="2"/>
      <c r="ZK164" s="2"/>
      <c r="ZL164" s="2"/>
      <c r="ZM164" s="2"/>
      <c r="ZN164" s="2"/>
      <c r="ZO164" s="2"/>
      <c r="ZP164" s="2"/>
      <c r="ZQ164" s="2"/>
      <c r="ZR164" s="2"/>
      <c r="ZS164" s="2"/>
      <c r="ZT164" s="2"/>
      <c r="ZU164" s="2"/>
      <c r="ZV164" s="2"/>
      <c r="ZW164" s="2"/>
      <c r="ZX164" s="2"/>
      <c r="ZY164" s="2"/>
      <c r="ZZ164" s="2"/>
      <c r="AAA164" s="2"/>
      <c r="AAB164" s="2"/>
      <c r="AAC164" s="2"/>
      <c r="AAD164" s="2"/>
      <c r="AAE164" s="2"/>
      <c r="AAF164" s="2"/>
      <c r="AAG164" s="2"/>
      <c r="AAH164" s="2"/>
      <c r="AAI164" s="2"/>
      <c r="AAJ164" s="2"/>
      <c r="AAK164" s="2"/>
      <c r="AAL164" s="2"/>
      <c r="AAM164" s="2"/>
      <c r="AAN164" s="2"/>
      <c r="AAO164" s="2"/>
      <c r="AAP164" s="2"/>
      <c r="AAQ164" s="2"/>
      <c r="AAR164" s="2"/>
      <c r="AAS164" s="2"/>
      <c r="AAT164" s="2"/>
      <c r="AAU164" s="2"/>
      <c r="AAV164" s="2"/>
      <c r="AAW164" s="2"/>
      <c r="AAX164" s="2"/>
      <c r="AAY164" s="2"/>
      <c r="AAZ164" s="2"/>
      <c r="ABA164" s="2"/>
      <c r="ABB164" s="2"/>
      <c r="ABC164" s="2"/>
      <c r="ABD164" s="2"/>
      <c r="ABE164" s="2"/>
      <c r="ABF164" s="2"/>
      <c r="ABG164" s="2"/>
      <c r="ABH164" s="2"/>
      <c r="ABI164" s="2"/>
      <c r="ABJ164" s="2"/>
      <c r="ABK164" s="2"/>
      <c r="ABL164" s="2"/>
      <c r="ABM164" s="2"/>
      <c r="ABN164" s="2"/>
      <c r="ABO164" s="2"/>
      <c r="ABP164" s="2"/>
      <c r="ABQ164" s="2"/>
      <c r="ABR164" s="2"/>
      <c r="ABS164" s="2"/>
      <c r="ABT164" s="2"/>
      <c r="ABU164" s="2"/>
      <c r="ABV164" s="2"/>
      <c r="ABW164" s="2"/>
      <c r="ABX164" s="2"/>
      <c r="ABY164" s="2"/>
      <c r="ABZ164" s="2"/>
      <c r="ACA164" s="2"/>
      <c r="ACB164" s="2"/>
      <c r="ACC164" s="2"/>
      <c r="ACD164" s="2"/>
      <c r="ACE164" s="2"/>
      <c r="ACF164" s="2"/>
      <c r="ACG164" s="2"/>
      <c r="ACH164" s="2"/>
      <c r="ACI164" s="2"/>
      <c r="ACJ164" s="2"/>
      <c r="ACK164" s="2"/>
      <c r="ACL164" s="2"/>
      <c r="ACM164" s="2"/>
      <c r="ACN164" s="2"/>
      <c r="ACO164" s="2"/>
      <c r="ACP164" s="2"/>
      <c r="ACQ164" s="2"/>
      <c r="ACR164" s="2"/>
      <c r="ACS164" s="2"/>
      <c r="ACT164" s="2"/>
      <c r="ACU164" s="2"/>
      <c r="ACV164" s="2"/>
      <c r="ACW164" s="2"/>
      <c r="ACX164" s="2"/>
      <c r="ACY164" s="2"/>
      <c r="ACZ164" s="2"/>
      <c r="ADA164" s="2"/>
      <c r="ADB164" s="2"/>
      <c r="ADC164" s="2"/>
      <c r="ADD164" s="2"/>
      <c r="ADE164" s="2"/>
      <c r="ADF164" s="2"/>
      <c r="ADG164" s="2"/>
      <c r="ADH164" s="2"/>
      <c r="ADI164" s="2"/>
      <c r="ADJ164" s="2"/>
      <c r="ADK164" s="2"/>
      <c r="ADL164" s="2"/>
      <c r="ADM164" s="2"/>
      <c r="ADN164" s="2"/>
      <c r="ADO164" s="2"/>
      <c r="ADP164" s="2"/>
      <c r="ADQ164" s="2"/>
      <c r="ADR164" s="2"/>
      <c r="ADS164" s="2"/>
      <c r="ADT164" s="2"/>
      <c r="ADU164" s="2"/>
      <c r="ADV164" s="2"/>
      <c r="ADW164" s="2"/>
      <c r="ADX164" s="2"/>
      <c r="ADY164" s="2"/>
      <c r="ADZ164" s="2"/>
      <c r="AEA164" s="2"/>
      <c r="AEB164" s="2"/>
      <c r="AEC164" s="2"/>
      <c r="AED164" s="2"/>
      <c r="AEE164" s="2"/>
      <c r="AEF164" s="2"/>
      <c r="AEG164" s="2"/>
      <c r="AEH164" s="2"/>
      <c r="AEI164" s="2"/>
      <c r="AEJ164" s="2"/>
      <c r="AEK164" s="2"/>
      <c r="AEL164" s="2"/>
      <c r="AEM164" s="2"/>
      <c r="AEN164" s="2"/>
      <c r="AEO164" s="2"/>
      <c r="AEP164" s="2"/>
      <c r="AEQ164" s="2"/>
      <c r="AER164" s="2"/>
      <c r="AES164" s="2"/>
      <c r="AET164" s="2"/>
      <c r="AEU164" s="2"/>
      <c r="AEV164" s="2"/>
      <c r="AEW164" s="2"/>
      <c r="AEX164" s="2"/>
      <c r="AEY164" s="2"/>
      <c r="AEZ164" s="2"/>
      <c r="AFA164" s="2"/>
      <c r="AFB164" s="2"/>
      <c r="AFC164" s="2"/>
      <c r="AFD164" s="2"/>
      <c r="AFE164" s="2"/>
      <c r="AFF164" s="2"/>
      <c r="AFG164" s="2"/>
      <c r="AFH164" s="2"/>
      <c r="AFI164" s="2"/>
      <c r="AFJ164" s="2"/>
      <c r="AFK164" s="2"/>
      <c r="AFL164" s="2"/>
      <c r="AFM164" s="2"/>
      <c r="AFN164" s="2"/>
      <c r="AFO164" s="2"/>
      <c r="AFP164" s="2"/>
      <c r="AFQ164" s="2"/>
      <c r="AFR164" s="2"/>
      <c r="AFS164" s="2"/>
      <c r="AFT164" s="2"/>
      <c r="AFU164" s="2"/>
      <c r="AFV164" s="2"/>
      <c r="AFW164" s="2"/>
      <c r="AFX164" s="2"/>
      <c r="AFY164" s="2"/>
      <c r="AFZ164" s="2"/>
      <c r="AGA164" s="2"/>
      <c r="AGB164" s="2"/>
      <c r="AGC164" s="2"/>
      <c r="AGD164" s="2"/>
      <c r="AGE164" s="2"/>
      <c r="AGF164" s="2"/>
      <c r="AGG164" s="2"/>
      <c r="AGH164" s="2"/>
      <c r="AGI164" s="2"/>
      <c r="AGJ164" s="2"/>
      <c r="AGK164" s="2"/>
      <c r="AGL164" s="2"/>
      <c r="AGM164" s="2"/>
      <c r="AGN164" s="2"/>
      <c r="AGO164" s="2"/>
      <c r="AGP164" s="2"/>
      <c r="AGQ164" s="2"/>
      <c r="AGR164" s="2"/>
      <c r="AGS164" s="2"/>
      <c r="AGT164" s="2"/>
      <c r="AGU164" s="2"/>
      <c r="AGV164" s="2"/>
      <c r="AGW164" s="2"/>
      <c r="AGX164" s="2"/>
      <c r="AGY164" s="2"/>
      <c r="AGZ164" s="2"/>
      <c r="AHA164" s="2"/>
      <c r="AHB164" s="2"/>
      <c r="AHC164" s="2"/>
      <c r="AHD164" s="2"/>
      <c r="AHE164" s="2"/>
      <c r="AHF164" s="2"/>
      <c r="AHG164" s="2"/>
      <c r="AHH164" s="2"/>
      <c r="AHI164" s="2"/>
      <c r="AHJ164" s="2"/>
      <c r="AHK164" s="2"/>
      <c r="AHL164" s="2"/>
      <c r="AHM164" s="2"/>
      <c r="AHN164" s="2"/>
      <c r="AHO164" s="2"/>
      <c r="AHP164" s="2"/>
      <c r="AHQ164" s="2"/>
      <c r="AHR164" s="2"/>
      <c r="AHS164" s="2"/>
      <c r="AHT164" s="2"/>
      <c r="AHU164" s="2"/>
      <c r="AHV164" s="2"/>
      <c r="AHW164" s="2"/>
      <c r="AHX164" s="2"/>
      <c r="AHY164" s="2"/>
      <c r="AHZ164" s="2"/>
    </row>
    <row r="165" spans="1:910" s="4" customFormat="1">
      <c r="C165" s="92"/>
      <c r="D165" s="18" t="s">
        <v>162</v>
      </c>
      <c r="E165" s="18"/>
      <c r="F165" s="18"/>
      <c r="G165" s="18"/>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c r="BA165" s="18"/>
      <c r="BB165" s="18"/>
      <c r="BC165" s="18"/>
      <c r="BD165" s="18"/>
      <c r="BE165" s="18"/>
      <c r="BF165" s="18"/>
      <c r="BG165" s="18"/>
      <c r="BH165" s="18"/>
      <c r="BI165" s="18"/>
      <c r="BJ165" s="18"/>
      <c r="BK165" s="18"/>
      <c r="BL165" s="18"/>
      <c r="BM165" s="18"/>
      <c r="BN165" s="18"/>
      <c r="BO165" s="18"/>
      <c r="BP165" s="18"/>
      <c r="BQ165" s="18"/>
      <c r="BR165" s="18"/>
      <c r="BS165" s="18"/>
      <c r="BT165" s="18"/>
      <c r="BU165" s="18"/>
      <c r="BV165" s="18"/>
      <c r="BW165" s="18"/>
      <c r="BX165" s="18"/>
      <c r="BY165" s="18"/>
      <c r="BZ165" s="18"/>
      <c r="CA165" s="18"/>
      <c r="CB165" s="18"/>
      <c r="CC165" s="18"/>
      <c r="CD165" s="18"/>
      <c r="CE165" s="18"/>
      <c r="CF165" s="18"/>
      <c r="CG165" s="18"/>
      <c r="CH165" s="18"/>
      <c r="CI165" s="18"/>
      <c r="CJ165" s="18"/>
      <c r="CK165" s="18"/>
      <c r="CL165" s="18"/>
      <c r="CM165" s="18"/>
      <c r="CN165" s="18"/>
      <c r="CO165" s="18"/>
      <c r="CP165" s="18"/>
      <c r="CQ165" s="18"/>
      <c r="CR165" s="18"/>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c r="IR165" s="2"/>
      <c r="IS165" s="2"/>
      <c r="IT165" s="2"/>
      <c r="IU165" s="2"/>
      <c r="IV165" s="2"/>
      <c r="IW165" s="2"/>
      <c r="IX165" s="2"/>
      <c r="IY165" s="2"/>
      <c r="IZ165" s="2"/>
      <c r="JA165" s="2"/>
      <c r="JB165" s="2"/>
      <c r="JC165" s="2"/>
      <c r="JD165" s="2"/>
      <c r="JE165" s="2"/>
      <c r="JF165" s="2"/>
      <c r="JG165" s="2"/>
      <c r="JH165" s="2"/>
      <c r="JI165" s="2"/>
      <c r="JJ165" s="2"/>
      <c r="JK165" s="2"/>
      <c r="JL165" s="2"/>
      <c r="JM165" s="2"/>
      <c r="JN165" s="2"/>
      <c r="JO165" s="2"/>
      <c r="JP165" s="2"/>
      <c r="JQ165" s="2"/>
      <c r="JR165" s="2"/>
      <c r="JS165" s="2"/>
      <c r="JT165" s="2"/>
      <c r="JU165" s="2"/>
      <c r="JV165" s="2"/>
      <c r="JW165" s="2"/>
      <c r="JX165" s="2"/>
      <c r="JY165" s="2"/>
      <c r="JZ165" s="2"/>
      <c r="KA165" s="2"/>
      <c r="KB165" s="2"/>
      <c r="KC165" s="2"/>
      <c r="KD165" s="2"/>
      <c r="KE165" s="2"/>
      <c r="KF165" s="2"/>
      <c r="KG165" s="2"/>
      <c r="KH165" s="2"/>
      <c r="KI165" s="2"/>
      <c r="KJ165" s="2"/>
      <c r="KK165" s="2"/>
      <c r="KL165" s="2"/>
      <c r="KM165" s="2"/>
      <c r="KN165" s="2"/>
      <c r="KO165" s="2"/>
      <c r="KP165" s="2"/>
      <c r="KQ165" s="2"/>
      <c r="KR165" s="2"/>
      <c r="KS165" s="2"/>
      <c r="KT165" s="2"/>
      <c r="KU165" s="2"/>
      <c r="KV165" s="2"/>
      <c r="KW165" s="2"/>
      <c r="KX165" s="2"/>
      <c r="KY165" s="2"/>
      <c r="KZ165" s="2"/>
      <c r="LA165" s="2"/>
      <c r="LB165" s="2"/>
      <c r="LC165" s="2"/>
      <c r="LD165" s="2"/>
      <c r="LE165" s="2"/>
      <c r="LF165" s="2"/>
      <c r="LG165" s="2"/>
      <c r="LH165" s="2"/>
      <c r="LI165" s="2"/>
      <c r="LJ165" s="2"/>
      <c r="LK165" s="2"/>
      <c r="LL165" s="2"/>
      <c r="LM165" s="2"/>
      <c r="LN165" s="2"/>
      <c r="LO165" s="2"/>
      <c r="LP165" s="2"/>
      <c r="LQ165" s="2"/>
      <c r="LR165" s="2"/>
      <c r="LS165" s="2"/>
      <c r="LT165" s="2"/>
      <c r="LU165" s="2"/>
      <c r="LV165" s="2"/>
      <c r="LW165" s="2"/>
      <c r="LX165" s="2"/>
      <c r="LY165" s="2"/>
      <c r="LZ165" s="2"/>
      <c r="MA165" s="2"/>
      <c r="MB165" s="2"/>
      <c r="MC165" s="2"/>
      <c r="MD165" s="2"/>
      <c r="ME165" s="2"/>
      <c r="MF165" s="2"/>
      <c r="MG165" s="2"/>
      <c r="MH165" s="2"/>
      <c r="MI165" s="2"/>
      <c r="MJ165" s="2"/>
      <c r="MK165" s="2"/>
      <c r="ML165" s="2"/>
      <c r="MM165" s="2"/>
      <c r="MN165" s="2"/>
      <c r="MO165" s="2"/>
      <c r="MP165" s="2"/>
      <c r="MQ165" s="2"/>
      <c r="MR165" s="2"/>
      <c r="MS165" s="2"/>
      <c r="MT165" s="2"/>
      <c r="MU165" s="2"/>
      <c r="MV165" s="2"/>
      <c r="MW165" s="2"/>
      <c r="MX165" s="2"/>
      <c r="MY165" s="2"/>
      <c r="MZ165" s="2"/>
      <c r="NA165" s="2"/>
      <c r="NB165" s="2"/>
      <c r="NC165" s="2"/>
      <c r="ND165" s="2"/>
      <c r="NE165" s="2"/>
      <c r="NF165" s="2"/>
      <c r="NG165" s="2"/>
      <c r="NH165" s="2"/>
      <c r="NI165" s="2"/>
      <c r="NJ165" s="2"/>
      <c r="NK165" s="2"/>
      <c r="NL165" s="2"/>
      <c r="NM165" s="2"/>
      <c r="NN165" s="2"/>
      <c r="NO165" s="2"/>
      <c r="NP165" s="2"/>
      <c r="NQ165" s="2"/>
      <c r="NR165" s="2"/>
      <c r="NS165" s="2"/>
      <c r="NT165" s="2"/>
      <c r="NU165" s="2"/>
      <c r="NV165" s="2"/>
      <c r="NW165" s="2"/>
      <c r="NX165" s="2"/>
      <c r="NY165" s="2"/>
      <c r="NZ165" s="2"/>
      <c r="OA165" s="2"/>
      <c r="OB165" s="2"/>
      <c r="OC165" s="2"/>
      <c r="OD165" s="2"/>
      <c r="OE165" s="2"/>
      <c r="OF165" s="2"/>
      <c r="OG165" s="2"/>
      <c r="OH165" s="2"/>
      <c r="OI165" s="2"/>
      <c r="OJ165" s="2"/>
      <c r="OK165" s="2"/>
      <c r="OL165" s="2"/>
      <c r="OM165" s="2"/>
      <c r="ON165" s="2"/>
      <c r="OO165" s="2"/>
      <c r="OP165" s="2"/>
      <c r="OQ165" s="2"/>
      <c r="OR165" s="2"/>
      <c r="OS165" s="2"/>
      <c r="OT165" s="2"/>
      <c r="OU165" s="2"/>
      <c r="OV165" s="2"/>
      <c r="OW165" s="2"/>
      <c r="OX165" s="2"/>
      <c r="OY165" s="2"/>
      <c r="OZ165" s="2"/>
      <c r="PA165" s="2"/>
      <c r="PB165" s="2"/>
      <c r="PC165" s="2"/>
      <c r="PD165" s="2"/>
      <c r="PE165" s="2"/>
      <c r="PF165" s="2"/>
      <c r="PG165" s="2"/>
      <c r="PH165" s="2"/>
      <c r="PI165" s="2"/>
      <c r="PJ165" s="2"/>
      <c r="PK165" s="2"/>
      <c r="PL165" s="2"/>
      <c r="PM165" s="2"/>
      <c r="PN165" s="2"/>
      <c r="PO165" s="2"/>
      <c r="PP165" s="2"/>
      <c r="PQ165" s="2"/>
      <c r="PR165" s="2"/>
      <c r="PS165" s="2"/>
      <c r="PT165" s="2"/>
      <c r="PU165" s="2"/>
      <c r="PV165" s="2"/>
      <c r="PW165" s="2"/>
      <c r="PX165" s="2"/>
      <c r="PY165" s="2"/>
      <c r="PZ165" s="2"/>
      <c r="QA165" s="2"/>
      <c r="QB165" s="2"/>
      <c r="QC165" s="2"/>
      <c r="QD165" s="2"/>
      <c r="QE165" s="2"/>
      <c r="QF165" s="2"/>
      <c r="QG165" s="2"/>
      <c r="QH165" s="2"/>
      <c r="QI165" s="2"/>
      <c r="QJ165" s="2"/>
      <c r="QK165" s="2"/>
      <c r="QL165" s="2"/>
      <c r="QM165" s="2"/>
      <c r="QN165" s="2"/>
      <c r="QO165" s="2"/>
      <c r="QP165" s="2"/>
      <c r="QQ165" s="2"/>
      <c r="QR165" s="2"/>
      <c r="QS165" s="2"/>
      <c r="QT165" s="2"/>
      <c r="QU165" s="2"/>
      <c r="QV165" s="2"/>
      <c r="QW165" s="2"/>
      <c r="QX165" s="2"/>
      <c r="QY165" s="2"/>
      <c r="QZ165" s="2"/>
      <c r="RA165" s="2"/>
      <c r="RB165" s="2"/>
      <c r="RC165" s="2"/>
      <c r="RD165" s="2"/>
      <c r="RE165" s="2"/>
      <c r="RF165" s="2"/>
      <c r="RG165" s="2"/>
      <c r="RH165" s="2"/>
      <c r="RI165" s="2"/>
      <c r="RJ165" s="2"/>
      <c r="RK165" s="2"/>
      <c r="RL165" s="2"/>
      <c r="RM165" s="2"/>
      <c r="RN165" s="2"/>
      <c r="RO165" s="2"/>
      <c r="RP165" s="2"/>
      <c r="RQ165" s="2"/>
      <c r="RR165" s="2"/>
      <c r="RS165" s="2"/>
      <c r="RT165" s="2"/>
      <c r="RU165" s="2"/>
      <c r="RV165" s="2"/>
      <c r="RW165" s="2"/>
      <c r="RX165" s="2"/>
      <c r="RY165" s="2"/>
      <c r="RZ165" s="2"/>
      <c r="SA165" s="2"/>
      <c r="SB165" s="2"/>
      <c r="SC165" s="2"/>
      <c r="SD165" s="2"/>
      <c r="SE165" s="2"/>
      <c r="SF165" s="2"/>
      <c r="SG165" s="2"/>
      <c r="SH165" s="2"/>
      <c r="SI165" s="2"/>
      <c r="SJ165" s="2"/>
      <c r="SK165" s="2"/>
      <c r="SL165" s="2"/>
      <c r="SM165" s="2"/>
      <c r="SN165" s="2"/>
      <c r="SO165" s="2"/>
      <c r="SP165" s="2"/>
      <c r="SQ165" s="2"/>
      <c r="SR165" s="2"/>
      <c r="SS165" s="2"/>
      <c r="ST165" s="2"/>
      <c r="SU165" s="2"/>
      <c r="SV165" s="2"/>
      <c r="SW165" s="2"/>
      <c r="SX165" s="2"/>
      <c r="SY165" s="2"/>
      <c r="SZ165" s="2"/>
      <c r="TA165" s="2"/>
      <c r="TB165" s="2"/>
      <c r="TC165" s="2"/>
      <c r="TD165" s="2"/>
      <c r="TE165" s="2"/>
      <c r="TF165" s="2"/>
      <c r="TG165" s="2"/>
      <c r="TH165" s="2"/>
      <c r="TI165" s="2"/>
      <c r="TJ165" s="2"/>
      <c r="TK165" s="2"/>
      <c r="TL165" s="2"/>
      <c r="TM165" s="2"/>
      <c r="TN165" s="2"/>
      <c r="TO165" s="2"/>
      <c r="TP165" s="2"/>
      <c r="TQ165" s="2"/>
      <c r="TR165" s="2"/>
      <c r="TS165" s="2"/>
      <c r="TT165" s="2"/>
      <c r="TU165" s="2"/>
      <c r="TV165" s="2"/>
      <c r="TW165" s="2"/>
      <c r="TX165" s="2"/>
      <c r="TY165" s="2"/>
      <c r="TZ165" s="2"/>
      <c r="UA165" s="2"/>
      <c r="UB165" s="2"/>
      <c r="UC165" s="2"/>
      <c r="UD165" s="2"/>
      <c r="UE165" s="2"/>
      <c r="UF165" s="2"/>
      <c r="UG165" s="2"/>
      <c r="UH165" s="2"/>
      <c r="UI165" s="2"/>
      <c r="UJ165" s="2"/>
      <c r="UK165" s="2"/>
      <c r="UL165" s="2"/>
      <c r="UM165" s="2"/>
      <c r="UN165" s="2"/>
      <c r="UO165" s="2"/>
      <c r="UP165" s="2"/>
      <c r="UQ165" s="2"/>
      <c r="UR165" s="2"/>
      <c r="US165" s="2"/>
      <c r="UT165" s="2"/>
      <c r="UU165" s="2"/>
      <c r="UV165" s="2"/>
      <c r="UW165" s="2"/>
      <c r="UX165" s="2"/>
      <c r="UY165" s="2"/>
      <c r="UZ165" s="2"/>
      <c r="VA165" s="2"/>
      <c r="VB165" s="2"/>
      <c r="VC165" s="2"/>
      <c r="VD165" s="2"/>
      <c r="VE165" s="2"/>
      <c r="VF165" s="2"/>
      <c r="VG165" s="2"/>
      <c r="VH165" s="2"/>
      <c r="VI165" s="2"/>
      <c r="VJ165" s="2"/>
      <c r="VK165" s="2"/>
      <c r="VL165" s="2"/>
      <c r="VM165" s="2"/>
      <c r="VN165" s="2"/>
      <c r="VO165" s="2"/>
      <c r="VP165" s="2"/>
      <c r="VQ165" s="2"/>
      <c r="VR165" s="2"/>
      <c r="VS165" s="2"/>
      <c r="VT165" s="2"/>
      <c r="VU165" s="2"/>
      <c r="VV165" s="2"/>
      <c r="VW165" s="2"/>
      <c r="VX165" s="2"/>
      <c r="VY165" s="2"/>
      <c r="VZ165" s="2"/>
      <c r="WA165" s="2"/>
      <c r="WB165" s="2"/>
      <c r="WC165" s="2"/>
      <c r="WD165" s="2"/>
      <c r="WE165" s="2"/>
      <c r="WF165" s="2"/>
      <c r="WG165" s="2"/>
      <c r="WH165" s="2"/>
      <c r="WI165" s="2"/>
      <c r="WJ165" s="2"/>
      <c r="WK165" s="2"/>
      <c r="WL165" s="2"/>
      <c r="WM165" s="2"/>
      <c r="WN165" s="2"/>
      <c r="WO165" s="2"/>
      <c r="WP165" s="2"/>
      <c r="WQ165" s="2"/>
      <c r="WR165" s="2"/>
      <c r="WS165" s="2"/>
      <c r="WT165" s="2"/>
      <c r="WU165" s="2"/>
      <c r="WV165" s="2"/>
      <c r="WW165" s="2"/>
      <c r="WX165" s="2"/>
      <c r="WY165" s="2"/>
      <c r="WZ165" s="2"/>
      <c r="XA165" s="2"/>
      <c r="XB165" s="2"/>
      <c r="XC165" s="2"/>
      <c r="XD165" s="2"/>
      <c r="XE165" s="2"/>
      <c r="XF165" s="2"/>
      <c r="XG165" s="2"/>
      <c r="XH165" s="2"/>
      <c r="XI165" s="2"/>
      <c r="XJ165" s="2"/>
      <c r="XK165" s="2"/>
      <c r="XL165" s="2"/>
      <c r="XM165" s="2"/>
      <c r="XN165" s="2"/>
      <c r="XO165" s="2"/>
      <c r="XP165" s="2"/>
      <c r="XQ165" s="2"/>
      <c r="XR165" s="2"/>
      <c r="XS165" s="2"/>
      <c r="XT165" s="2"/>
      <c r="XU165" s="2"/>
      <c r="XV165" s="2"/>
      <c r="XW165" s="2"/>
      <c r="XX165" s="2"/>
      <c r="XY165" s="2"/>
      <c r="XZ165" s="2"/>
      <c r="YA165" s="2"/>
      <c r="YB165" s="2"/>
      <c r="YC165" s="2"/>
      <c r="YD165" s="2"/>
      <c r="YE165" s="2"/>
      <c r="YF165" s="2"/>
      <c r="YG165" s="2"/>
      <c r="YH165" s="2"/>
      <c r="YI165" s="2"/>
      <c r="YJ165" s="2"/>
      <c r="YK165" s="2"/>
      <c r="YL165" s="2"/>
      <c r="YM165" s="2"/>
      <c r="YN165" s="2"/>
      <c r="YO165" s="2"/>
      <c r="YP165" s="2"/>
      <c r="YQ165" s="2"/>
      <c r="YR165" s="2"/>
      <c r="YS165" s="2"/>
      <c r="YT165" s="2"/>
      <c r="YU165" s="2"/>
      <c r="YV165" s="2"/>
      <c r="YW165" s="2"/>
      <c r="YX165" s="2"/>
      <c r="YY165" s="2"/>
      <c r="YZ165" s="2"/>
      <c r="ZA165" s="2"/>
      <c r="ZB165" s="2"/>
      <c r="ZC165" s="2"/>
      <c r="ZD165" s="2"/>
      <c r="ZE165" s="2"/>
      <c r="ZF165" s="2"/>
      <c r="ZG165" s="2"/>
      <c r="ZH165" s="2"/>
      <c r="ZI165" s="2"/>
      <c r="ZJ165" s="2"/>
      <c r="ZK165" s="2"/>
      <c r="ZL165" s="2"/>
      <c r="ZM165" s="2"/>
      <c r="ZN165" s="2"/>
      <c r="ZO165" s="2"/>
      <c r="ZP165" s="2"/>
      <c r="ZQ165" s="2"/>
      <c r="ZR165" s="2"/>
      <c r="ZS165" s="2"/>
      <c r="ZT165" s="2"/>
      <c r="ZU165" s="2"/>
      <c r="ZV165" s="2"/>
      <c r="ZW165" s="2"/>
      <c r="ZX165" s="2"/>
      <c r="ZY165" s="2"/>
      <c r="ZZ165" s="2"/>
      <c r="AAA165" s="2"/>
      <c r="AAB165" s="2"/>
      <c r="AAC165" s="2"/>
      <c r="AAD165" s="2"/>
      <c r="AAE165" s="2"/>
      <c r="AAF165" s="2"/>
      <c r="AAG165" s="2"/>
      <c r="AAH165" s="2"/>
      <c r="AAI165" s="2"/>
      <c r="AAJ165" s="2"/>
      <c r="AAK165" s="2"/>
      <c r="AAL165" s="2"/>
      <c r="AAM165" s="2"/>
      <c r="AAN165" s="2"/>
      <c r="AAO165" s="2"/>
      <c r="AAP165" s="2"/>
      <c r="AAQ165" s="2"/>
      <c r="AAR165" s="2"/>
      <c r="AAS165" s="2"/>
      <c r="AAT165" s="2"/>
      <c r="AAU165" s="2"/>
      <c r="AAV165" s="2"/>
      <c r="AAW165" s="2"/>
      <c r="AAX165" s="2"/>
      <c r="AAY165" s="2"/>
      <c r="AAZ165" s="2"/>
      <c r="ABA165" s="2"/>
      <c r="ABB165" s="2"/>
      <c r="ABC165" s="2"/>
      <c r="ABD165" s="2"/>
      <c r="ABE165" s="2"/>
      <c r="ABF165" s="2"/>
      <c r="ABG165" s="2"/>
      <c r="ABH165" s="2"/>
      <c r="ABI165" s="2"/>
      <c r="ABJ165" s="2"/>
      <c r="ABK165" s="2"/>
      <c r="ABL165" s="2"/>
      <c r="ABM165" s="2"/>
      <c r="ABN165" s="2"/>
      <c r="ABO165" s="2"/>
      <c r="ABP165" s="2"/>
      <c r="ABQ165" s="2"/>
      <c r="ABR165" s="2"/>
      <c r="ABS165" s="2"/>
      <c r="ABT165" s="2"/>
      <c r="ABU165" s="2"/>
      <c r="ABV165" s="2"/>
      <c r="ABW165" s="2"/>
      <c r="ABX165" s="2"/>
      <c r="ABY165" s="2"/>
      <c r="ABZ165" s="2"/>
      <c r="ACA165" s="2"/>
      <c r="ACB165" s="2"/>
      <c r="ACC165" s="2"/>
      <c r="ACD165" s="2"/>
      <c r="ACE165" s="2"/>
      <c r="ACF165" s="2"/>
      <c r="ACG165" s="2"/>
      <c r="ACH165" s="2"/>
      <c r="ACI165" s="2"/>
      <c r="ACJ165" s="2"/>
      <c r="ACK165" s="2"/>
      <c r="ACL165" s="2"/>
      <c r="ACM165" s="2"/>
      <c r="ACN165" s="2"/>
      <c r="ACO165" s="2"/>
      <c r="ACP165" s="2"/>
      <c r="ACQ165" s="2"/>
      <c r="ACR165" s="2"/>
      <c r="ACS165" s="2"/>
      <c r="ACT165" s="2"/>
      <c r="ACU165" s="2"/>
      <c r="ACV165" s="2"/>
      <c r="ACW165" s="2"/>
      <c r="ACX165" s="2"/>
      <c r="ACY165" s="2"/>
      <c r="ACZ165" s="2"/>
      <c r="ADA165" s="2"/>
      <c r="ADB165" s="2"/>
      <c r="ADC165" s="2"/>
      <c r="ADD165" s="2"/>
      <c r="ADE165" s="2"/>
      <c r="ADF165" s="2"/>
      <c r="ADG165" s="2"/>
      <c r="ADH165" s="2"/>
      <c r="ADI165" s="2"/>
      <c r="ADJ165" s="2"/>
      <c r="ADK165" s="2"/>
      <c r="ADL165" s="2"/>
      <c r="ADM165" s="2"/>
      <c r="ADN165" s="2"/>
      <c r="ADO165" s="2"/>
      <c r="ADP165" s="2"/>
      <c r="ADQ165" s="2"/>
      <c r="ADR165" s="2"/>
      <c r="ADS165" s="2"/>
      <c r="ADT165" s="2"/>
      <c r="ADU165" s="2"/>
      <c r="ADV165" s="2"/>
      <c r="ADW165" s="2"/>
      <c r="ADX165" s="2"/>
      <c r="ADY165" s="2"/>
      <c r="ADZ165" s="2"/>
      <c r="AEA165" s="2"/>
      <c r="AEB165" s="2"/>
      <c r="AEC165" s="2"/>
      <c r="AED165" s="2"/>
      <c r="AEE165" s="2"/>
      <c r="AEF165" s="2"/>
      <c r="AEG165" s="2"/>
      <c r="AEH165" s="2"/>
      <c r="AEI165" s="2"/>
      <c r="AEJ165" s="2"/>
      <c r="AEK165" s="2"/>
      <c r="AEL165" s="2"/>
      <c r="AEM165" s="2"/>
      <c r="AEN165" s="2"/>
      <c r="AEO165" s="2"/>
      <c r="AEP165" s="2"/>
      <c r="AEQ165" s="2"/>
      <c r="AER165" s="2"/>
      <c r="AES165" s="2"/>
      <c r="AET165" s="2"/>
      <c r="AEU165" s="2"/>
      <c r="AEV165" s="2"/>
      <c r="AEW165" s="2"/>
      <c r="AEX165" s="2"/>
      <c r="AEY165" s="2"/>
      <c r="AEZ165" s="2"/>
      <c r="AFA165" s="2"/>
      <c r="AFB165" s="2"/>
      <c r="AFC165" s="2"/>
      <c r="AFD165" s="2"/>
      <c r="AFE165" s="2"/>
      <c r="AFF165" s="2"/>
      <c r="AFG165" s="2"/>
      <c r="AFH165" s="2"/>
      <c r="AFI165" s="2"/>
      <c r="AFJ165" s="2"/>
      <c r="AFK165" s="2"/>
      <c r="AFL165" s="2"/>
      <c r="AFM165" s="2"/>
      <c r="AFN165" s="2"/>
      <c r="AFO165" s="2"/>
      <c r="AFP165" s="2"/>
      <c r="AFQ165" s="2"/>
      <c r="AFR165" s="2"/>
      <c r="AFS165" s="2"/>
      <c r="AFT165" s="2"/>
      <c r="AFU165" s="2"/>
      <c r="AFV165" s="2"/>
      <c r="AFW165" s="2"/>
      <c r="AFX165" s="2"/>
      <c r="AFY165" s="2"/>
      <c r="AFZ165" s="2"/>
      <c r="AGA165" s="2"/>
      <c r="AGB165" s="2"/>
      <c r="AGC165" s="2"/>
      <c r="AGD165" s="2"/>
      <c r="AGE165" s="2"/>
      <c r="AGF165" s="2"/>
      <c r="AGG165" s="2"/>
      <c r="AGH165" s="2"/>
      <c r="AGI165" s="2"/>
      <c r="AGJ165" s="2"/>
      <c r="AGK165" s="2"/>
      <c r="AGL165" s="2"/>
      <c r="AGM165" s="2"/>
      <c r="AGN165" s="2"/>
      <c r="AGO165" s="2"/>
      <c r="AGP165" s="2"/>
      <c r="AGQ165" s="2"/>
      <c r="AGR165" s="2"/>
      <c r="AGS165" s="2"/>
      <c r="AGT165" s="2"/>
      <c r="AGU165" s="2"/>
      <c r="AGV165" s="2"/>
      <c r="AGW165" s="2"/>
      <c r="AGX165" s="2"/>
      <c r="AGY165" s="2"/>
      <c r="AGZ165" s="2"/>
      <c r="AHA165" s="2"/>
      <c r="AHB165" s="2"/>
      <c r="AHC165" s="2"/>
      <c r="AHD165" s="2"/>
      <c r="AHE165" s="2"/>
      <c r="AHF165" s="2"/>
      <c r="AHG165" s="2"/>
      <c r="AHH165" s="2"/>
      <c r="AHI165" s="2"/>
      <c r="AHJ165" s="2"/>
      <c r="AHK165" s="2"/>
      <c r="AHL165" s="2"/>
      <c r="AHM165" s="2"/>
      <c r="AHN165" s="2"/>
      <c r="AHO165" s="2"/>
      <c r="AHP165" s="2"/>
      <c r="AHQ165" s="2"/>
      <c r="AHR165" s="2"/>
      <c r="AHS165" s="2"/>
      <c r="AHT165" s="2"/>
      <c r="AHU165" s="2"/>
      <c r="AHV165" s="2"/>
      <c r="AHW165" s="2"/>
      <c r="AHX165" s="2"/>
      <c r="AHY165" s="2"/>
      <c r="AHZ165" s="2"/>
    </row>
    <row r="166" spans="1:910" s="4" customFormat="1">
      <c r="C166" s="92"/>
      <c r="D166" s="18" t="s">
        <v>163</v>
      </c>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2"/>
      <c r="HA166" s="2"/>
      <c r="HB166" s="2"/>
      <c r="HC166" s="2"/>
      <c r="HD166" s="2"/>
      <c r="HE166" s="2"/>
      <c r="HF166" s="2"/>
      <c r="HG166" s="2"/>
      <c r="HH166" s="2"/>
      <c r="HI166" s="2"/>
      <c r="HJ166" s="2"/>
      <c r="HK166" s="2"/>
      <c r="HL166" s="2"/>
      <c r="HM166" s="2"/>
      <c r="HN166" s="2"/>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c r="IQ166" s="2"/>
      <c r="IR166" s="2"/>
      <c r="IS166" s="2"/>
      <c r="IT166" s="2"/>
      <c r="IU166" s="2"/>
      <c r="IV166" s="2"/>
      <c r="IW166" s="2"/>
      <c r="IX166" s="2"/>
      <c r="IY166" s="2"/>
      <c r="IZ166" s="2"/>
      <c r="JA166" s="2"/>
      <c r="JB166" s="2"/>
      <c r="JC166" s="2"/>
      <c r="JD166" s="2"/>
      <c r="JE166" s="2"/>
      <c r="JF166" s="2"/>
      <c r="JG166" s="2"/>
      <c r="JH166" s="2"/>
      <c r="JI166" s="2"/>
      <c r="JJ166" s="2"/>
      <c r="JK166" s="2"/>
      <c r="JL166" s="2"/>
      <c r="JM166" s="2"/>
      <c r="JN166" s="2"/>
      <c r="JO166" s="2"/>
      <c r="JP166" s="2"/>
      <c r="JQ166" s="2"/>
      <c r="JR166" s="2"/>
      <c r="JS166" s="2"/>
      <c r="JT166" s="2"/>
      <c r="JU166" s="2"/>
      <c r="JV166" s="2"/>
      <c r="JW166" s="2"/>
      <c r="JX166" s="2"/>
      <c r="JY166" s="2"/>
      <c r="JZ166" s="2"/>
      <c r="KA166" s="2"/>
      <c r="KB166" s="2"/>
      <c r="KC166" s="2"/>
      <c r="KD166" s="2"/>
      <c r="KE166" s="2"/>
      <c r="KF166" s="2"/>
      <c r="KG166" s="2"/>
      <c r="KH166" s="2"/>
      <c r="KI166" s="2"/>
      <c r="KJ166" s="2"/>
      <c r="KK166" s="2"/>
      <c r="KL166" s="2"/>
      <c r="KM166" s="2"/>
      <c r="KN166" s="2"/>
      <c r="KO166" s="2"/>
      <c r="KP166" s="2"/>
      <c r="KQ166" s="2"/>
      <c r="KR166" s="2"/>
      <c r="KS166" s="2"/>
      <c r="KT166" s="2"/>
      <c r="KU166" s="2"/>
      <c r="KV166" s="2"/>
      <c r="KW166" s="2"/>
      <c r="KX166" s="2"/>
      <c r="KY166" s="2"/>
      <c r="KZ166" s="2"/>
      <c r="LA166" s="2"/>
      <c r="LB166" s="2"/>
      <c r="LC166" s="2"/>
      <c r="LD166" s="2"/>
      <c r="LE166" s="2"/>
      <c r="LF166" s="2"/>
      <c r="LG166" s="2"/>
      <c r="LH166" s="2"/>
      <c r="LI166" s="2"/>
      <c r="LJ166" s="2"/>
      <c r="LK166" s="2"/>
      <c r="LL166" s="2"/>
      <c r="LM166" s="2"/>
      <c r="LN166" s="2"/>
      <c r="LO166" s="2"/>
      <c r="LP166" s="2"/>
      <c r="LQ166" s="2"/>
      <c r="LR166" s="2"/>
      <c r="LS166" s="2"/>
      <c r="LT166" s="2"/>
      <c r="LU166" s="2"/>
      <c r="LV166" s="2"/>
      <c r="LW166" s="2"/>
      <c r="LX166" s="2"/>
      <c r="LY166" s="2"/>
      <c r="LZ166" s="2"/>
      <c r="MA166" s="2"/>
      <c r="MB166" s="2"/>
      <c r="MC166" s="2"/>
      <c r="MD166" s="2"/>
      <c r="ME166" s="2"/>
      <c r="MF166" s="2"/>
      <c r="MG166" s="2"/>
      <c r="MH166" s="2"/>
      <c r="MI166" s="2"/>
      <c r="MJ166" s="2"/>
      <c r="MK166" s="2"/>
      <c r="ML166" s="2"/>
      <c r="MM166" s="2"/>
      <c r="MN166" s="2"/>
      <c r="MO166" s="2"/>
      <c r="MP166" s="2"/>
      <c r="MQ166" s="2"/>
      <c r="MR166" s="2"/>
      <c r="MS166" s="2"/>
      <c r="MT166" s="2"/>
      <c r="MU166" s="2"/>
      <c r="MV166" s="2"/>
      <c r="MW166" s="2"/>
      <c r="MX166" s="2"/>
      <c r="MY166" s="2"/>
      <c r="MZ166" s="2"/>
      <c r="NA166" s="2"/>
      <c r="NB166" s="2"/>
      <c r="NC166" s="2"/>
      <c r="ND166" s="2"/>
      <c r="NE166" s="2"/>
      <c r="NF166" s="2"/>
      <c r="NG166" s="2"/>
      <c r="NH166" s="2"/>
      <c r="NI166" s="2"/>
      <c r="NJ166" s="2"/>
      <c r="NK166" s="2"/>
      <c r="NL166" s="2"/>
      <c r="NM166" s="2"/>
      <c r="NN166" s="2"/>
      <c r="NO166" s="2"/>
      <c r="NP166" s="2"/>
      <c r="NQ166" s="2"/>
      <c r="NR166" s="2"/>
      <c r="NS166" s="2"/>
      <c r="NT166" s="2"/>
      <c r="NU166" s="2"/>
      <c r="NV166" s="2"/>
      <c r="NW166" s="2"/>
      <c r="NX166" s="2"/>
      <c r="NY166" s="2"/>
      <c r="NZ166" s="2"/>
      <c r="OA166" s="2"/>
      <c r="OB166" s="2"/>
      <c r="OC166" s="2"/>
      <c r="OD166" s="2"/>
      <c r="OE166" s="2"/>
      <c r="OF166" s="2"/>
      <c r="OG166" s="2"/>
      <c r="OH166" s="2"/>
      <c r="OI166" s="2"/>
      <c r="OJ166" s="2"/>
      <c r="OK166" s="2"/>
      <c r="OL166" s="2"/>
      <c r="OM166" s="2"/>
      <c r="ON166" s="2"/>
      <c r="OO166" s="2"/>
      <c r="OP166" s="2"/>
      <c r="OQ166" s="2"/>
      <c r="OR166" s="2"/>
      <c r="OS166" s="2"/>
      <c r="OT166" s="2"/>
      <c r="OU166" s="2"/>
      <c r="OV166" s="2"/>
      <c r="OW166" s="2"/>
      <c r="OX166" s="2"/>
      <c r="OY166" s="2"/>
      <c r="OZ166" s="2"/>
      <c r="PA166" s="2"/>
      <c r="PB166" s="2"/>
      <c r="PC166" s="2"/>
      <c r="PD166" s="2"/>
      <c r="PE166" s="2"/>
      <c r="PF166" s="2"/>
      <c r="PG166" s="2"/>
      <c r="PH166" s="2"/>
      <c r="PI166" s="2"/>
      <c r="PJ166" s="2"/>
      <c r="PK166" s="2"/>
      <c r="PL166" s="2"/>
      <c r="PM166" s="2"/>
      <c r="PN166" s="2"/>
      <c r="PO166" s="2"/>
      <c r="PP166" s="2"/>
      <c r="PQ166" s="2"/>
      <c r="PR166" s="2"/>
      <c r="PS166" s="2"/>
      <c r="PT166" s="2"/>
      <c r="PU166" s="2"/>
      <c r="PV166" s="2"/>
      <c r="PW166" s="2"/>
      <c r="PX166" s="2"/>
      <c r="PY166" s="2"/>
      <c r="PZ166" s="2"/>
      <c r="QA166" s="2"/>
      <c r="QB166" s="2"/>
      <c r="QC166" s="2"/>
      <c r="QD166" s="2"/>
      <c r="QE166" s="2"/>
      <c r="QF166" s="2"/>
      <c r="QG166" s="2"/>
      <c r="QH166" s="2"/>
      <c r="QI166" s="2"/>
      <c r="QJ166" s="2"/>
      <c r="QK166" s="2"/>
      <c r="QL166" s="2"/>
      <c r="QM166" s="2"/>
      <c r="QN166" s="2"/>
      <c r="QO166" s="2"/>
      <c r="QP166" s="2"/>
      <c r="QQ166" s="2"/>
      <c r="QR166" s="2"/>
      <c r="QS166" s="2"/>
      <c r="QT166" s="2"/>
      <c r="QU166" s="2"/>
      <c r="QV166" s="2"/>
      <c r="QW166" s="2"/>
      <c r="QX166" s="2"/>
      <c r="QY166" s="2"/>
      <c r="QZ166" s="2"/>
      <c r="RA166" s="2"/>
      <c r="RB166" s="2"/>
      <c r="RC166" s="2"/>
      <c r="RD166" s="2"/>
      <c r="RE166" s="2"/>
      <c r="RF166" s="2"/>
      <c r="RG166" s="2"/>
      <c r="RH166" s="2"/>
      <c r="RI166" s="2"/>
      <c r="RJ166" s="2"/>
      <c r="RK166" s="2"/>
      <c r="RL166" s="2"/>
      <c r="RM166" s="2"/>
      <c r="RN166" s="2"/>
      <c r="RO166" s="2"/>
      <c r="RP166" s="2"/>
      <c r="RQ166" s="2"/>
      <c r="RR166" s="2"/>
      <c r="RS166" s="2"/>
      <c r="RT166" s="2"/>
      <c r="RU166" s="2"/>
      <c r="RV166" s="2"/>
      <c r="RW166" s="2"/>
      <c r="RX166" s="2"/>
      <c r="RY166" s="2"/>
      <c r="RZ166" s="2"/>
      <c r="SA166" s="2"/>
      <c r="SB166" s="2"/>
      <c r="SC166" s="2"/>
      <c r="SD166" s="2"/>
      <c r="SE166" s="2"/>
      <c r="SF166" s="2"/>
      <c r="SG166" s="2"/>
      <c r="SH166" s="2"/>
      <c r="SI166" s="2"/>
      <c r="SJ166" s="2"/>
      <c r="SK166" s="2"/>
      <c r="SL166" s="2"/>
      <c r="SM166" s="2"/>
      <c r="SN166" s="2"/>
      <c r="SO166" s="2"/>
      <c r="SP166" s="2"/>
      <c r="SQ166" s="2"/>
      <c r="SR166" s="2"/>
      <c r="SS166" s="2"/>
      <c r="ST166" s="2"/>
      <c r="SU166" s="2"/>
      <c r="SV166" s="2"/>
      <c r="SW166" s="2"/>
      <c r="SX166" s="2"/>
      <c r="SY166" s="2"/>
      <c r="SZ166" s="2"/>
      <c r="TA166" s="2"/>
      <c r="TB166" s="2"/>
      <c r="TC166" s="2"/>
      <c r="TD166" s="2"/>
      <c r="TE166" s="2"/>
      <c r="TF166" s="2"/>
      <c r="TG166" s="2"/>
      <c r="TH166" s="2"/>
      <c r="TI166" s="2"/>
      <c r="TJ166" s="2"/>
      <c r="TK166" s="2"/>
      <c r="TL166" s="2"/>
      <c r="TM166" s="2"/>
      <c r="TN166" s="2"/>
      <c r="TO166" s="2"/>
      <c r="TP166" s="2"/>
      <c r="TQ166" s="2"/>
      <c r="TR166" s="2"/>
      <c r="TS166" s="2"/>
      <c r="TT166" s="2"/>
      <c r="TU166" s="2"/>
      <c r="TV166" s="2"/>
      <c r="TW166" s="2"/>
      <c r="TX166" s="2"/>
      <c r="TY166" s="2"/>
      <c r="TZ166" s="2"/>
      <c r="UA166" s="2"/>
      <c r="UB166" s="2"/>
      <c r="UC166" s="2"/>
      <c r="UD166" s="2"/>
      <c r="UE166" s="2"/>
      <c r="UF166" s="2"/>
      <c r="UG166" s="2"/>
      <c r="UH166" s="2"/>
      <c r="UI166" s="2"/>
      <c r="UJ166" s="2"/>
      <c r="UK166" s="2"/>
      <c r="UL166" s="2"/>
      <c r="UM166" s="2"/>
      <c r="UN166" s="2"/>
      <c r="UO166" s="2"/>
      <c r="UP166" s="2"/>
      <c r="UQ166" s="2"/>
      <c r="UR166" s="2"/>
      <c r="US166" s="2"/>
      <c r="UT166" s="2"/>
      <c r="UU166" s="2"/>
      <c r="UV166" s="2"/>
      <c r="UW166" s="2"/>
      <c r="UX166" s="2"/>
      <c r="UY166" s="2"/>
      <c r="UZ166" s="2"/>
      <c r="VA166" s="2"/>
      <c r="VB166" s="2"/>
      <c r="VC166" s="2"/>
      <c r="VD166" s="2"/>
      <c r="VE166" s="2"/>
      <c r="VF166" s="2"/>
      <c r="VG166" s="2"/>
      <c r="VH166" s="2"/>
      <c r="VI166" s="2"/>
      <c r="VJ166" s="2"/>
      <c r="VK166" s="2"/>
      <c r="VL166" s="2"/>
      <c r="VM166" s="2"/>
      <c r="VN166" s="2"/>
      <c r="VO166" s="2"/>
      <c r="VP166" s="2"/>
      <c r="VQ166" s="2"/>
      <c r="VR166" s="2"/>
      <c r="VS166" s="2"/>
      <c r="VT166" s="2"/>
      <c r="VU166" s="2"/>
      <c r="VV166" s="2"/>
      <c r="VW166" s="2"/>
      <c r="VX166" s="2"/>
      <c r="VY166" s="2"/>
      <c r="VZ166" s="2"/>
      <c r="WA166" s="2"/>
      <c r="WB166" s="2"/>
      <c r="WC166" s="2"/>
      <c r="WD166" s="2"/>
      <c r="WE166" s="2"/>
      <c r="WF166" s="2"/>
      <c r="WG166" s="2"/>
      <c r="WH166" s="2"/>
      <c r="WI166" s="2"/>
      <c r="WJ166" s="2"/>
      <c r="WK166" s="2"/>
      <c r="WL166" s="2"/>
      <c r="WM166" s="2"/>
      <c r="WN166" s="2"/>
      <c r="WO166" s="2"/>
      <c r="WP166" s="2"/>
      <c r="WQ166" s="2"/>
      <c r="WR166" s="2"/>
      <c r="WS166" s="2"/>
      <c r="WT166" s="2"/>
      <c r="WU166" s="2"/>
      <c r="WV166" s="2"/>
      <c r="WW166" s="2"/>
      <c r="WX166" s="2"/>
      <c r="WY166" s="2"/>
      <c r="WZ166" s="2"/>
      <c r="XA166" s="2"/>
      <c r="XB166" s="2"/>
      <c r="XC166" s="2"/>
      <c r="XD166" s="2"/>
      <c r="XE166" s="2"/>
      <c r="XF166" s="2"/>
      <c r="XG166" s="2"/>
      <c r="XH166" s="2"/>
      <c r="XI166" s="2"/>
      <c r="XJ166" s="2"/>
      <c r="XK166" s="2"/>
      <c r="XL166" s="2"/>
      <c r="XM166" s="2"/>
      <c r="XN166" s="2"/>
      <c r="XO166" s="2"/>
      <c r="XP166" s="2"/>
      <c r="XQ166" s="2"/>
      <c r="XR166" s="2"/>
      <c r="XS166" s="2"/>
      <c r="XT166" s="2"/>
      <c r="XU166" s="2"/>
      <c r="XV166" s="2"/>
      <c r="XW166" s="2"/>
      <c r="XX166" s="2"/>
      <c r="XY166" s="2"/>
      <c r="XZ166" s="2"/>
      <c r="YA166" s="2"/>
      <c r="YB166" s="2"/>
      <c r="YC166" s="2"/>
      <c r="YD166" s="2"/>
      <c r="YE166" s="2"/>
      <c r="YF166" s="2"/>
      <c r="YG166" s="2"/>
      <c r="YH166" s="2"/>
      <c r="YI166" s="2"/>
      <c r="YJ166" s="2"/>
      <c r="YK166" s="2"/>
      <c r="YL166" s="2"/>
      <c r="YM166" s="2"/>
      <c r="YN166" s="2"/>
      <c r="YO166" s="2"/>
      <c r="YP166" s="2"/>
      <c r="YQ166" s="2"/>
      <c r="YR166" s="2"/>
      <c r="YS166" s="2"/>
      <c r="YT166" s="2"/>
      <c r="YU166" s="2"/>
      <c r="YV166" s="2"/>
      <c r="YW166" s="2"/>
      <c r="YX166" s="2"/>
      <c r="YY166" s="2"/>
      <c r="YZ166" s="2"/>
      <c r="ZA166" s="2"/>
      <c r="ZB166" s="2"/>
      <c r="ZC166" s="2"/>
      <c r="ZD166" s="2"/>
      <c r="ZE166" s="2"/>
      <c r="ZF166" s="2"/>
      <c r="ZG166" s="2"/>
      <c r="ZH166" s="2"/>
      <c r="ZI166" s="2"/>
      <c r="ZJ166" s="2"/>
      <c r="ZK166" s="2"/>
      <c r="ZL166" s="2"/>
      <c r="ZM166" s="2"/>
      <c r="ZN166" s="2"/>
      <c r="ZO166" s="2"/>
      <c r="ZP166" s="2"/>
      <c r="ZQ166" s="2"/>
      <c r="ZR166" s="2"/>
      <c r="ZS166" s="2"/>
      <c r="ZT166" s="2"/>
      <c r="ZU166" s="2"/>
      <c r="ZV166" s="2"/>
      <c r="ZW166" s="2"/>
      <c r="ZX166" s="2"/>
      <c r="ZY166" s="2"/>
      <c r="ZZ166" s="2"/>
      <c r="AAA166" s="2"/>
      <c r="AAB166" s="2"/>
      <c r="AAC166" s="2"/>
      <c r="AAD166" s="2"/>
      <c r="AAE166" s="2"/>
      <c r="AAF166" s="2"/>
      <c r="AAG166" s="2"/>
      <c r="AAH166" s="2"/>
      <c r="AAI166" s="2"/>
      <c r="AAJ166" s="2"/>
      <c r="AAK166" s="2"/>
      <c r="AAL166" s="2"/>
      <c r="AAM166" s="2"/>
      <c r="AAN166" s="2"/>
      <c r="AAO166" s="2"/>
      <c r="AAP166" s="2"/>
      <c r="AAQ166" s="2"/>
      <c r="AAR166" s="2"/>
      <c r="AAS166" s="2"/>
      <c r="AAT166" s="2"/>
      <c r="AAU166" s="2"/>
      <c r="AAV166" s="2"/>
      <c r="AAW166" s="2"/>
      <c r="AAX166" s="2"/>
      <c r="AAY166" s="2"/>
      <c r="AAZ166" s="2"/>
      <c r="ABA166" s="2"/>
      <c r="ABB166" s="2"/>
      <c r="ABC166" s="2"/>
      <c r="ABD166" s="2"/>
      <c r="ABE166" s="2"/>
      <c r="ABF166" s="2"/>
      <c r="ABG166" s="2"/>
      <c r="ABH166" s="2"/>
      <c r="ABI166" s="2"/>
      <c r="ABJ166" s="2"/>
      <c r="ABK166" s="2"/>
      <c r="ABL166" s="2"/>
      <c r="ABM166" s="2"/>
      <c r="ABN166" s="2"/>
      <c r="ABO166" s="2"/>
      <c r="ABP166" s="2"/>
      <c r="ABQ166" s="2"/>
      <c r="ABR166" s="2"/>
      <c r="ABS166" s="2"/>
      <c r="ABT166" s="2"/>
      <c r="ABU166" s="2"/>
      <c r="ABV166" s="2"/>
      <c r="ABW166" s="2"/>
      <c r="ABX166" s="2"/>
      <c r="ABY166" s="2"/>
      <c r="ABZ166" s="2"/>
      <c r="ACA166" s="2"/>
      <c r="ACB166" s="2"/>
      <c r="ACC166" s="2"/>
      <c r="ACD166" s="2"/>
      <c r="ACE166" s="2"/>
      <c r="ACF166" s="2"/>
      <c r="ACG166" s="2"/>
      <c r="ACH166" s="2"/>
      <c r="ACI166" s="2"/>
      <c r="ACJ166" s="2"/>
      <c r="ACK166" s="2"/>
      <c r="ACL166" s="2"/>
      <c r="ACM166" s="2"/>
      <c r="ACN166" s="2"/>
      <c r="ACO166" s="2"/>
      <c r="ACP166" s="2"/>
      <c r="ACQ166" s="2"/>
      <c r="ACR166" s="2"/>
      <c r="ACS166" s="2"/>
      <c r="ACT166" s="2"/>
      <c r="ACU166" s="2"/>
      <c r="ACV166" s="2"/>
      <c r="ACW166" s="2"/>
      <c r="ACX166" s="2"/>
      <c r="ACY166" s="2"/>
      <c r="ACZ166" s="2"/>
      <c r="ADA166" s="2"/>
      <c r="ADB166" s="2"/>
      <c r="ADC166" s="2"/>
      <c r="ADD166" s="2"/>
      <c r="ADE166" s="2"/>
      <c r="ADF166" s="2"/>
      <c r="ADG166" s="2"/>
      <c r="ADH166" s="2"/>
      <c r="ADI166" s="2"/>
      <c r="ADJ166" s="2"/>
      <c r="ADK166" s="2"/>
      <c r="ADL166" s="2"/>
      <c r="ADM166" s="2"/>
      <c r="ADN166" s="2"/>
      <c r="ADO166" s="2"/>
      <c r="ADP166" s="2"/>
      <c r="ADQ166" s="2"/>
      <c r="ADR166" s="2"/>
      <c r="ADS166" s="2"/>
      <c r="ADT166" s="2"/>
      <c r="ADU166" s="2"/>
      <c r="ADV166" s="2"/>
      <c r="ADW166" s="2"/>
      <c r="ADX166" s="2"/>
      <c r="ADY166" s="2"/>
      <c r="ADZ166" s="2"/>
      <c r="AEA166" s="2"/>
      <c r="AEB166" s="2"/>
      <c r="AEC166" s="2"/>
      <c r="AED166" s="2"/>
      <c r="AEE166" s="2"/>
      <c r="AEF166" s="2"/>
      <c r="AEG166" s="2"/>
      <c r="AEH166" s="2"/>
      <c r="AEI166" s="2"/>
      <c r="AEJ166" s="2"/>
      <c r="AEK166" s="2"/>
      <c r="AEL166" s="2"/>
      <c r="AEM166" s="2"/>
      <c r="AEN166" s="2"/>
      <c r="AEO166" s="2"/>
      <c r="AEP166" s="2"/>
      <c r="AEQ166" s="2"/>
      <c r="AER166" s="2"/>
      <c r="AES166" s="2"/>
      <c r="AET166" s="2"/>
      <c r="AEU166" s="2"/>
      <c r="AEV166" s="2"/>
      <c r="AEW166" s="2"/>
      <c r="AEX166" s="2"/>
      <c r="AEY166" s="2"/>
      <c r="AEZ166" s="2"/>
      <c r="AFA166" s="2"/>
      <c r="AFB166" s="2"/>
      <c r="AFC166" s="2"/>
      <c r="AFD166" s="2"/>
      <c r="AFE166" s="2"/>
      <c r="AFF166" s="2"/>
      <c r="AFG166" s="2"/>
      <c r="AFH166" s="2"/>
      <c r="AFI166" s="2"/>
      <c r="AFJ166" s="2"/>
      <c r="AFK166" s="2"/>
      <c r="AFL166" s="2"/>
      <c r="AFM166" s="2"/>
      <c r="AFN166" s="2"/>
      <c r="AFO166" s="2"/>
      <c r="AFP166" s="2"/>
      <c r="AFQ166" s="2"/>
      <c r="AFR166" s="2"/>
      <c r="AFS166" s="2"/>
      <c r="AFT166" s="2"/>
      <c r="AFU166" s="2"/>
      <c r="AFV166" s="2"/>
      <c r="AFW166" s="2"/>
      <c r="AFX166" s="2"/>
      <c r="AFY166" s="2"/>
      <c r="AFZ166" s="2"/>
      <c r="AGA166" s="2"/>
      <c r="AGB166" s="2"/>
      <c r="AGC166" s="2"/>
      <c r="AGD166" s="2"/>
      <c r="AGE166" s="2"/>
      <c r="AGF166" s="2"/>
      <c r="AGG166" s="2"/>
      <c r="AGH166" s="2"/>
      <c r="AGI166" s="2"/>
      <c r="AGJ166" s="2"/>
      <c r="AGK166" s="2"/>
      <c r="AGL166" s="2"/>
      <c r="AGM166" s="2"/>
      <c r="AGN166" s="2"/>
      <c r="AGO166" s="2"/>
      <c r="AGP166" s="2"/>
      <c r="AGQ166" s="2"/>
      <c r="AGR166" s="2"/>
      <c r="AGS166" s="2"/>
      <c r="AGT166" s="2"/>
      <c r="AGU166" s="2"/>
      <c r="AGV166" s="2"/>
      <c r="AGW166" s="2"/>
      <c r="AGX166" s="2"/>
      <c r="AGY166" s="2"/>
      <c r="AGZ166" s="2"/>
      <c r="AHA166" s="2"/>
      <c r="AHB166" s="2"/>
      <c r="AHC166" s="2"/>
      <c r="AHD166" s="2"/>
      <c r="AHE166" s="2"/>
      <c r="AHF166" s="2"/>
      <c r="AHG166" s="2"/>
      <c r="AHH166" s="2"/>
      <c r="AHI166" s="2"/>
      <c r="AHJ166" s="2"/>
      <c r="AHK166" s="2"/>
      <c r="AHL166" s="2"/>
      <c r="AHM166" s="2"/>
      <c r="AHN166" s="2"/>
      <c r="AHO166" s="2"/>
      <c r="AHP166" s="2"/>
      <c r="AHQ166" s="2"/>
      <c r="AHR166" s="2"/>
      <c r="AHS166" s="2"/>
      <c r="AHT166" s="2"/>
      <c r="AHU166" s="2"/>
      <c r="AHV166" s="2"/>
      <c r="AHW166" s="2"/>
      <c r="AHX166" s="2"/>
      <c r="AHY166" s="2"/>
      <c r="AHZ166" s="2"/>
    </row>
    <row r="167" spans="1:910" s="4" customFormat="1">
      <c r="D167" s="18" t="s">
        <v>164</v>
      </c>
      <c r="E167" s="18"/>
      <c r="F167" s="18"/>
      <c r="G167" s="18"/>
      <c r="H167" s="18"/>
      <c r="I167" s="18"/>
      <c r="J167" s="18"/>
      <c r="K167" s="18"/>
      <c r="L167" s="18"/>
      <c r="M167" s="18"/>
      <c r="N167" s="18"/>
      <c r="O167" s="18"/>
      <c r="P167" s="18"/>
      <c r="Q167" s="18"/>
      <c r="R167" s="18"/>
      <c r="S167" s="18"/>
      <c r="T167" s="18"/>
      <c r="U167" s="18"/>
      <c r="V167" s="18"/>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c r="BP167" s="18"/>
      <c r="BQ167" s="18"/>
      <c r="BR167" s="18"/>
      <c r="BS167" s="18"/>
      <c r="BT167" s="18"/>
      <c r="BU167" s="18"/>
      <c r="BV167" s="18"/>
      <c r="BW167" s="18"/>
      <c r="BX167" s="18"/>
      <c r="BY167" s="18"/>
      <c r="BZ167" s="18"/>
      <c r="CA167" s="18"/>
      <c r="CB167" s="18"/>
      <c r="CC167" s="18"/>
      <c r="CD167" s="18"/>
      <c r="CE167" s="18"/>
      <c r="CF167" s="18"/>
      <c r="CG167" s="18"/>
      <c r="CH167" s="18"/>
      <c r="CI167" s="18"/>
      <c r="CJ167" s="18"/>
      <c r="CK167" s="18"/>
      <c r="CL167" s="18"/>
      <c r="CM167" s="18"/>
      <c r="CN167" s="18"/>
      <c r="CO167" s="18"/>
      <c r="CP167" s="18"/>
      <c r="CQ167" s="18"/>
      <c r="CR167" s="18"/>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2"/>
      <c r="HA167" s="2"/>
      <c r="HB167" s="2"/>
      <c r="HC167" s="2"/>
      <c r="HD167" s="2"/>
      <c r="HE167" s="2"/>
      <c r="HF167" s="2"/>
      <c r="HG167" s="2"/>
      <c r="HH167" s="2"/>
      <c r="HI167" s="2"/>
      <c r="HJ167" s="2"/>
      <c r="HK167" s="2"/>
      <c r="HL167" s="2"/>
      <c r="HM167" s="2"/>
      <c r="HN167" s="2"/>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c r="IQ167" s="2"/>
      <c r="IR167" s="2"/>
      <c r="IS167" s="2"/>
      <c r="IT167" s="2"/>
      <c r="IU167" s="2"/>
      <c r="IV167" s="2"/>
      <c r="IW167" s="2"/>
      <c r="IX167" s="2"/>
      <c r="IY167" s="2"/>
      <c r="IZ167" s="2"/>
      <c r="JA167" s="2"/>
      <c r="JB167" s="2"/>
      <c r="JC167" s="2"/>
      <c r="JD167" s="2"/>
      <c r="JE167" s="2"/>
      <c r="JF167" s="2"/>
      <c r="JG167" s="2"/>
      <c r="JH167" s="2"/>
      <c r="JI167" s="2"/>
      <c r="JJ167" s="2"/>
      <c r="JK167" s="2"/>
      <c r="JL167" s="2"/>
      <c r="JM167" s="2"/>
      <c r="JN167" s="2"/>
      <c r="JO167" s="2"/>
      <c r="JP167" s="2"/>
      <c r="JQ167" s="2"/>
      <c r="JR167" s="2"/>
      <c r="JS167" s="2"/>
      <c r="JT167" s="2"/>
      <c r="JU167" s="2"/>
      <c r="JV167" s="2"/>
      <c r="JW167" s="2"/>
      <c r="JX167" s="2"/>
      <c r="JY167" s="2"/>
      <c r="JZ167" s="2"/>
      <c r="KA167" s="2"/>
      <c r="KB167" s="2"/>
      <c r="KC167" s="2"/>
      <c r="KD167" s="2"/>
      <c r="KE167" s="2"/>
      <c r="KF167" s="2"/>
      <c r="KG167" s="2"/>
      <c r="KH167" s="2"/>
      <c r="KI167" s="2"/>
      <c r="KJ167" s="2"/>
      <c r="KK167" s="2"/>
      <c r="KL167" s="2"/>
      <c r="KM167" s="2"/>
      <c r="KN167" s="2"/>
      <c r="KO167" s="2"/>
      <c r="KP167" s="2"/>
      <c r="KQ167" s="2"/>
      <c r="KR167" s="2"/>
      <c r="KS167" s="2"/>
      <c r="KT167" s="2"/>
      <c r="KU167" s="2"/>
      <c r="KV167" s="2"/>
      <c r="KW167" s="2"/>
      <c r="KX167" s="2"/>
      <c r="KY167" s="2"/>
      <c r="KZ167" s="2"/>
      <c r="LA167" s="2"/>
      <c r="LB167" s="2"/>
      <c r="LC167" s="2"/>
      <c r="LD167" s="2"/>
      <c r="LE167" s="2"/>
      <c r="LF167" s="2"/>
      <c r="LG167" s="2"/>
      <c r="LH167" s="2"/>
      <c r="LI167" s="2"/>
      <c r="LJ167" s="2"/>
      <c r="LK167" s="2"/>
      <c r="LL167" s="2"/>
      <c r="LM167" s="2"/>
      <c r="LN167" s="2"/>
      <c r="LO167" s="2"/>
      <c r="LP167" s="2"/>
      <c r="LQ167" s="2"/>
      <c r="LR167" s="2"/>
      <c r="LS167" s="2"/>
      <c r="LT167" s="2"/>
      <c r="LU167" s="2"/>
      <c r="LV167" s="2"/>
      <c r="LW167" s="2"/>
      <c r="LX167" s="2"/>
      <c r="LY167" s="2"/>
      <c r="LZ167" s="2"/>
      <c r="MA167" s="2"/>
      <c r="MB167" s="2"/>
      <c r="MC167" s="2"/>
      <c r="MD167" s="2"/>
      <c r="ME167" s="2"/>
      <c r="MF167" s="2"/>
      <c r="MG167" s="2"/>
      <c r="MH167" s="2"/>
      <c r="MI167" s="2"/>
      <c r="MJ167" s="2"/>
      <c r="MK167" s="2"/>
      <c r="ML167" s="2"/>
      <c r="MM167" s="2"/>
      <c r="MN167" s="2"/>
      <c r="MO167" s="2"/>
      <c r="MP167" s="2"/>
      <c r="MQ167" s="2"/>
      <c r="MR167" s="2"/>
      <c r="MS167" s="2"/>
      <c r="MT167" s="2"/>
      <c r="MU167" s="2"/>
      <c r="MV167" s="2"/>
      <c r="MW167" s="2"/>
      <c r="MX167" s="2"/>
      <c r="MY167" s="2"/>
      <c r="MZ167" s="2"/>
      <c r="NA167" s="2"/>
      <c r="NB167" s="2"/>
      <c r="NC167" s="2"/>
      <c r="ND167" s="2"/>
      <c r="NE167" s="2"/>
      <c r="NF167" s="2"/>
      <c r="NG167" s="2"/>
      <c r="NH167" s="2"/>
      <c r="NI167" s="2"/>
      <c r="NJ167" s="2"/>
      <c r="NK167" s="2"/>
      <c r="NL167" s="2"/>
      <c r="NM167" s="2"/>
      <c r="NN167" s="2"/>
      <c r="NO167" s="2"/>
      <c r="NP167" s="2"/>
      <c r="NQ167" s="2"/>
      <c r="NR167" s="2"/>
      <c r="NS167" s="2"/>
      <c r="NT167" s="2"/>
      <c r="NU167" s="2"/>
      <c r="NV167" s="2"/>
      <c r="NW167" s="2"/>
      <c r="NX167" s="2"/>
      <c r="NY167" s="2"/>
      <c r="NZ167" s="2"/>
      <c r="OA167" s="2"/>
      <c r="OB167" s="2"/>
      <c r="OC167" s="2"/>
      <c r="OD167" s="2"/>
      <c r="OE167" s="2"/>
      <c r="OF167" s="2"/>
      <c r="OG167" s="2"/>
      <c r="OH167" s="2"/>
      <c r="OI167" s="2"/>
      <c r="OJ167" s="2"/>
      <c r="OK167" s="2"/>
      <c r="OL167" s="2"/>
      <c r="OM167" s="2"/>
      <c r="ON167" s="2"/>
      <c r="OO167" s="2"/>
      <c r="OP167" s="2"/>
      <c r="OQ167" s="2"/>
      <c r="OR167" s="2"/>
      <c r="OS167" s="2"/>
      <c r="OT167" s="2"/>
      <c r="OU167" s="2"/>
      <c r="OV167" s="2"/>
      <c r="OW167" s="2"/>
      <c r="OX167" s="2"/>
      <c r="OY167" s="2"/>
      <c r="OZ167" s="2"/>
      <c r="PA167" s="2"/>
      <c r="PB167" s="2"/>
      <c r="PC167" s="2"/>
      <c r="PD167" s="2"/>
      <c r="PE167" s="2"/>
      <c r="PF167" s="2"/>
      <c r="PG167" s="2"/>
      <c r="PH167" s="2"/>
      <c r="PI167" s="2"/>
      <c r="PJ167" s="2"/>
      <c r="PK167" s="2"/>
      <c r="PL167" s="2"/>
      <c r="PM167" s="2"/>
      <c r="PN167" s="2"/>
      <c r="PO167" s="2"/>
      <c r="PP167" s="2"/>
      <c r="PQ167" s="2"/>
      <c r="PR167" s="2"/>
      <c r="PS167" s="2"/>
      <c r="PT167" s="2"/>
      <c r="PU167" s="2"/>
      <c r="PV167" s="2"/>
      <c r="PW167" s="2"/>
      <c r="PX167" s="2"/>
      <c r="PY167" s="2"/>
      <c r="PZ167" s="2"/>
      <c r="QA167" s="2"/>
      <c r="QB167" s="2"/>
      <c r="QC167" s="2"/>
      <c r="QD167" s="2"/>
      <c r="QE167" s="2"/>
      <c r="QF167" s="2"/>
      <c r="QG167" s="2"/>
      <c r="QH167" s="2"/>
      <c r="QI167" s="2"/>
      <c r="QJ167" s="2"/>
      <c r="QK167" s="2"/>
      <c r="QL167" s="2"/>
      <c r="QM167" s="2"/>
      <c r="QN167" s="2"/>
      <c r="QO167" s="2"/>
      <c r="QP167" s="2"/>
      <c r="QQ167" s="2"/>
      <c r="QR167" s="2"/>
      <c r="QS167" s="2"/>
      <c r="QT167" s="2"/>
      <c r="QU167" s="2"/>
      <c r="QV167" s="2"/>
      <c r="QW167" s="2"/>
      <c r="QX167" s="2"/>
      <c r="QY167" s="2"/>
      <c r="QZ167" s="2"/>
      <c r="RA167" s="2"/>
      <c r="RB167" s="2"/>
      <c r="RC167" s="2"/>
      <c r="RD167" s="2"/>
      <c r="RE167" s="2"/>
      <c r="RF167" s="2"/>
      <c r="RG167" s="2"/>
      <c r="RH167" s="2"/>
      <c r="RI167" s="2"/>
      <c r="RJ167" s="2"/>
      <c r="RK167" s="2"/>
      <c r="RL167" s="2"/>
      <c r="RM167" s="2"/>
      <c r="RN167" s="2"/>
      <c r="RO167" s="2"/>
      <c r="RP167" s="2"/>
      <c r="RQ167" s="2"/>
      <c r="RR167" s="2"/>
      <c r="RS167" s="2"/>
      <c r="RT167" s="2"/>
      <c r="RU167" s="2"/>
      <c r="RV167" s="2"/>
      <c r="RW167" s="2"/>
      <c r="RX167" s="2"/>
      <c r="RY167" s="2"/>
      <c r="RZ167" s="2"/>
      <c r="SA167" s="2"/>
      <c r="SB167" s="2"/>
      <c r="SC167" s="2"/>
      <c r="SD167" s="2"/>
      <c r="SE167" s="2"/>
      <c r="SF167" s="2"/>
      <c r="SG167" s="2"/>
      <c r="SH167" s="2"/>
      <c r="SI167" s="2"/>
      <c r="SJ167" s="2"/>
      <c r="SK167" s="2"/>
      <c r="SL167" s="2"/>
      <c r="SM167" s="2"/>
      <c r="SN167" s="2"/>
      <c r="SO167" s="2"/>
      <c r="SP167" s="2"/>
      <c r="SQ167" s="2"/>
      <c r="SR167" s="2"/>
      <c r="SS167" s="2"/>
      <c r="ST167" s="2"/>
      <c r="SU167" s="2"/>
      <c r="SV167" s="2"/>
      <c r="SW167" s="2"/>
      <c r="SX167" s="2"/>
      <c r="SY167" s="2"/>
      <c r="SZ167" s="2"/>
      <c r="TA167" s="2"/>
      <c r="TB167" s="2"/>
      <c r="TC167" s="2"/>
      <c r="TD167" s="2"/>
      <c r="TE167" s="2"/>
      <c r="TF167" s="2"/>
      <c r="TG167" s="2"/>
      <c r="TH167" s="2"/>
      <c r="TI167" s="2"/>
      <c r="TJ167" s="2"/>
      <c r="TK167" s="2"/>
      <c r="TL167" s="2"/>
      <c r="TM167" s="2"/>
      <c r="TN167" s="2"/>
      <c r="TO167" s="2"/>
      <c r="TP167" s="2"/>
      <c r="TQ167" s="2"/>
      <c r="TR167" s="2"/>
      <c r="TS167" s="2"/>
      <c r="TT167" s="2"/>
      <c r="TU167" s="2"/>
      <c r="TV167" s="2"/>
      <c r="TW167" s="2"/>
      <c r="TX167" s="2"/>
      <c r="TY167" s="2"/>
      <c r="TZ167" s="2"/>
      <c r="UA167" s="2"/>
      <c r="UB167" s="2"/>
      <c r="UC167" s="2"/>
      <c r="UD167" s="2"/>
      <c r="UE167" s="2"/>
      <c r="UF167" s="2"/>
      <c r="UG167" s="2"/>
      <c r="UH167" s="2"/>
      <c r="UI167" s="2"/>
      <c r="UJ167" s="2"/>
      <c r="UK167" s="2"/>
      <c r="UL167" s="2"/>
      <c r="UM167" s="2"/>
      <c r="UN167" s="2"/>
      <c r="UO167" s="2"/>
      <c r="UP167" s="2"/>
      <c r="UQ167" s="2"/>
      <c r="UR167" s="2"/>
      <c r="US167" s="2"/>
      <c r="UT167" s="2"/>
      <c r="UU167" s="2"/>
      <c r="UV167" s="2"/>
      <c r="UW167" s="2"/>
      <c r="UX167" s="2"/>
      <c r="UY167" s="2"/>
      <c r="UZ167" s="2"/>
      <c r="VA167" s="2"/>
      <c r="VB167" s="2"/>
      <c r="VC167" s="2"/>
      <c r="VD167" s="2"/>
      <c r="VE167" s="2"/>
      <c r="VF167" s="2"/>
      <c r="VG167" s="2"/>
      <c r="VH167" s="2"/>
      <c r="VI167" s="2"/>
      <c r="VJ167" s="2"/>
      <c r="VK167" s="2"/>
      <c r="VL167" s="2"/>
      <c r="VM167" s="2"/>
      <c r="VN167" s="2"/>
      <c r="VO167" s="2"/>
      <c r="VP167" s="2"/>
      <c r="VQ167" s="2"/>
      <c r="VR167" s="2"/>
      <c r="VS167" s="2"/>
      <c r="VT167" s="2"/>
      <c r="VU167" s="2"/>
      <c r="VV167" s="2"/>
      <c r="VW167" s="2"/>
      <c r="VX167" s="2"/>
      <c r="VY167" s="2"/>
      <c r="VZ167" s="2"/>
      <c r="WA167" s="2"/>
      <c r="WB167" s="2"/>
      <c r="WC167" s="2"/>
      <c r="WD167" s="2"/>
      <c r="WE167" s="2"/>
      <c r="WF167" s="2"/>
      <c r="WG167" s="2"/>
      <c r="WH167" s="2"/>
      <c r="WI167" s="2"/>
      <c r="WJ167" s="2"/>
      <c r="WK167" s="2"/>
      <c r="WL167" s="2"/>
      <c r="WM167" s="2"/>
      <c r="WN167" s="2"/>
      <c r="WO167" s="2"/>
      <c r="WP167" s="2"/>
      <c r="WQ167" s="2"/>
      <c r="WR167" s="2"/>
      <c r="WS167" s="2"/>
      <c r="WT167" s="2"/>
      <c r="WU167" s="2"/>
      <c r="WV167" s="2"/>
      <c r="WW167" s="2"/>
      <c r="WX167" s="2"/>
      <c r="WY167" s="2"/>
      <c r="WZ167" s="2"/>
      <c r="XA167" s="2"/>
      <c r="XB167" s="2"/>
      <c r="XC167" s="2"/>
      <c r="XD167" s="2"/>
      <c r="XE167" s="2"/>
      <c r="XF167" s="2"/>
      <c r="XG167" s="2"/>
      <c r="XH167" s="2"/>
      <c r="XI167" s="2"/>
      <c r="XJ167" s="2"/>
      <c r="XK167" s="2"/>
      <c r="XL167" s="2"/>
      <c r="XM167" s="2"/>
      <c r="XN167" s="2"/>
      <c r="XO167" s="2"/>
      <c r="XP167" s="2"/>
      <c r="XQ167" s="2"/>
      <c r="XR167" s="2"/>
      <c r="XS167" s="2"/>
      <c r="XT167" s="2"/>
      <c r="XU167" s="2"/>
      <c r="XV167" s="2"/>
      <c r="XW167" s="2"/>
      <c r="XX167" s="2"/>
      <c r="XY167" s="2"/>
      <c r="XZ167" s="2"/>
      <c r="YA167" s="2"/>
      <c r="YB167" s="2"/>
      <c r="YC167" s="2"/>
      <c r="YD167" s="2"/>
      <c r="YE167" s="2"/>
      <c r="YF167" s="2"/>
      <c r="YG167" s="2"/>
      <c r="YH167" s="2"/>
      <c r="YI167" s="2"/>
      <c r="YJ167" s="2"/>
      <c r="YK167" s="2"/>
      <c r="YL167" s="2"/>
      <c r="YM167" s="2"/>
      <c r="YN167" s="2"/>
      <c r="YO167" s="2"/>
      <c r="YP167" s="2"/>
      <c r="YQ167" s="2"/>
      <c r="YR167" s="2"/>
      <c r="YS167" s="2"/>
      <c r="YT167" s="2"/>
      <c r="YU167" s="2"/>
      <c r="YV167" s="2"/>
      <c r="YW167" s="2"/>
      <c r="YX167" s="2"/>
      <c r="YY167" s="2"/>
      <c r="YZ167" s="2"/>
      <c r="ZA167" s="2"/>
      <c r="ZB167" s="2"/>
      <c r="ZC167" s="2"/>
      <c r="ZD167" s="2"/>
      <c r="ZE167" s="2"/>
      <c r="ZF167" s="2"/>
      <c r="ZG167" s="2"/>
      <c r="ZH167" s="2"/>
      <c r="ZI167" s="2"/>
      <c r="ZJ167" s="2"/>
      <c r="ZK167" s="2"/>
      <c r="ZL167" s="2"/>
      <c r="ZM167" s="2"/>
      <c r="ZN167" s="2"/>
      <c r="ZO167" s="2"/>
      <c r="ZP167" s="2"/>
      <c r="ZQ167" s="2"/>
      <c r="ZR167" s="2"/>
      <c r="ZS167" s="2"/>
      <c r="ZT167" s="2"/>
      <c r="ZU167" s="2"/>
      <c r="ZV167" s="2"/>
      <c r="ZW167" s="2"/>
      <c r="ZX167" s="2"/>
      <c r="ZY167" s="2"/>
      <c r="ZZ167" s="2"/>
      <c r="AAA167" s="2"/>
      <c r="AAB167" s="2"/>
      <c r="AAC167" s="2"/>
      <c r="AAD167" s="2"/>
      <c r="AAE167" s="2"/>
      <c r="AAF167" s="2"/>
      <c r="AAG167" s="2"/>
      <c r="AAH167" s="2"/>
      <c r="AAI167" s="2"/>
      <c r="AAJ167" s="2"/>
      <c r="AAK167" s="2"/>
      <c r="AAL167" s="2"/>
      <c r="AAM167" s="2"/>
      <c r="AAN167" s="2"/>
      <c r="AAO167" s="2"/>
      <c r="AAP167" s="2"/>
      <c r="AAQ167" s="2"/>
      <c r="AAR167" s="2"/>
      <c r="AAS167" s="2"/>
      <c r="AAT167" s="2"/>
      <c r="AAU167" s="2"/>
      <c r="AAV167" s="2"/>
      <c r="AAW167" s="2"/>
      <c r="AAX167" s="2"/>
      <c r="AAY167" s="2"/>
      <c r="AAZ167" s="2"/>
      <c r="ABA167" s="2"/>
      <c r="ABB167" s="2"/>
      <c r="ABC167" s="2"/>
      <c r="ABD167" s="2"/>
      <c r="ABE167" s="2"/>
      <c r="ABF167" s="2"/>
      <c r="ABG167" s="2"/>
      <c r="ABH167" s="2"/>
      <c r="ABI167" s="2"/>
      <c r="ABJ167" s="2"/>
      <c r="ABK167" s="2"/>
      <c r="ABL167" s="2"/>
      <c r="ABM167" s="2"/>
      <c r="ABN167" s="2"/>
      <c r="ABO167" s="2"/>
      <c r="ABP167" s="2"/>
      <c r="ABQ167" s="2"/>
      <c r="ABR167" s="2"/>
      <c r="ABS167" s="2"/>
      <c r="ABT167" s="2"/>
      <c r="ABU167" s="2"/>
      <c r="ABV167" s="2"/>
      <c r="ABW167" s="2"/>
      <c r="ABX167" s="2"/>
      <c r="ABY167" s="2"/>
      <c r="ABZ167" s="2"/>
      <c r="ACA167" s="2"/>
      <c r="ACB167" s="2"/>
      <c r="ACC167" s="2"/>
      <c r="ACD167" s="2"/>
      <c r="ACE167" s="2"/>
      <c r="ACF167" s="2"/>
      <c r="ACG167" s="2"/>
      <c r="ACH167" s="2"/>
      <c r="ACI167" s="2"/>
      <c r="ACJ167" s="2"/>
      <c r="ACK167" s="2"/>
      <c r="ACL167" s="2"/>
      <c r="ACM167" s="2"/>
      <c r="ACN167" s="2"/>
      <c r="ACO167" s="2"/>
      <c r="ACP167" s="2"/>
      <c r="ACQ167" s="2"/>
      <c r="ACR167" s="2"/>
      <c r="ACS167" s="2"/>
      <c r="ACT167" s="2"/>
      <c r="ACU167" s="2"/>
      <c r="ACV167" s="2"/>
      <c r="ACW167" s="2"/>
      <c r="ACX167" s="2"/>
      <c r="ACY167" s="2"/>
      <c r="ACZ167" s="2"/>
      <c r="ADA167" s="2"/>
      <c r="ADB167" s="2"/>
      <c r="ADC167" s="2"/>
      <c r="ADD167" s="2"/>
      <c r="ADE167" s="2"/>
      <c r="ADF167" s="2"/>
      <c r="ADG167" s="2"/>
      <c r="ADH167" s="2"/>
      <c r="ADI167" s="2"/>
      <c r="ADJ167" s="2"/>
      <c r="ADK167" s="2"/>
      <c r="ADL167" s="2"/>
      <c r="ADM167" s="2"/>
      <c r="ADN167" s="2"/>
      <c r="ADO167" s="2"/>
      <c r="ADP167" s="2"/>
      <c r="ADQ167" s="2"/>
      <c r="ADR167" s="2"/>
      <c r="ADS167" s="2"/>
      <c r="ADT167" s="2"/>
      <c r="ADU167" s="2"/>
      <c r="ADV167" s="2"/>
      <c r="ADW167" s="2"/>
      <c r="ADX167" s="2"/>
      <c r="ADY167" s="2"/>
      <c r="ADZ167" s="2"/>
      <c r="AEA167" s="2"/>
      <c r="AEB167" s="2"/>
      <c r="AEC167" s="2"/>
      <c r="AED167" s="2"/>
      <c r="AEE167" s="2"/>
      <c r="AEF167" s="2"/>
      <c r="AEG167" s="2"/>
      <c r="AEH167" s="2"/>
      <c r="AEI167" s="2"/>
      <c r="AEJ167" s="2"/>
      <c r="AEK167" s="2"/>
      <c r="AEL167" s="2"/>
      <c r="AEM167" s="2"/>
      <c r="AEN167" s="2"/>
      <c r="AEO167" s="2"/>
      <c r="AEP167" s="2"/>
      <c r="AEQ167" s="2"/>
      <c r="AER167" s="2"/>
      <c r="AES167" s="2"/>
      <c r="AET167" s="2"/>
      <c r="AEU167" s="2"/>
      <c r="AEV167" s="2"/>
      <c r="AEW167" s="2"/>
      <c r="AEX167" s="2"/>
      <c r="AEY167" s="2"/>
      <c r="AEZ167" s="2"/>
      <c r="AFA167" s="2"/>
      <c r="AFB167" s="2"/>
      <c r="AFC167" s="2"/>
      <c r="AFD167" s="2"/>
      <c r="AFE167" s="2"/>
      <c r="AFF167" s="2"/>
      <c r="AFG167" s="2"/>
      <c r="AFH167" s="2"/>
      <c r="AFI167" s="2"/>
      <c r="AFJ167" s="2"/>
      <c r="AFK167" s="2"/>
      <c r="AFL167" s="2"/>
      <c r="AFM167" s="2"/>
      <c r="AFN167" s="2"/>
      <c r="AFO167" s="2"/>
      <c r="AFP167" s="2"/>
      <c r="AFQ167" s="2"/>
      <c r="AFR167" s="2"/>
      <c r="AFS167" s="2"/>
      <c r="AFT167" s="2"/>
      <c r="AFU167" s="2"/>
      <c r="AFV167" s="2"/>
      <c r="AFW167" s="2"/>
      <c r="AFX167" s="2"/>
      <c r="AFY167" s="2"/>
      <c r="AFZ167" s="2"/>
      <c r="AGA167" s="2"/>
      <c r="AGB167" s="2"/>
      <c r="AGC167" s="2"/>
      <c r="AGD167" s="2"/>
      <c r="AGE167" s="2"/>
      <c r="AGF167" s="2"/>
      <c r="AGG167" s="2"/>
      <c r="AGH167" s="2"/>
      <c r="AGI167" s="2"/>
      <c r="AGJ167" s="2"/>
      <c r="AGK167" s="2"/>
      <c r="AGL167" s="2"/>
      <c r="AGM167" s="2"/>
      <c r="AGN167" s="2"/>
      <c r="AGO167" s="2"/>
      <c r="AGP167" s="2"/>
      <c r="AGQ167" s="2"/>
      <c r="AGR167" s="2"/>
      <c r="AGS167" s="2"/>
      <c r="AGT167" s="2"/>
      <c r="AGU167" s="2"/>
      <c r="AGV167" s="2"/>
      <c r="AGW167" s="2"/>
      <c r="AGX167" s="2"/>
      <c r="AGY167" s="2"/>
      <c r="AGZ167" s="2"/>
      <c r="AHA167" s="2"/>
      <c r="AHB167" s="2"/>
      <c r="AHC167" s="2"/>
      <c r="AHD167" s="2"/>
      <c r="AHE167" s="2"/>
      <c r="AHF167" s="2"/>
      <c r="AHG167" s="2"/>
      <c r="AHH167" s="2"/>
      <c r="AHI167" s="2"/>
      <c r="AHJ167" s="2"/>
      <c r="AHK167" s="2"/>
      <c r="AHL167" s="2"/>
      <c r="AHM167" s="2"/>
      <c r="AHN167" s="2"/>
      <c r="AHO167" s="2"/>
      <c r="AHP167" s="2"/>
      <c r="AHQ167" s="2"/>
      <c r="AHR167" s="2"/>
      <c r="AHS167" s="2"/>
      <c r="AHT167" s="2"/>
      <c r="AHU167" s="2"/>
      <c r="AHV167" s="2"/>
      <c r="AHW167" s="2"/>
      <c r="AHX167" s="2"/>
      <c r="AHY167" s="2"/>
      <c r="AHZ167" s="2"/>
    </row>
    <row r="168" spans="1:910" s="4" customFormat="1">
      <c r="D168" s="18" t="s">
        <v>165</v>
      </c>
      <c r="E168" s="18"/>
      <c r="F168" s="18"/>
      <c r="G168" s="18"/>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c r="AE168" s="18"/>
      <c r="AF168" s="18"/>
      <c r="AG168" s="18"/>
      <c r="AH168" s="18"/>
      <c r="AI168" s="18"/>
      <c r="AJ168" s="18"/>
      <c r="AK168" s="18"/>
      <c r="AL168" s="18"/>
      <c r="AM168" s="1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c r="BP168" s="18"/>
      <c r="BQ168" s="18"/>
      <c r="BR168" s="18"/>
      <c r="BS168" s="18"/>
      <c r="BT168" s="18"/>
      <c r="BU168" s="18"/>
      <c r="BV168" s="18"/>
      <c r="BW168" s="18"/>
      <c r="BX168" s="18"/>
      <c r="BY168" s="18"/>
      <c r="BZ168" s="18"/>
      <c r="CA168" s="18"/>
      <c r="CB168" s="18"/>
      <c r="CC168" s="18"/>
      <c r="CD168" s="18"/>
      <c r="CE168" s="18"/>
      <c r="CF168" s="18"/>
      <c r="CG168" s="18"/>
      <c r="CH168" s="18"/>
      <c r="CI168" s="18"/>
      <c r="CJ168" s="18"/>
      <c r="CK168" s="18"/>
      <c r="CL168" s="18"/>
      <c r="CM168" s="18"/>
      <c r="CN168" s="18"/>
      <c r="CO168" s="18"/>
      <c r="CP168" s="18"/>
      <c r="CQ168" s="18"/>
      <c r="CR168" s="18"/>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c r="HU168" s="2"/>
      <c r="HV168" s="2"/>
      <c r="HW168" s="2"/>
      <c r="HX168" s="2"/>
      <c r="HY168" s="2"/>
      <c r="HZ168" s="2"/>
      <c r="IA168" s="2"/>
      <c r="IB168" s="2"/>
      <c r="IC168" s="2"/>
      <c r="ID168" s="2"/>
      <c r="IE168" s="2"/>
      <c r="IF168" s="2"/>
      <c r="IG168" s="2"/>
      <c r="IH168" s="2"/>
      <c r="II168" s="2"/>
      <c r="IJ168" s="2"/>
      <c r="IK168" s="2"/>
      <c r="IL168" s="2"/>
      <c r="IM168" s="2"/>
      <c r="IN168" s="2"/>
      <c r="IO168" s="2"/>
      <c r="IP168" s="2"/>
      <c r="IQ168" s="2"/>
      <c r="IR168" s="2"/>
      <c r="IS168" s="2"/>
      <c r="IT168" s="2"/>
      <c r="IU168" s="2"/>
      <c r="IV168" s="2"/>
      <c r="IW168" s="2"/>
      <c r="IX168" s="2"/>
      <c r="IY168" s="2"/>
      <c r="IZ168" s="2"/>
      <c r="JA168" s="2"/>
      <c r="JB168" s="2"/>
      <c r="JC168" s="2"/>
      <c r="JD168" s="2"/>
      <c r="JE168" s="2"/>
      <c r="JF168" s="2"/>
      <c r="JG168" s="2"/>
      <c r="JH168" s="2"/>
      <c r="JI168" s="2"/>
      <c r="JJ168" s="2"/>
      <c r="JK168" s="2"/>
      <c r="JL168" s="2"/>
      <c r="JM168" s="2"/>
      <c r="JN168" s="2"/>
      <c r="JO168" s="2"/>
      <c r="JP168" s="2"/>
      <c r="JQ168" s="2"/>
      <c r="JR168" s="2"/>
      <c r="JS168" s="2"/>
      <c r="JT168" s="2"/>
      <c r="JU168" s="2"/>
      <c r="JV168" s="2"/>
      <c r="JW168" s="2"/>
      <c r="JX168" s="2"/>
      <c r="JY168" s="2"/>
      <c r="JZ168" s="2"/>
      <c r="KA168" s="2"/>
      <c r="KB168" s="2"/>
      <c r="KC168" s="2"/>
      <c r="KD168" s="2"/>
      <c r="KE168" s="2"/>
      <c r="KF168" s="2"/>
      <c r="KG168" s="2"/>
      <c r="KH168" s="2"/>
      <c r="KI168" s="2"/>
      <c r="KJ168" s="2"/>
      <c r="KK168" s="2"/>
      <c r="KL168" s="2"/>
      <c r="KM168" s="2"/>
      <c r="KN168" s="2"/>
      <c r="KO168" s="2"/>
      <c r="KP168" s="2"/>
      <c r="KQ168" s="2"/>
      <c r="KR168" s="2"/>
      <c r="KS168" s="2"/>
      <c r="KT168" s="2"/>
      <c r="KU168" s="2"/>
      <c r="KV168" s="2"/>
      <c r="KW168" s="2"/>
      <c r="KX168" s="2"/>
      <c r="KY168" s="2"/>
      <c r="KZ168" s="2"/>
      <c r="LA168" s="2"/>
      <c r="LB168" s="2"/>
      <c r="LC168" s="2"/>
      <c r="LD168" s="2"/>
      <c r="LE168" s="2"/>
      <c r="LF168" s="2"/>
      <c r="LG168" s="2"/>
      <c r="LH168" s="2"/>
      <c r="LI168" s="2"/>
      <c r="LJ168" s="2"/>
      <c r="LK168" s="2"/>
      <c r="LL168" s="2"/>
      <c r="LM168" s="2"/>
      <c r="LN168" s="2"/>
      <c r="LO168" s="2"/>
      <c r="LP168" s="2"/>
      <c r="LQ168" s="2"/>
      <c r="LR168" s="2"/>
      <c r="LS168" s="2"/>
      <c r="LT168" s="2"/>
      <c r="LU168" s="2"/>
      <c r="LV168" s="2"/>
      <c r="LW168" s="2"/>
      <c r="LX168" s="2"/>
      <c r="LY168" s="2"/>
      <c r="LZ168" s="2"/>
      <c r="MA168" s="2"/>
      <c r="MB168" s="2"/>
      <c r="MC168" s="2"/>
      <c r="MD168" s="2"/>
      <c r="ME168" s="2"/>
      <c r="MF168" s="2"/>
      <c r="MG168" s="2"/>
      <c r="MH168" s="2"/>
      <c r="MI168" s="2"/>
      <c r="MJ168" s="2"/>
      <c r="MK168" s="2"/>
      <c r="ML168" s="2"/>
      <c r="MM168" s="2"/>
      <c r="MN168" s="2"/>
      <c r="MO168" s="2"/>
      <c r="MP168" s="2"/>
      <c r="MQ168" s="2"/>
      <c r="MR168" s="2"/>
      <c r="MS168" s="2"/>
      <c r="MT168" s="2"/>
      <c r="MU168" s="2"/>
      <c r="MV168" s="2"/>
      <c r="MW168" s="2"/>
      <c r="MX168" s="2"/>
      <c r="MY168" s="2"/>
      <c r="MZ168" s="2"/>
      <c r="NA168" s="2"/>
      <c r="NB168" s="2"/>
      <c r="NC168" s="2"/>
      <c r="ND168" s="2"/>
      <c r="NE168" s="2"/>
      <c r="NF168" s="2"/>
      <c r="NG168" s="2"/>
      <c r="NH168" s="2"/>
      <c r="NI168" s="2"/>
      <c r="NJ168" s="2"/>
      <c r="NK168" s="2"/>
      <c r="NL168" s="2"/>
      <c r="NM168" s="2"/>
      <c r="NN168" s="2"/>
      <c r="NO168" s="2"/>
      <c r="NP168" s="2"/>
      <c r="NQ168" s="2"/>
      <c r="NR168" s="2"/>
      <c r="NS168" s="2"/>
      <c r="NT168" s="2"/>
      <c r="NU168" s="2"/>
      <c r="NV168" s="2"/>
      <c r="NW168" s="2"/>
      <c r="NX168" s="2"/>
      <c r="NY168" s="2"/>
      <c r="NZ168" s="2"/>
      <c r="OA168" s="2"/>
      <c r="OB168" s="2"/>
      <c r="OC168" s="2"/>
      <c r="OD168" s="2"/>
      <c r="OE168" s="2"/>
      <c r="OF168" s="2"/>
      <c r="OG168" s="2"/>
      <c r="OH168" s="2"/>
      <c r="OI168" s="2"/>
      <c r="OJ168" s="2"/>
      <c r="OK168" s="2"/>
      <c r="OL168" s="2"/>
      <c r="OM168" s="2"/>
      <c r="ON168" s="2"/>
      <c r="OO168" s="2"/>
      <c r="OP168" s="2"/>
      <c r="OQ168" s="2"/>
      <c r="OR168" s="2"/>
      <c r="OS168" s="2"/>
      <c r="OT168" s="2"/>
      <c r="OU168" s="2"/>
      <c r="OV168" s="2"/>
      <c r="OW168" s="2"/>
      <c r="OX168" s="2"/>
      <c r="OY168" s="2"/>
      <c r="OZ168" s="2"/>
      <c r="PA168" s="2"/>
      <c r="PB168" s="2"/>
      <c r="PC168" s="2"/>
      <c r="PD168" s="2"/>
      <c r="PE168" s="2"/>
      <c r="PF168" s="2"/>
      <c r="PG168" s="2"/>
      <c r="PH168" s="2"/>
      <c r="PI168" s="2"/>
      <c r="PJ168" s="2"/>
      <c r="PK168" s="2"/>
      <c r="PL168" s="2"/>
      <c r="PM168" s="2"/>
      <c r="PN168" s="2"/>
      <c r="PO168" s="2"/>
      <c r="PP168" s="2"/>
      <c r="PQ168" s="2"/>
      <c r="PR168" s="2"/>
      <c r="PS168" s="2"/>
      <c r="PT168" s="2"/>
      <c r="PU168" s="2"/>
      <c r="PV168" s="2"/>
      <c r="PW168" s="2"/>
      <c r="PX168" s="2"/>
      <c r="PY168" s="2"/>
      <c r="PZ168" s="2"/>
      <c r="QA168" s="2"/>
      <c r="QB168" s="2"/>
      <c r="QC168" s="2"/>
      <c r="QD168" s="2"/>
      <c r="QE168" s="2"/>
      <c r="QF168" s="2"/>
      <c r="QG168" s="2"/>
      <c r="QH168" s="2"/>
      <c r="QI168" s="2"/>
      <c r="QJ168" s="2"/>
      <c r="QK168" s="2"/>
      <c r="QL168" s="2"/>
      <c r="QM168" s="2"/>
      <c r="QN168" s="2"/>
      <c r="QO168" s="2"/>
      <c r="QP168" s="2"/>
      <c r="QQ168" s="2"/>
      <c r="QR168" s="2"/>
      <c r="QS168" s="2"/>
      <c r="QT168" s="2"/>
      <c r="QU168" s="2"/>
      <c r="QV168" s="2"/>
      <c r="QW168" s="2"/>
      <c r="QX168" s="2"/>
      <c r="QY168" s="2"/>
      <c r="QZ168" s="2"/>
      <c r="RA168" s="2"/>
      <c r="RB168" s="2"/>
      <c r="RC168" s="2"/>
      <c r="RD168" s="2"/>
      <c r="RE168" s="2"/>
      <c r="RF168" s="2"/>
      <c r="RG168" s="2"/>
      <c r="RH168" s="2"/>
      <c r="RI168" s="2"/>
      <c r="RJ168" s="2"/>
      <c r="RK168" s="2"/>
      <c r="RL168" s="2"/>
      <c r="RM168" s="2"/>
      <c r="RN168" s="2"/>
      <c r="RO168" s="2"/>
      <c r="RP168" s="2"/>
      <c r="RQ168" s="2"/>
      <c r="RR168" s="2"/>
      <c r="RS168" s="2"/>
      <c r="RT168" s="2"/>
      <c r="RU168" s="2"/>
      <c r="RV168" s="2"/>
      <c r="RW168" s="2"/>
      <c r="RX168" s="2"/>
      <c r="RY168" s="2"/>
      <c r="RZ168" s="2"/>
      <c r="SA168" s="2"/>
      <c r="SB168" s="2"/>
      <c r="SC168" s="2"/>
      <c r="SD168" s="2"/>
      <c r="SE168" s="2"/>
      <c r="SF168" s="2"/>
      <c r="SG168" s="2"/>
      <c r="SH168" s="2"/>
      <c r="SI168" s="2"/>
      <c r="SJ168" s="2"/>
      <c r="SK168" s="2"/>
      <c r="SL168" s="2"/>
      <c r="SM168" s="2"/>
      <c r="SN168" s="2"/>
      <c r="SO168" s="2"/>
      <c r="SP168" s="2"/>
      <c r="SQ168" s="2"/>
      <c r="SR168" s="2"/>
      <c r="SS168" s="2"/>
      <c r="ST168" s="2"/>
      <c r="SU168" s="2"/>
      <c r="SV168" s="2"/>
      <c r="SW168" s="2"/>
      <c r="SX168" s="2"/>
      <c r="SY168" s="2"/>
      <c r="SZ168" s="2"/>
      <c r="TA168" s="2"/>
      <c r="TB168" s="2"/>
      <c r="TC168" s="2"/>
      <c r="TD168" s="2"/>
      <c r="TE168" s="2"/>
      <c r="TF168" s="2"/>
      <c r="TG168" s="2"/>
      <c r="TH168" s="2"/>
      <c r="TI168" s="2"/>
      <c r="TJ168" s="2"/>
      <c r="TK168" s="2"/>
      <c r="TL168" s="2"/>
      <c r="TM168" s="2"/>
      <c r="TN168" s="2"/>
      <c r="TO168" s="2"/>
      <c r="TP168" s="2"/>
      <c r="TQ168" s="2"/>
      <c r="TR168" s="2"/>
      <c r="TS168" s="2"/>
      <c r="TT168" s="2"/>
      <c r="TU168" s="2"/>
      <c r="TV168" s="2"/>
      <c r="TW168" s="2"/>
      <c r="TX168" s="2"/>
      <c r="TY168" s="2"/>
      <c r="TZ168" s="2"/>
      <c r="UA168" s="2"/>
      <c r="UB168" s="2"/>
      <c r="UC168" s="2"/>
      <c r="UD168" s="2"/>
      <c r="UE168" s="2"/>
      <c r="UF168" s="2"/>
      <c r="UG168" s="2"/>
      <c r="UH168" s="2"/>
      <c r="UI168" s="2"/>
      <c r="UJ168" s="2"/>
      <c r="UK168" s="2"/>
      <c r="UL168" s="2"/>
      <c r="UM168" s="2"/>
      <c r="UN168" s="2"/>
      <c r="UO168" s="2"/>
      <c r="UP168" s="2"/>
      <c r="UQ168" s="2"/>
      <c r="UR168" s="2"/>
      <c r="US168" s="2"/>
      <c r="UT168" s="2"/>
      <c r="UU168" s="2"/>
      <c r="UV168" s="2"/>
      <c r="UW168" s="2"/>
      <c r="UX168" s="2"/>
      <c r="UY168" s="2"/>
      <c r="UZ168" s="2"/>
      <c r="VA168" s="2"/>
      <c r="VB168" s="2"/>
      <c r="VC168" s="2"/>
      <c r="VD168" s="2"/>
      <c r="VE168" s="2"/>
      <c r="VF168" s="2"/>
      <c r="VG168" s="2"/>
      <c r="VH168" s="2"/>
      <c r="VI168" s="2"/>
      <c r="VJ168" s="2"/>
      <c r="VK168" s="2"/>
      <c r="VL168" s="2"/>
      <c r="VM168" s="2"/>
      <c r="VN168" s="2"/>
      <c r="VO168" s="2"/>
      <c r="VP168" s="2"/>
      <c r="VQ168" s="2"/>
      <c r="VR168" s="2"/>
      <c r="VS168" s="2"/>
      <c r="VT168" s="2"/>
      <c r="VU168" s="2"/>
      <c r="VV168" s="2"/>
      <c r="VW168" s="2"/>
      <c r="VX168" s="2"/>
      <c r="VY168" s="2"/>
      <c r="VZ168" s="2"/>
      <c r="WA168" s="2"/>
      <c r="WB168" s="2"/>
      <c r="WC168" s="2"/>
      <c r="WD168" s="2"/>
      <c r="WE168" s="2"/>
      <c r="WF168" s="2"/>
      <c r="WG168" s="2"/>
      <c r="WH168" s="2"/>
      <c r="WI168" s="2"/>
      <c r="WJ168" s="2"/>
      <c r="WK168" s="2"/>
      <c r="WL168" s="2"/>
      <c r="WM168" s="2"/>
      <c r="WN168" s="2"/>
      <c r="WO168" s="2"/>
      <c r="WP168" s="2"/>
      <c r="WQ168" s="2"/>
      <c r="WR168" s="2"/>
      <c r="WS168" s="2"/>
      <c r="WT168" s="2"/>
      <c r="WU168" s="2"/>
      <c r="WV168" s="2"/>
      <c r="WW168" s="2"/>
      <c r="WX168" s="2"/>
      <c r="WY168" s="2"/>
      <c r="WZ168" s="2"/>
      <c r="XA168" s="2"/>
      <c r="XB168" s="2"/>
      <c r="XC168" s="2"/>
      <c r="XD168" s="2"/>
      <c r="XE168" s="2"/>
      <c r="XF168" s="2"/>
      <c r="XG168" s="2"/>
      <c r="XH168" s="2"/>
      <c r="XI168" s="2"/>
      <c r="XJ168" s="2"/>
      <c r="XK168" s="2"/>
      <c r="XL168" s="2"/>
      <c r="XM168" s="2"/>
      <c r="XN168" s="2"/>
      <c r="XO168" s="2"/>
      <c r="XP168" s="2"/>
      <c r="XQ168" s="2"/>
      <c r="XR168" s="2"/>
      <c r="XS168" s="2"/>
      <c r="XT168" s="2"/>
      <c r="XU168" s="2"/>
      <c r="XV168" s="2"/>
      <c r="XW168" s="2"/>
      <c r="XX168" s="2"/>
      <c r="XY168" s="2"/>
      <c r="XZ168" s="2"/>
      <c r="YA168" s="2"/>
      <c r="YB168" s="2"/>
      <c r="YC168" s="2"/>
      <c r="YD168" s="2"/>
      <c r="YE168" s="2"/>
      <c r="YF168" s="2"/>
      <c r="YG168" s="2"/>
      <c r="YH168" s="2"/>
      <c r="YI168" s="2"/>
      <c r="YJ168" s="2"/>
      <c r="YK168" s="2"/>
      <c r="YL168" s="2"/>
      <c r="YM168" s="2"/>
      <c r="YN168" s="2"/>
      <c r="YO168" s="2"/>
      <c r="YP168" s="2"/>
      <c r="YQ168" s="2"/>
      <c r="YR168" s="2"/>
      <c r="YS168" s="2"/>
      <c r="YT168" s="2"/>
      <c r="YU168" s="2"/>
      <c r="YV168" s="2"/>
      <c r="YW168" s="2"/>
      <c r="YX168" s="2"/>
      <c r="YY168" s="2"/>
      <c r="YZ168" s="2"/>
      <c r="ZA168" s="2"/>
      <c r="ZB168" s="2"/>
      <c r="ZC168" s="2"/>
      <c r="ZD168" s="2"/>
      <c r="ZE168" s="2"/>
      <c r="ZF168" s="2"/>
      <c r="ZG168" s="2"/>
      <c r="ZH168" s="2"/>
      <c r="ZI168" s="2"/>
      <c r="ZJ168" s="2"/>
      <c r="ZK168" s="2"/>
      <c r="ZL168" s="2"/>
      <c r="ZM168" s="2"/>
      <c r="ZN168" s="2"/>
      <c r="ZO168" s="2"/>
      <c r="ZP168" s="2"/>
      <c r="ZQ168" s="2"/>
      <c r="ZR168" s="2"/>
      <c r="ZS168" s="2"/>
      <c r="ZT168" s="2"/>
      <c r="ZU168" s="2"/>
      <c r="ZV168" s="2"/>
      <c r="ZW168" s="2"/>
      <c r="ZX168" s="2"/>
      <c r="ZY168" s="2"/>
      <c r="ZZ168" s="2"/>
      <c r="AAA168" s="2"/>
      <c r="AAB168" s="2"/>
      <c r="AAC168" s="2"/>
      <c r="AAD168" s="2"/>
      <c r="AAE168" s="2"/>
      <c r="AAF168" s="2"/>
      <c r="AAG168" s="2"/>
      <c r="AAH168" s="2"/>
      <c r="AAI168" s="2"/>
      <c r="AAJ168" s="2"/>
      <c r="AAK168" s="2"/>
      <c r="AAL168" s="2"/>
      <c r="AAM168" s="2"/>
      <c r="AAN168" s="2"/>
      <c r="AAO168" s="2"/>
      <c r="AAP168" s="2"/>
      <c r="AAQ168" s="2"/>
      <c r="AAR168" s="2"/>
      <c r="AAS168" s="2"/>
      <c r="AAT168" s="2"/>
      <c r="AAU168" s="2"/>
      <c r="AAV168" s="2"/>
      <c r="AAW168" s="2"/>
      <c r="AAX168" s="2"/>
      <c r="AAY168" s="2"/>
      <c r="AAZ168" s="2"/>
      <c r="ABA168" s="2"/>
      <c r="ABB168" s="2"/>
      <c r="ABC168" s="2"/>
      <c r="ABD168" s="2"/>
      <c r="ABE168" s="2"/>
      <c r="ABF168" s="2"/>
      <c r="ABG168" s="2"/>
      <c r="ABH168" s="2"/>
      <c r="ABI168" s="2"/>
      <c r="ABJ168" s="2"/>
      <c r="ABK168" s="2"/>
      <c r="ABL168" s="2"/>
      <c r="ABM168" s="2"/>
      <c r="ABN168" s="2"/>
      <c r="ABO168" s="2"/>
      <c r="ABP168" s="2"/>
      <c r="ABQ168" s="2"/>
      <c r="ABR168" s="2"/>
      <c r="ABS168" s="2"/>
      <c r="ABT168" s="2"/>
      <c r="ABU168" s="2"/>
      <c r="ABV168" s="2"/>
      <c r="ABW168" s="2"/>
      <c r="ABX168" s="2"/>
      <c r="ABY168" s="2"/>
      <c r="ABZ168" s="2"/>
      <c r="ACA168" s="2"/>
      <c r="ACB168" s="2"/>
      <c r="ACC168" s="2"/>
      <c r="ACD168" s="2"/>
      <c r="ACE168" s="2"/>
      <c r="ACF168" s="2"/>
      <c r="ACG168" s="2"/>
      <c r="ACH168" s="2"/>
      <c r="ACI168" s="2"/>
      <c r="ACJ168" s="2"/>
      <c r="ACK168" s="2"/>
      <c r="ACL168" s="2"/>
      <c r="ACM168" s="2"/>
      <c r="ACN168" s="2"/>
      <c r="ACO168" s="2"/>
      <c r="ACP168" s="2"/>
      <c r="ACQ168" s="2"/>
      <c r="ACR168" s="2"/>
      <c r="ACS168" s="2"/>
      <c r="ACT168" s="2"/>
      <c r="ACU168" s="2"/>
      <c r="ACV168" s="2"/>
      <c r="ACW168" s="2"/>
      <c r="ACX168" s="2"/>
      <c r="ACY168" s="2"/>
      <c r="ACZ168" s="2"/>
      <c r="ADA168" s="2"/>
      <c r="ADB168" s="2"/>
      <c r="ADC168" s="2"/>
      <c r="ADD168" s="2"/>
      <c r="ADE168" s="2"/>
      <c r="ADF168" s="2"/>
      <c r="ADG168" s="2"/>
      <c r="ADH168" s="2"/>
      <c r="ADI168" s="2"/>
      <c r="ADJ168" s="2"/>
      <c r="ADK168" s="2"/>
      <c r="ADL168" s="2"/>
      <c r="ADM168" s="2"/>
      <c r="ADN168" s="2"/>
      <c r="ADO168" s="2"/>
      <c r="ADP168" s="2"/>
      <c r="ADQ168" s="2"/>
      <c r="ADR168" s="2"/>
      <c r="ADS168" s="2"/>
      <c r="ADT168" s="2"/>
      <c r="ADU168" s="2"/>
      <c r="ADV168" s="2"/>
      <c r="ADW168" s="2"/>
      <c r="ADX168" s="2"/>
      <c r="ADY168" s="2"/>
      <c r="ADZ168" s="2"/>
      <c r="AEA168" s="2"/>
      <c r="AEB168" s="2"/>
      <c r="AEC168" s="2"/>
      <c r="AED168" s="2"/>
      <c r="AEE168" s="2"/>
      <c r="AEF168" s="2"/>
      <c r="AEG168" s="2"/>
      <c r="AEH168" s="2"/>
      <c r="AEI168" s="2"/>
      <c r="AEJ168" s="2"/>
      <c r="AEK168" s="2"/>
      <c r="AEL168" s="2"/>
      <c r="AEM168" s="2"/>
      <c r="AEN168" s="2"/>
      <c r="AEO168" s="2"/>
      <c r="AEP168" s="2"/>
      <c r="AEQ168" s="2"/>
      <c r="AER168" s="2"/>
      <c r="AES168" s="2"/>
      <c r="AET168" s="2"/>
      <c r="AEU168" s="2"/>
      <c r="AEV168" s="2"/>
      <c r="AEW168" s="2"/>
      <c r="AEX168" s="2"/>
      <c r="AEY168" s="2"/>
      <c r="AEZ168" s="2"/>
      <c r="AFA168" s="2"/>
      <c r="AFB168" s="2"/>
      <c r="AFC168" s="2"/>
      <c r="AFD168" s="2"/>
      <c r="AFE168" s="2"/>
      <c r="AFF168" s="2"/>
      <c r="AFG168" s="2"/>
      <c r="AFH168" s="2"/>
      <c r="AFI168" s="2"/>
      <c r="AFJ168" s="2"/>
      <c r="AFK168" s="2"/>
      <c r="AFL168" s="2"/>
      <c r="AFM168" s="2"/>
      <c r="AFN168" s="2"/>
      <c r="AFO168" s="2"/>
      <c r="AFP168" s="2"/>
      <c r="AFQ168" s="2"/>
      <c r="AFR168" s="2"/>
      <c r="AFS168" s="2"/>
      <c r="AFT168" s="2"/>
      <c r="AFU168" s="2"/>
      <c r="AFV168" s="2"/>
      <c r="AFW168" s="2"/>
      <c r="AFX168" s="2"/>
      <c r="AFY168" s="2"/>
      <c r="AFZ168" s="2"/>
      <c r="AGA168" s="2"/>
      <c r="AGB168" s="2"/>
      <c r="AGC168" s="2"/>
      <c r="AGD168" s="2"/>
      <c r="AGE168" s="2"/>
      <c r="AGF168" s="2"/>
      <c r="AGG168" s="2"/>
      <c r="AGH168" s="2"/>
      <c r="AGI168" s="2"/>
      <c r="AGJ168" s="2"/>
      <c r="AGK168" s="2"/>
      <c r="AGL168" s="2"/>
      <c r="AGM168" s="2"/>
      <c r="AGN168" s="2"/>
      <c r="AGO168" s="2"/>
      <c r="AGP168" s="2"/>
      <c r="AGQ168" s="2"/>
      <c r="AGR168" s="2"/>
      <c r="AGS168" s="2"/>
      <c r="AGT168" s="2"/>
      <c r="AGU168" s="2"/>
      <c r="AGV168" s="2"/>
      <c r="AGW168" s="2"/>
      <c r="AGX168" s="2"/>
      <c r="AGY168" s="2"/>
      <c r="AGZ168" s="2"/>
      <c r="AHA168" s="2"/>
      <c r="AHB168" s="2"/>
      <c r="AHC168" s="2"/>
      <c r="AHD168" s="2"/>
      <c r="AHE168" s="2"/>
      <c r="AHF168" s="2"/>
      <c r="AHG168" s="2"/>
      <c r="AHH168" s="2"/>
      <c r="AHI168" s="2"/>
      <c r="AHJ168" s="2"/>
      <c r="AHK168" s="2"/>
      <c r="AHL168" s="2"/>
      <c r="AHM168" s="2"/>
      <c r="AHN168" s="2"/>
      <c r="AHO168" s="2"/>
      <c r="AHP168" s="2"/>
      <c r="AHQ168" s="2"/>
      <c r="AHR168" s="2"/>
      <c r="AHS168" s="2"/>
      <c r="AHT168" s="2"/>
      <c r="AHU168" s="2"/>
      <c r="AHV168" s="2"/>
      <c r="AHW168" s="2"/>
      <c r="AHX168" s="2"/>
      <c r="AHY168" s="2"/>
      <c r="AHZ168" s="2"/>
    </row>
    <row r="169" spans="1:910" s="4" customFormat="1">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c r="CA169" s="3"/>
      <c r="CB169" s="3"/>
      <c r="CC169" s="3"/>
      <c r="CD169" s="3"/>
      <c r="CE169" s="3"/>
      <c r="CF169" s="3"/>
      <c r="CG169" s="3"/>
      <c r="CH169" s="3"/>
      <c r="CI169" s="3"/>
      <c r="CJ169" s="3"/>
      <c r="CK169" s="3"/>
      <c r="CL169" s="3"/>
      <c r="CM169" s="3"/>
      <c r="CN169" s="3"/>
      <c r="CO169" s="3"/>
      <c r="CP169" s="3"/>
      <c r="CQ169" s="3"/>
      <c r="CR169" s="3"/>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c r="HU169" s="2"/>
      <c r="HV169" s="2"/>
      <c r="HW169" s="2"/>
      <c r="HX169" s="2"/>
      <c r="HY169" s="2"/>
      <c r="HZ169" s="2"/>
      <c r="IA169" s="2"/>
      <c r="IB169" s="2"/>
      <c r="IC169" s="2"/>
      <c r="ID169" s="2"/>
      <c r="IE169" s="2"/>
      <c r="IF169" s="2"/>
      <c r="IG169" s="2"/>
      <c r="IH169" s="2"/>
      <c r="II169" s="2"/>
      <c r="IJ169" s="2"/>
      <c r="IK169" s="2"/>
      <c r="IL169" s="2"/>
      <c r="IM169" s="2"/>
      <c r="IN169" s="2"/>
      <c r="IO169" s="2"/>
      <c r="IP169" s="2"/>
      <c r="IQ169" s="2"/>
      <c r="IR169" s="2"/>
      <c r="IS169" s="2"/>
      <c r="IT169" s="2"/>
      <c r="IU169" s="2"/>
      <c r="IV169" s="2"/>
      <c r="IW169" s="2"/>
      <c r="IX169" s="2"/>
      <c r="IY169" s="2"/>
      <c r="IZ169" s="2"/>
      <c r="JA169" s="2"/>
      <c r="JB169" s="2"/>
      <c r="JC169" s="2"/>
      <c r="JD169" s="2"/>
      <c r="JE169" s="2"/>
      <c r="JF169" s="2"/>
      <c r="JG169" s="2"/>
      <c r="JH169" s="2"/>
      <c r="JI169" s="2"/>
      <c r="JJ169" s="2"/>
      <c r="JK169" s="2"/>
      <c r="JL169" s="2"/>
      <c r="JM169" s="2"/>
      <c r="JN169" s="2"/>
      <c r="JO169" s="2"/>
      <c r="JP169" s="2"/>
      <c r="JQ169" s="2"/>
      <c r="JR169" s="2"/>
      <c r="JS169" s="2"/>
      <c r="JT169" s="2"/>
      <c r="JU169" s="2"/>
      <c r="JV169" s="2"/>
      <c r="JW169" s="2"/>
      <c r="JX169" s="2"/>
      <c r="JY169" s="2"/>
      <c r="JZ169" s="2"/>
      <c r="KA169" s="2"/>
      <c r="KB169" s="2"/>
      <c r="KC169" s="2"/>
      <c r="KD169" s="2"/>
      <c r="KE169" s="2"/>
      <c r="KF169" s="2"/>
      <c r="KG169" s="2"/>
      <c r="KH169" s="2"/>
      <c r="KI169" s="2"/>
      <c r="KJ169" s="2"/>
      <c r="KK169" s="2"/>
      <c r="KL169" s="2"/>
      <c r="KM169" s="2"/>
      <c r="KN169" s="2"/>
      <c r="KO169" s="2"/>
      <c r="KP169" s="2"/>
      <c r="KQ169" s="2"/>
      <c r="KR169" s="2"/>
      <c r="KS169" s="2"/>
      <c r="KT169" s="2"/>
      <c r="KU169" s="2"/>
      <c r="KV169" s="2"/>
      <c r="KW169" s="2"/>
      <c r="KX169" s="2"/>
      <c r="KY169" s="2"/>
      <c r="KZ169" s="2"/>
      <c r="LA169" s="2"/>
      <c r="LB169" s="2"/>
      <c r="LC169" s="2"/>
      <c r="LD169" s="2"/>
      <c r="LE169" s="2"/>
      <c r="LF169" s="2"/>
      <c r="LG169" s="2"/>
      <c r="LH169" s="2"/>
      <c r="LI169" s="2"/>
      <c r="LJ169" s="2"/>
      <c r="LK169" s="2"/>
      <c r="LL169" s="2"/>
      <c r="LM169" s="2"/>
      <c r="LN169" s="2"/>
      <c r="LO169" s="2"/>
      <c r="LP169" s="2"/>
      <c r="LQ169" s="2"/>
      <c r="LR169" s="2"/>
      <c r="LS169" s="2"/>
      <c r="LT169" s="2"/>
      <c r="LU169" s="2"/>
      <c r="LV169" s="2"/>
      <c r="LW169" s="2"/>
      <c r="LX169" s="2"/>
      <c r="LY169" s="2"/>
      <c r="LZ169" s="2"/>
      <c r="MA169" s="2"/>
      <c r="MB169" s="2"/>
      <c r="MC169" s="2"/>
      <c r="MD169" s="2"/>
      <c r="ME169" s="2"/>
      <c r="MF169" s="2"/>
      <c r="MG169" s="2"/>
      <c r="MH169" s="2"/>
      <c r="MI169" s="2"/>
      <c r="MJ169" s="2"/>
      <c r="MK169" s="2"/>
      <c r="ML169" s="2"/>
      <c r="MM169" s="2"/>
      <c r="MN169" s="2"/>
      <c r="MO169" s="2"/>
      <c r="MP169" s="2"/>
      <c r="MQ169" s="2"/>
      <c r="MR169" s="2"/>
      <c r="MS169" s="2"/>
      <c r="MT169" s="2"/>
      <c r="MU169" s="2"/>
      <c r="MV169" s="2"/>
      <c r="MW169" s="2"/>
      <c r="MX169" s="2"/>
      <c r="MY169" s="2"/>
      <c r="MZ169" s="2"/>
      <c r="NA169" s="2"/>
      <c r="NB169" s="2"/>
      <c r="NC169" s="2"/>
      <c r="ND169" s="2"/>
      <c r="NE169" s="2"/>
      <c r="NF169" s="2"/>
      <c r="NG169" s="2"/>
      <c r="NH169" s="2"/>
      <c r="NI169" s="2"/>
      <c r="NJ169" s="2"/>
      <c r="NK169" s="2"/>
      <c r="NL169" s="2"/>
      <c r="NM169" s="2"/>
      <c r="NN169" s="2"/>
      <c r="NO169" s="2"/>
      <c r="NP169" s="2"/>
      <c r="NQ169" s="2"/>
      <c r="NR169" s="2"/>
      <c r="NS169" s="2"/>
      <c r="NT169" s="2"/>
      <c r="NU169" s="2"/>
      <c r="NV169" s="2"/>
      <c r="NW169" s="2"/>
      <c r="NX169" s="2"/>
      <c r="NY169" s="2"/>
      <c r="NZ169" s="2"/>
      <c r="OA169" s="2"/>
      <c r="OB169" s="2"/>
      <c r="OC169" s="2"/>
      <c r="OD169" s="2"/>
      <c r="OE169" s="2"/>
      <c r="OF169" s="2"/>
      <c r="OG169" s="2"/>
      <c r="OH169" s="2"/>
      <c r="OI169" s="2"/>
      <c r="OJ169" s="2"/>
      <c r="OK169" s="2"/>
      <c r="OL169" s="2"/>
      <c r="OM169" s="2"/>
      <c r="ON169" s="2"/>
      <c r="OO169" s="2"/>
      <c r="OP169" s="2"/>
      <c r="OQ169" s="2"/>
      <c r="OR169" s="2"/>
      <c r="OS169" s="2"/>
      <c r="OT169" s="2"/>
      <c r="OU169" s="2"/>
      <c r="OV169" s="2"/>
      <c r="OW169" s="2"/>
      <c r="OX169" s="2"/>
      <c r="OY169" s="2"/>
      <c r="OZ169" s="2"/>
      <c r="PA169" s="2"/>
      <c r="PB169" s="2"/>
      <c r="PC169" s="2"/>
      <c r="PD169" s="2"/>
      <c r="PE169" s="2"/>
      <c r="PF169" s="2"/>
      <c r="PG169" s="2"/>
      <c r="PH169" s="2"/>
      <c r="PI169" s="2"/>
      <c r="PJ169" s="2"/>
      <c r="PK169" s="2"/>
      <c r="PL169" s="2"/>
      <c r="PM169" s="2"/>
      <c r="PN169" s="2"/>
      <c r="PO169" s="2"/>
      <c r="PP169" s="2"/>
      <c r="PQ169" s="2"/>
      <c r="PR169" s="2"/>
      <c r="PS169" s="2"/>
      <c r="PT169" s="2"/>
      <c r="PU169" s="2"/>
      <c r="PV169" s="2"/>
      <c r="PW169" s="2"/>
      <c r="PX169" s="2"/>
      <c r="PY169" s="2"/>
      <c r="PZ169" s="2"/>
      <c r="QA169" s="2"/>
      <c r="QB169" s="2"/>
      <c r="QC169" s="2"/>
      <c r="QD169" s="2"/>
      <c r="QE169" s="2"/>
      <c r="QF169" s="2"/>
      <c r="QG169" s="2"/>
      <c r="QH169" s="2"/>
      <c r="QI169" s="2"/>
      <c r="QJ169" s="2"/>
      <c r="QK169" s="2"/>
      <c r="QL169" s="2"/>
      <c r="QM169" s="2"/>
      <c r="QN169" s="2"/>
      <c r="QO169" s="2"/>
      <c r="QP169" s="2"/>
      <c r="QQ169" s="2"/>
      <c r="QR169" s="2"/>
      <c r="QS169" s="2"/>
      <c r="QT169" s="2"/>
      <c r="QU169" s="2"/>
      <c r="QV169" s="2"/>
      <c r="QW169" s="2"/>
      <c r="QX169" s="2"/>
      <c r="QY169" s="2"/>
      <c r="QZ169" s="2"/>
      <c r="RA169" s="2"/>
      <c r="RB169" s="2"/>
      <c r="RC169" s="2"/>
      <c r="RD169" s="2"/>
      <c r="RE169" s="2"/>
      <c r="RF169" s="2"/>
      <c r="RG169" s="2"/>
      <c r="RH169" s="2"/>
      <c r="RI169" s="2"/>
      <c r="RJ169" s="2"/>
      <c r="RK169" s="2"/>
      <c r="RL169" s="2"/>
      <c r="RM169" s="2"/>
      <c r="RN169" s="2"/>
      <c r="RO169" s="2"/>
      <c r="RP169" s="2"/>
      <c r="RQ169" s="2"/>
      <c r="RR169" s="2"/>
      <c r="RS169" s="2"/>
      <c r="RT169" s="2"/>
      <c r="RU169" s="2"/>
      <c r="RV169" s="2"/>
      <c r="RW169" s="2"/>
      <c r="RX169" s="2"/>
      <c r="RY169" s="2"/>
      <c r="RZ169" s="2"/>
      <c r="SA169" s="2"/>
      <c r="SB169" s="2"/>
      <c r="SC169" s="2"/>
      <c r="SD169" s="2"/>
      <c r="SE169" s="2"/>
      <c r="SF169" s="2"/>
      <c r="SG169" s="2"/>
      <c r="SH169" s="2"/>
      <c r="SI169" s="2"/>
      <c r="SJ169" s="2"/>
      <c r="SK169" s="2"/>
      <c r="SL169" s="2"/>
      <c r="SM169" s="2"/>
      <c r="SN169" s="2"/>
      <c r="SO169" s="2"/>
      <c r="SP169" s="2"/>
      <c r="SQ169" s="2"/>
      <c r="SR169" s="2"/>
      <c r="SS169" s="2"/>
      <c r="ST169" s="2"/>
      <c r="SU169" s="2"/>
      <c r="SV169" s="2"/>
      <c r="SW169" s="2"/>
      <c r="SX169" s="2"/>
      <c r="SY169" s="2"/>
      <c r="SZ169" s="2"/>
      <c r="TA169" s="2"/>
      <c r="TB169" s="2"/>
      <c r="TC169" s="2"/>
      <c r="TD169" s="2"/>
      <c r="TE169" s="2"/>
      <c r="TF169" s="2"/>
      <c r="TG169" s="2"/>
      <c r="TH169" s="2"/>
      <c r="TI169" s="2"/>
      <c r="TJ169" s="2"/>
      <c r="TK169" s="2"/>
      <c r="TL169" s="2"/>
      <c r="TM169" s="2"/>
      <c r="TN169" s="2"/>
      <c r="TO169" s="2"/>
      <c r="TP169" s="2"/>
      <c r="TQ169" s="2"/>
      <c r="TR169" s="2"/>
      <c r="TS169" s="2"/>
      <c r="TT169" s="2"/>
      <c r="TU169" s="2"/>
      <c r="TV169" s="2"/>
      <c r="TW169" s="2"/>
      <c r="TX169" s="2"/>
      <c r="TY169" s="2"/>
      <c r="TZ169" s="2"/>
      <c r="UA169" s="2"/>
      <c r="UB169" s="2"/>
      <c r="UC169" s="2"/>
      <c r="UD169" s="2"/>
      <c r="UE169" s="2"/>
      <c r="UF169" s="2"/>
      <c r="UG169" s="2"/>
      <c r="UH169" s="2"/>
      <c r="UI169" s="2"/>
      <c r="UJ169" s="2"/>
      <c r="UK169" s="2"/>
      <c r="UL169" s="2"/>
      <c r="UM169" s="2"/>
      <c r="UN169" s="2"/>
      <c r="UO169" s="2"/>
      <c r="UP169" s="2"/>
      <c r="UQ169" s="2"/>
      <c r="UR169" s="2"/>
      <c r="US169" s="2"/>
      <c r="UT169" s="2"/>
      <c r="UU169" s="2"/>
      <c r="UV169" s="2"/>
      <c r="UW169" s="2"/>
      <c r="UX169" s="2"/>
      <c r="UY169" s="2"/>
      <c r="UZ169" s="2"/>
      <c r="VA169" s="2"/>
      <c r="VB169" s="2"/>
      <c r="VC169" s="2"/>
      <c r="VD169" s="2"/>
      <c r="VE169" s="2"/>
      <c r="VF169" s="2"/>
      <c r="VG169" s="2"/>
      <c r="VH169" s="2"/>
      <c r="VI169" s="2"/>
      <c r="VJ169" s="2"/>
      <c r="VK169" s="2"/>
      <c r="VL169" s="2"/>
      <c r="VM169" s="2"/>
      <c r="VN169" s="2"/>
      <c r="VO169" s="2"/>
      <c r="VP169" s="2"/>
      <c r="VQ169" s="2"/>
      <c r="VR169" s="2"/>
      <c r="VS169" s="2"/>
      <c r="VT169" s="2"/>
      <c r="VU169" s="2"/>
      <c r="VV169" s="2"/>
      <c r="VW169" s="2"/>
      <c r="VX169" s="2"/>
      <c r="VY169" s="2"/>
      <c r="VZ169" s="2"/>
      <c r="WA169" s="2"/>
      <c r="WB169" s="2"/>
      <c r="WC169" s="2"/>
      <c r="WD169" s="2"/>
      <c r="WE169" s="2"/>
      <c r="WF169" s="2"/>
      <c r="WG169" s="2"/>
      <c r="WH169" s="2"/>
      <c r="WI169" s="2"/>
      <c r="WJ169" s="2"/>
      <c r="WK169" s="2"/>
      <c r="WL169" s="2"/>
      <c r="WM169" s="2"/>
      <c r="WN169" s="2"/>
      <c r="WO169" s="2"/>
      <c r="WP169" s="2"/>
      <c r="WQ169" s="2"/>
      <c r="WR169" s="2"/>
      <c r="WS169" s="2"/>
      <c r="WT169" s="2"/>
      <c r="WU169" s="2"/>
      <c r="WV169" s="2"/>
      <c r="WW169" s="2"/>
      <c r="WX169" s="2"/>
      <c r="WY169" s="2"/>
      <c r="WZ169" s="2"/>
      <c r="XA169" s="2"/>
      <c r="XB169" s="2"/>
      <c r="XC169" s="2"/>
      <c r="XD169" s="2"/>
      <c r="XE169" s="2"/>
      <c r="XF169" s="2"/>
      <c r="XG169" s="2"/>
      <c r="XH169" s="2"/>
      <c r="XI169" s="2"/>
      <c r="XJ169" s="2"/>
      <c r="XK169" s="2"/>
      <c r="XL169" s="2"/>
      <c r="XM169" s="2"/>
      <c r="XN169" s="2"/>
      <c r="XO169" s="2"/>
      <c r="XP169" s="2"/>
      <c r="XQ169" s="2"/>
      <c r="XR169" s="2"/>
      <c r="XS169" s="2"/>
      <c r="XT169" s="2"/>
      <c r="XU169" s="2"/>
      <c r="XV169" s="2"/>
      <c r="XW169" s="2"/>
      <c r="XX169" s="2"/>
      <c r="XY169" s="2"/>
      <c r="XZ169" s="2"/>
      <c r="YA169" s="2"/>
      <c r="YB169" s="2"/>
      <c r="YC169" s="2"/>
      <c r="YD169" s="2"/>
      <c r="YE169" s="2"/>
      <c r="YF169" s="2"/>
      <c r="YG169" s="2"/>
      <c r="YH169" s="2"/>
      <c r="YI169" s="2"/>
      <c r="YJ169" s="2"/>
      <c r="YK169" s="2"/>
      <c r="YL169" s="2"/>
      <c r="YM169" s="2"/>
      <c r="YN169" s="2"/>
      <c r="YO169" s="2"/>
      <c r="YP169" s="2"/>
      <c r="YQ169" s="2"/>
      <c r="YR169" s="2"/>
      <c r="YS169" s="2"/>
      <c r="YT169" s="2"/>
      <c r="YU169" s="2"/>
      <c r="YV169" s="2"/>
      <c r="YW169" s="2"/>
      <c r="YX169" s="2"/>
      <c r="YY169" s="2"/>
      <c r="YZ169" s="2"/>
      <c r="ZA169" s="2"/>
      <c r="ZB169" s="2"/>
      <c r="ZC169" s="2"/>
      <c r="ZD169" s="2"/>
      <c r="ZE169" s="2"/>
      <c r="ZF169" s="2"/>
      <c r="ZG169" s="2"/>
      <c r="ZH169" s="2"/>
      <c r="ZI169" s="2"/>
      <c r="ZJ169" s="2"/>
      <c r="ZK169" s="2"/>
      <c r="ZL169" s="2"/>
      <c r="ZM169" s="2"/>
      <c r="ZN169" s="2"/>
      <c r="ZO169" s="2"/>
      <c r="ZP169" s="2"/>
      <c r="ZQ169" s="2"/>
      <c r="ZR169" s="2"/>
      <c r="ZS169" s="2"/>
      <c r="ZT169" s="2"/>
      <c r="ZU169" s="2"/>
      <c r="ZV169" s="2"/>
      <c r="ZW169" s="2"/>
      <c r="ZX169" s="2"/>
      <c r="ZY169" s="2"/>
      <c r="ZZ169" s="2"/>
      <c r="AAA169" s="2"/>
      <c r="AAB169" s="2"/>
      <c r="AAC169" s="2"/>
      <c r="AAD169" s="2"/>
      <c r="AAE169" s="2"/>
      <c r="AAF169" s="2"/>
      <c r="AAG169" s="2"/>
      <c r="AAH169" s="2"/>
      <c r="AAI169" s="2"/>
      <c r="AAJ169" s="2"/>
      <c r="AAK169" s="2"/>
      <c r="AAL169" s="2"/>
      <c r="AAM169" s="2"/>
      <c r="AAN169" s="2"/>
      <c r="AAO169" s="2"/>
      <c r="AAP169" s="2"/>
      <c r="AAQ169" s="2"/>
      <c r="AAR169" s="2"/>
      <c r="AAS169" s="2"/>
      <c r="AAT169" s="2"/>
      <c r="AAU169" s="2"/>
      <c r="AAV169" s="2"/>
      <c r="AAW169" s="2"/>
      <c r="AAX169" s="2"/>
      <c r="AAY169" s="2"/>
      <c r="AAZ169" s="2"/>
      <c r="ABA169" s="2"/>
      <c r="ABB169" s="2"/>
      <c r="ABC169" s="2"/>
      <c r="ABD169" s="2"/>
      <c r="ABE169" s="2"/>
      <c r="ABF169" s="2"/>
      <c r="ABG169" s="2"/>
      <c r="ABH169" s="2"/>
      <c r="ABI169" s="2"/>
      <c r="ABJ169" s="2"/>
      <c r="ABK169" s="2"/>
      <c r="ABL169" s="2"/>
      <c r="ABM169" s="2"/>
      <c r="ABN169" s="2"/>
      <c r="ABO169" s="2"/>
      <c r="ABP169" s="2"/>
      <c r="ABQ169" s="2"/>
      <c r="ABR169" s="2"/>
      <c r="ABS169" s="2"/>
      <c r="ABT169" s="2"/>
      <c r="ABU169" s="2"/>
      <c r="ABV169" s="2"/>
      <c r="ABW169" s="2"/>
      <c r="ABX169" s="2"/>
      <c r="ABY169" s="2"/>
      <c r="ABZ169" s="2"/>
      <c r="ACA169" s="2"/>
      <c r="ACB169" s="2"/>
      <c r="ACC169" s="2"/>
      <c r="ACD169" s="2"/>
      <c r="ACE169" s="2"/>
      <c r="ACF169" s="2"/>
      <c r="ACG169" s="2"/>
      <c r="ACH169" s="2"/>
      <c r="ACI169" s="2"/>
      <c r="ACJ169" s="2"/>
      <c r="ACK169" s="2"/>
      <c r="ACL169" s="2"/>
      <c r="ACM169" s="2"/>
      <c r="ACN169" s="2"/>
      <c r="ACO169" s="2"/>
      <c r="ACP169" s="2"/>
      <c r="ACQ169" s="2"/>
      <c r="ACR169" s="2"/>
      <c r="ACS169" s="2"/>
      <c r="ACT169" s="2"/>
      <c r="ACU169" s="2"/>
      <c r="ACV169" s="2"/>
      <c r="ACW169" s="2"/>
      <c r="ACX169" s="2"/>
      <c r="ACY169" s="2"/>
      <c r="ACZ169" s="2"/>
      <c r="ADA169" s="2"/>
      <c r="ADB169" s="2"/>
      <c r="ADC169" s="2"/>
      <c r="ADD169" s="2"/>
      <c r="ADE169" s="2"/>
      <c r="ADF169" s="2"/>
      <c r="ADG169" s="2"/>
      <c r="ADH169" s="2"/>
      <c r="ADI169" s="2"/>
      <c r="ADJ169" s="2"/>
      <c r="ADK169" s="2"/>
      <c r="ADL169" s="2"/>
      <c r="ADM169" s="2"/>
      <c r="ADN169" s="2"/>
      <c r="ADO169" s="2"/>
      <c r="ADP169" s="2"/>
      <c r="ADQ169" s="2"/>
      <c r="ADR169" s="2"/>
      <c r="ADS169" s="2"/>
      <c r="ADT169" s="2"/>
      <c r="ADU169" s="2"/>
      <c r="ADV169" s="2"/>
      <c r="ADW169" s="2"/>
      <c r="ADX169" s="2"/>
      <c r="ADY169" s="2"/>
      <c r="ADZ169" s="2"/>
      <c r="AEA169" s="2"/>
      <c r="AEB169" s="2"/>
      <c r="AEC169" s="2"/>
      <c r="AED169" s="2"/>
      <c r="AEE169" s="2"/>
      <c r="AEF169" s="2"/>
      <c r="AEG169" s="2"/>
      <c r="AEH169" s="2"/>
      <c r="AEI169" s="2"/>
      <c r="AEJ169" s="2"/>
      <c r="AEK169" s="2"/>
      <c r="AEL169" s="2"/>
      <c r="AEM169" s="2"/>
      <c r="AEN169" s="2"/>
      <c r="AEO169" s="2"/>
      <c r="AEP169" s="2"/>
      <c r="AEQ169" s="2"/>
      <c r="AER169" s="2"/>
      <c r="AES169" s="2"/>
      <c r="AET169" s="2"/>
      <c r="AEU169" s="2"/>
      <c r="AEV169" s="2"/>
      <c r="AEW169" s="2"/>
      <c r="AEX169" s="2"/>
      <c r="AEY169" s="2"/>
      <c r="AEZ169" s="2"/>
      <c r="AFA169" s="2"/>
      <c r="AFB169" s="2"/>
      <c r="AFC169" s="2"/>
      <c r="AFD169" s="2"/>
      <c r="AFE169" s="2"/>
      <c r="AFF169" s="2"/>
      <c r="AFG169" s="2"/>
      <c r="AFH169" s="2"/>
      <c r="AFI169" s="2"/>
      <c r="AFJ169" s="2"/>
      <c r="AFK169" s="2"/>
      <c r="AFL169" s="2"/>
      <c r="AFM169" s="2"/>
      <c r="AFN169" s="2"/>
      <c r="AFO169" s="2"/>
      <c r="AFP169" s="2"/>
      <c r="AFQ169" s="2"/>
      <c r="AFR169" s="2"/>
      <c r="AFS169" s="2"/>
      <c r="AFT169" s="2"/>
      <c r="AFU169" s="2"/>
      <c r="AFV169" s="2"/>
      <c r="AFW169" s="2"/>
      <c r="AFX169" s="2"/>
      <c r="AFY169" s="2"/>
      <c r="AFZ169" s="2"/>
      <c r="AGA169" s="2"/>
      <c r="AGB169" s="2"/>
      <c r="AGC169" s="2"/>
      <c r="AGD169" s="2"/>
      <c r="AGE169" s="2"/>
      <c r="AGF169" s="2"/>
      <c r="AGG169" s="2"/>
      <c r="AGH169" s="2"/>
      <c r="AGI169" s="2"/>
      <c r="AGJ169" s="2"/>
      <c r="AGK169" s="2"/>
      <c r="AGL169" s="2"/>
      <c r="AGM169" s="2"/>
      <c r="AGN169" s="2"/>
      <c r="AGO169" s="2"/>
      <c r="AGP169" s="2"/>
      <c r="AGQ169" s="2"/>
      <c r="AGR169" s="2"/>
      <c r="AGS169" s="2"/>
      <c r="AGT169" s="2"/>
      <c r="AGU169" s="2"/>
      <c r="AGV169" s="2"/>
      <c r="AGW169" s="2"/>
      <c r="AGX169" s="2"/>
      <c r="AGY169" s="2"/>
      <c r="AGZ169" s="2"/>
      <c r="AHA169" s="2"/>
      <c r="AHB169" s="2"/>
      <c r="AHC169" s="2"/>
      <c r="AHD169" s="2"/>
      <c r="AHE169" s="2"/>
      <c r="AHF169" s="2"/>
      <c r="AHG169" s="2"/>
      <c r="AHH169" s="2"/>
      <c r="AHI169" s="2"/>
      <c r="AHJ169" s="2"/>
      <c r="AHK169" s="2"/>
      <c r="AHL169" s="2"/>
      <c r="AHM169" s="2"/>
      <c r="AHN169" s="2"/>
      <c r="AHO169" s="2"/>
      <c r="AHP169" s="2"/>
      <c r="AHQ169" s="2"/>
      <c r="AHR169" s="2"/>
      <c r="AHS169" s="2"/>
      <c r="AHT169" s="2"/>
      <c r="AHU169" s="2"/>
      <c r="AHV169" s="2"/>
      <c r="AHW169" s="2"/>
      <c r="AHX169" s="2"/>
      <c r="AHY169" s="2"/>
      <c r="AHZ169" s="2"/>
    </row>
    <row r="170" spans="1:910" s="4" customFormat="1">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c r="CA170" s="3"/>
      <c r="CB170" s="3"/>
      <c r="CC170" s="3"/>
      <c r="CD170" s="3"/>
      <c r="CE170" s="3"/>
      <c r="CF170" s="3"/>
      <c r="CG170" s="3"/>
      <c r="CH170" s="3"/>
      <c r="CI170" s="3"/>
      <c r="CJ170" s="3"/>
      <c r="CK170" s="3"/>
      <c r="CL170" s="3"/>
      <c r="CM170" s="3"/>
      <c r="CN170" s="3"/>
      <c r="CO170" s="3"/>
      <c r="CP170" s="3"/>
      <c r="CQ170" s="3"/>
      <c r="CR170" s="3"/>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2"/>
      <c r="HA170" s="2"/>
      <c r="HB170" s="2"/>
      <c r="HC170" s="2"/>
      <c r="HD170" s="2"/>
      <c r="HE170" s="2"/>
      <c r="HF170" s="2"/>
      <c r="HG170" s="2"/>
      <c r="HH170" s="2"/>
      <c r="HI170" s="2"/>
      <c r="HJ170" s="2"/>
      <c r="HK170" s="2"/>
      <c r="HL170" s="2"/>
      <c r="HM170" s="2"/>
      <c r="HN170" s="2"/>
      <c r="HO170" s="2"/>
      <c r="HP170" s="2"/>
      <c r="HQ170" s="2"/>
      <c r="HR170" s="2"/>
      <c r="HS170" s="2"/>
      <c r="HT170" s="2"/>
      <c r="HU170" s="2"/>
      <c r="HV170" s="2"/>
      <c r="HW170" s="2"/>
      <c r="HX170" s="2"/>
      <c r="HY170" s="2"/>
      <c r="HZ170" s="2"/>
      <c r="IA170" s="2"/>
      <c r="IB170" s="2"/>
      <c r="IC170" s="2"/>
      <c r="ID170" s="2"/>
      <c r="IE170" s="2"/>
      <c r="IF170" s="2"/>
      <c r="IG170" s="2"/>
      <c r="IH170" s="2"/>
      <c r="II170" s="2"/>
      <c r="IJ170" s="2"/>
      <c r="IK170" s="2"/>
      <c r="IL170" s="2"/>
      <c r="IM170" s="2"/>
      <c r="IN170" s="2"/>
      <c r="IO170" s="2"/>
      <c r="IP170" s="2"/>
      <c r="IQ170" s="2"/>
      <c r="IR170" s="2"/>
      <c r="IS170" s="2"/>
      <c r="IT170" s="2"/>
      <c r="IU170" s="2"/>
      <c r="IV170" s="2"/>
      <c r="IW170" s="2"/>
      <c r="IX170" s="2"/>
      <c r="IY170" s="2"/>
      <c r="IZ170" s="2"/>
      <c r="JA170" s="2"/>
      <c r="JB170" s="2"/>
      <c r="JC170" s="2"/>
      <c r="JD170" s="2"/>
      <c r="JE170" s="2"/>
      <c r="JF170" s="2"/>
      <c r="JG170" s="2"/>
      <c r="JH170" s="2"/>
      <c r="JI170" s="2"/>
      <c r="JJ170" s="2"/>
      <c r="JK170" s="2"/>
      <c r="JL170" s="2"/>
      <c r="JM170" s="2"/>
      <c r="JN170" s="2"/>
      <c r="JO170" s="2"/>
      <c r="JP170" s="2"/>
      <c r="JQ170" s="2"/>
      <c r="JR170" s="2"/>
      <c r="JS170" s="2"/>
      <c r="JT170" s="2"/>
      <c r="JU170" s="2"/>
      <c r="JV170" s="2"/>
      <c r="JW170" s="2"/>
      <c r="JX170" s="2"/>
      <c r="JY170" s="2"/>
      <c r="JZ170" s="2"/>
      <c r="KA170" s="2"/>
      <c r="KB170" s="2"/>
      <c r="KC170" s="2"/>
      <c r="KD170" s="2"/>
      <c r="KE170" s="2"/>
      <c r="KF170" s="2"/>
      <c r="KG170" s="2"/>
      <c r="KH170" s="2"/>
      <c r="KI170" s="2"/>
      <c r="KJ170" s="2"/>
      <c r="KK170" s="2"/>
      <c r="KL170" s="2"/>
      <c r="KM170" s="2"/>
      <c r="KN170" s="2"/>
      <c r="KO170" s="2"/>
      <c r="KP170" s="2"/>
      <c r="KQ170" s="2"/>
      <c r="KR170" s="2"/>
      <c r="KS170" s="2"/>
      <c r="KT170" s="2"/>
      <c r="KU170" s="2"/>
      <c r="KV170" s="2"/>
      <c r="KW170" s="2"/>
      <c r="KX170" s="2"/>
      <c r="KY170" s="2"/>
      <c r="KZ170" s="2"/>
      <c r="LA170" s="2"/>
      <c r="LB170" s="2"/>
      <c r="LC170" s="2"/>
      <c r="LD170" s="2"/>
      <c r="LE170" s="2"/>
      <c r="LF170" s="2"/>
      <c r="LG170" s="2"/>
      <c r="LH170" s="2"/>
      <c r="LI170" s="2"/>
      <c r="LJ170" s="2"/>
      <c r="LK170" s="2"/>
      <c r="LL170" s="2"/>
      <c r="LM170" s="2"/>
      <c r="LN170" s="2"/>
      <c r="LO170" s="2"/>
      <c r="LP170" s="2"/>
      <c r="LQ170" s="2"/>
      <c r="LR170" s="2"/>
      <c r="LS170" s="2"/>
      <c r="LT170" s="2"/>
      <c r="LU170" s="2"/>
      <c r="LV170" s="2"/>
      <c r="LW170" s="2"/>
      <c r="LX170" s="2"/>
      <c r="LY170" s="2"/>
      <c r="LZ170" s="2"/>
      <c r="MA170" s="2"/>
      <c r="MB170" s="2"/>
      <c r="MC170" s="2"/>
      <c r="MD170" s="2"/>
      <c r="ME170" s="2"/>
      <c r="MF170" s="2"/>
      <c r="MG170" s="2"/>
      <c r="MH170" s="2"/>
      <c r="MI170" s="2"/>
      <c r="MJ170" s="2"/>
      <c r="MK170" s="2"/>
      <c r="ML170" s="2"/>
      <c r="MM170" s="2"/>
      <c r="MN170" s="2"/>
      <c r="MO170" s="2"/>
      <c r="MP170" s="2"/>
      <c r="MQ170" s="2"/>
      <c r="MR170" s="2"/>
      <c r="MS170" s="2"/>
      <c r="MT170" s="2"/>
      <c r="MU170" s="2"/>
      <c r="MV170" s="2"/>
      <c r="MW170" s="2"/>
      <c r="MX170" s="2"/>
      <c r="MY170" s="2"/>
      <c r="MZ170" s="2"/>
      <c r="NA170" s="2"/>
      <c r="NB170" s="2"/>
      <c r="NC170" s="2"/>
      <c r="ND170" s="2"/>
      <c r="NE170" s="2"/>
      <c r="NF170" s="2"/>
      <c r="NG170" s="2"/>
      <c r="NH170" s="2"/>
      <c r="NI170" s="2"/>
      <c r="NJ170" s="2"/>
      <c r="NK170" s="2"/>
      <c r="NL170" s="2"/>
      <c r="NM170" s="2"/>
      <c r="NN170" s="2"/>
      <c r="NO170" s="2"/>
      <c r="NP170" s="2"/>
      <c r="NQ170" s="2"/>
      <c r="NR170" s="2"/>
      <c r="NS170" s="2"/>
      <c r="NT170" s="2"/>
      <c r="NU170" s="2"/>
      <c r="NV170" s="2"/>
      <c r="NW170" s="2"/>
      <c r="NX170" s="2"/>
      <c r="NY170" s="2"/>
      <c r="NZ170" s="2"/>
      <c r="OA170" s="2"/>
      <c r="OB170" s="2"/>
      <c r="OC170" s="2"/>
      <c r="OD170" s="2"/>
      <c r="OE170" s="2"/>
      <c r="OF170" s="2"/>
      <c r="OG170" s="2"/>
      <c r="OH170" s="2"/>
      <c r="OI170" s="2"/>
      <c r="OJ170" s="2"/>
      <c r="OK170" s="2"/>
      <c r="OL170" s="2"/>
      <c r="OM170" s="2"/>
      <c r="ON170" s="2"/>
      <c r="OO170" s="2"/>
      <c r="OP170" s="2"/>
      <c r="OQ170" s="2"/>
      <c r="OR170" s="2"/>
      <c r="OS170" s="2"/>
      <c r="OT170" s="2"/>
      <c r="OU170" s="2"/>
      <c r="OV170" s="2"/>
      <c r="OW170" s="2"/>
      <c r="OX170" s="2"/>
      <c r="OY170" s="2"/>
      <c r="OZ170" s="2"/>
      <c r="PA170" s="2"/>
      <c r="PB170" s="2"/>
      <c r="PC170" s="2"/>
      <c r="PD170" s="2"/>
      <c r="PE170" s="2"/>
      <c r="PF170" s="2"/>
      <c r="PG170" s="2"/>
      <c r="PH170" s="2"/>
      <c r="PI170" s="2"/>
      <c r="PJ170" s="2"/>
      <c r="PK170" s="2"/>
      <c r="PL170" s="2"/>
      <c r="PM170" s="2"/>
      <c r="PN170" s="2"/>
      <c r="PO170" s="2"/>
      <c r="PP170" s="2"/>
      <c r="PQ170" s="2"/>
      <c r="PR170" s="2"/>
      <c r="PS170" s="2"/>
      <c r="PT170" s="2"/>
      <c r="PU170" s="2"/>
      <c r="PV170" s="2"/>
      <c r="PW170" s="2"/>
      <c r="PX170" s="2"/>
      <c r="PY170" s="2"/>
      <c r="PZ170" s="2"/>
      <c r="QA170" s="2"/>
      <c r="QB170" s="2"/>
      <c r="QC170" s="2"/>
      <c r="QD170" s="2"/>
      <c r="QE170" s="2"/>
      <c r="QF170" s="2"/>
      <c r="QG170" s="2"/>
      <c r="QH170" s="2"/>
      <c r="QI170" s="2"/>
      <c r="QJ170" s="2"/>
      <c r="QK170" s="2"/>
      <c r="QL170" s="2"/>
      <c r="QM170" s="2"/>
      <c r="QN170" s="2"/>
      <c r="QO170" s="2"/>
      <c r="QP170" s="2"/>
      <c r="QQ170" s="2"/>
      <c r="QR170" s="2"/>
      <c r="QS170" s="2"/>
      <c r="QT170" s="2"/>
      <c r="QU170" s="2"/>
      <c r="QV170" s="2"/>
      <c r="QW170" s="2"/>
      <c r="QX170" s="2"/>
      <c r="QY170" s="2"/>
      <c r="QZ170" s="2"/>
      <c r="RA170" s="2"/>
      <c r="RB170" s="2"/>
      <c r="RC170" s="2"/>
      <c r="RD170" s="2"/>
      <c r="RE170" s="2"/>
      <c r="RF170" s="2"/>
      <c r="RG170" s="2"/>
      <c r="RH170" s="2"/>
      <c r="RI170" s="2"/>
      <c r="RJ170" s="2"/>
      <c r="RK170" s="2"/>
      <c r="RL170" s="2"/>
      <c r="RM170" s="2"/>
      <c r="RN170" s="2"/>
      <c r="RO170" s="2"/>
      <c r="RP170" s="2"/>
      <c r="RQ170" s="2"/>
      <c r="RR170" s="2"/>
      <c r="RS170" s="2"/>
      <c r="RT170" s="2"/>
      <c r="RU170" s="2"/>
      <c r="RV170" s="2"/>
      <c r="RW170" s="2"/>
      <c r="RX170" s="2"/>
      <c r="RY170" s="2"/>
      <c r="RZ170" s="2"/>
      <c r="SA170" s="2"/>
      <c r="SB170" s="2"/>
      <c r="SC170" s="2"/>
      <c r="SD170" s="2"/>
      <c r="SE170" s="2"/>
      <c r="SF170" s="2"/>
      <c r="SG170" s="2"/>
      <c r="SH170" s="2"/>
      <c r="SI170" s="2"/>
      <c r="SJ170" s="2"/>
      <c r="SK170" s="2"/>
      <c r="SL170" s="2"/>
      <c r="SM170" s="2"/>
      <c r="SN170" s="2"/>
      <c r="SO170" s="2"/>
      <c r="SP170" s="2"/>
      <c r="SQ170" s="2"/>
      <c r="SR170" s="2"/>
      <c r="SS170" s="2"/>
      <c r="ST170" s="2"/>
      <c r="SU170" s="2"/>
      <c r="SV170" s="2"/>
      <c r="SW170" s="2"/>
      <c r="SX170" s="2"/>
      <c r="SY170" s="2"/>
      <c r="SZ170" s="2"/>
      <c r="TA170" s="2"/>
      <c r="TB170" s="2"/>
      <c r="TC170" s="2"/>
      <c r="TD170" s="2"/>
      <c r="TE170" s="2"/>
      <c r="TF170" s="2"/>
      <c r="TG170" s="2"/>
      <c r="TH170" s="2"/>
      <c r="TI170" s="2"/>
      <c r="TJ170" s="2"/>
      <c r="TK170" s="2"/>
      <c r="TL170" s="2"/>
      <c r="TM170" s="2"/>
      <c r="TN170" s="2"/>
      <c r="TO170" s="2"/>
      <c r="TP170" s="2"/>
      <c r="TQ170" s="2"/>
      <c r="TR170" s="2"/>
      <c r="TS170" s="2"/>
      <c r="TT170" s="2"/>
      <c r="TU170" s="2"/>
      <c r="TV170" s="2"/>
      <c r="TW170" s="2"/>
      <c r="TX170" s="2"/>
      <c r="TY170" s="2"/>
      <c r="TZ170" s="2"/>
      <c r="UA170" s="2"/>
      <c r="UB170" s="2"/>
      <c r="UC170" s="2"/>
      <c r="UD170" s="2"/>
      <c r="UE170" s="2"/>
      <c r="UF170" s="2"/>
      <c r="UG170" s="2"/>
      <c r="UH170" s="2"/>
      <c r="UI170" s="2"/>
      <c r="UJ170" s="2"/>
      <c r="UK170" s="2"/>
      <c r="UL170" s="2"/>
      <c r="UM170" s="2"/>
      <c r="UN170" s="2"/>
      <c r="UO170" s="2"/>
      <c r="UP170" s="2"/>
      <c r="UQ170" s="2"/>
      <c r="UR170" s="2"/>
      <c r="US170" s="2"/>
      <c r="UT170" s="2"/>
      <c r="UU170" s="2"/>
      <c r="UV170" s="2"/>
      <c r="UW170" s="2"/>
      <c r="UX170" s="2"/>
      <c r="UY170" s="2"/>
      <c r="UZ170" s="2"/>
      <c r="VA170" s="2"/>
      <c r="VB170" s="2"/>
      <c r="VC170" s="2"/>
      <c r="VD170" s="2"/>
      <c r="VE170" s="2"/>
      <c r="VF170" s="2"/>
      <c r="VG170" s="2"/>
      <c r="VH170" s="2"/>
      <c r="VI170" s="2"/>
      <c r="VJ170" s="2"/>
      <c r="VK170" s="2"/>
      <c r="VL170" s="2"/>
      <c r="VM170" s="2"/>
      <c r="VN170" s="2"/>
      <c r="VO170" s="2"/>
      <c r="VP170" s="2"/>
      <c r="VQ170" s="2"/>
      <c r="VR170" s="2"/>
      <c r="VS170" s="2"/>
      <c r="VT170" s="2"/>
      <c r="VU170" s="2"/>
      <c r="VV170" s="2"/>
      <c r="VW170" s="2"/>
      <c r="VX170" s="2"/>
      <c r="VY170" s="2"/>
      <c r="VZ170" s="2"/>
      <c r="WA170" s="2"/>
      <c r="WB170" s="2"/>
      <c r="WC170" s="2"/>
      <c r="WD170" s="2"/>
      <c r="WE170" s="2"/>
      <c r="WF170" s="2"/>
      <c r="WG170" s="2"/>
      <c r="WH170" s="2"/>
      <c r="WI170" s="2"/>
      <c r="WJ170" s="2"/>
      <c r="WK170" s="2"/>
      <c r="WL170" s="2"/>
      <c r="WM170" s="2"/>
      <c r="WN170" s="2"/>
      <c r="WO170" s="2"/>
      <c r="WP170" s="2"/>
      <c r="WQ170" s="2"/>
      <c r="WR170" s="2"/>
      <c r="WS170" s="2"/>
      <c r="WT170" s="2"/>
      <c r="WU170" s="2"/>
      <c r="WV170" s="2"/>
      <c r="WW170" s="2"/>
      <c r="WX170" s="2"/>
      <c r="WY170" s="2"/>
      <c r="WZ170" s="2"/>
      <c r="XA170" s="2"/>
      <c r="XB170" s="2"/>
      <c r="XC170" s="2"/>
      <c r="XD170" s="2"/>
      <c r="XE170" s="2"/>
      <c r="XF170" s="2"/>
      <c r="XG170" s="2"/>
      <c r="XH170" s="2"/>
      <c r="XI170" s="2"/>
      <c r="XJ170" s="2"/>
      <c r="XK170" s="2"/>
      <c r="XL170" s="2"/>
      <c r="XM170" s="2"/>
      <c r="XN170" s="2"/>
      <c r="XO170" s="2"/>
      <c r="XP170" s="2"/>
      <c r="XQ170" s="2"/>
      <c r="XR170" s="2"/>
      <c r="XS170" s="2"/>
      <c r="XT170" s="2"/>
      <c r="XU170" s="2"/>
      <c r="XV170" s="2"/>
      <c r="XW170" s="2"/>
      <c r="XX170" s="2"/>
      <c r="XY170" s="2"/>
      <c r="XZ170" s="2"/>
      <c r="YA170" s="2"/>
      <c r="YB170" s="2"/>
      <c r="YC170" s="2"/>
      <c r="YD170" s="2"/>
      <c r="YE170" s="2"/>
      <c r="YF170" s="2"/>
      <c r="YG170" s="2"/>
      <c r="YH170" s="2"/>
      <c r="YI170" s="2"/>
      <c r="YJ170" s="2"/>
      <c r="YK170" s="2"/>
      <c r="YL170" s="2"/>
      <c r="YM170" s="2"/>
      <c r="YN170" s="2"/>
      <c r="YO170" s="2"/>
      <c r="YP170" s="2"/>
      <c r="YQ170" s="2"/>
      <c r="YR170" s="2"/>
      <c r="YS170" s="2"/>
      <c r="YT170" s="2"/>
      <c r="YU170" s="2"/>
      <c r="YV170" s="2"/>
      <c r="YW170" s="2"/>
      <c r="YX170" s="2"/>
      <c r="YY170" s="2"/>
      <c r="YZ170" s="2"/>
      <c r="ZA170" s="2"/>
      <c r="ZB170" s="2"/>
      <c r="ZC170" s="2"/>
      <c r="ZD170" s="2"/>
      <c r="ZE170" s="2"/>
      <c r="ZF170" s="2"/>
      <c r="ZG170" s="2"/>
      <c r="ZH170" s="2"/>
      <c r="ZI170" s="2"/>
      <c r="ZJ170" s="2"/>
      <c r="ZK170" s="2"/>
      <c r="ZL170" s="2"/>
      <c r="ZM170" s="2"/>
      <c r="ZN170" s="2"/>
      <c r="ZO170" s="2"/>
      <c r="ZP170" s="2"/>
      <c r="ZQ170" s="2"/>
      <c r="ZR170" s="2"/>
      <c r="ZS170" s="2"/>
      <c r="ZT170" s="2"/>
      <c r="ZU170" s="2"/>
      <c r="ZV170" s="2"/>
      <c r="ZW170" s="2"/>
      <c r="ZX170" s="2"/>
      <c r="ZY170" s="2"/>
      <c r="ZZ170" s="2"/>
      <c r="AAA170" s="2"/>
      <c r="AAB170" s="2"/>
      <c r="AAC170" s="2"/>
      <c r="AAD170" s="2"/>
      <c r="AAE170" s="2"/>
      <c r="AAF170" s="2"/>
      <c r="AAG170" s="2"/>
      <c r="AAH170" s="2"/>
      <c r="AAI170" s="2"/>
      <c r="AAJ170" s="2"/>
      <c r="AAK170" s="2"/>
      <c r="AAL170" s="2"/>
      <c r="AAM170" s="2"/>
      <c r="AAN170" s="2"/>
      <c r="AAO170" s="2"/>
      <c r="AAP170" s="2"/>
      <c r="AAQ170" s="2"/>
      <c r="AAR170" s="2"/>
      <c r="AAS170" s="2"/>
      <c r="AAT170" s="2"/>
      <c r="AAU170" s="2"/>
      <c r="AAV170" s="2"/>
      <c r="AAW170" s="2"/>
      <c r="AAX170" s="2"/>
      <c r="AAY170" s="2"/>
      <c r="AAZ170" s="2"/>
      <c r="ABA170" s="2"/>
      <c r="ABB170" s="2"/>
      <c r="ABC170" s="2"/>
      <c r="ABD170" s="2"/>
      <c r="ABE170" s="2"/>
      <c r="ABF170" s="2"/>
      <c r="ABG170" s="2"/>
      <c r="ABH170" s="2"/>
      <c r="ABI170" s="2"/>
      <c r="ABJ170" s="2"/>
      <c r="ABK170" s="2"/>
      <c r="ABL170" s="2"/>
      <c r="ABM170" s="2"/>
      <c r="ABN170" s="2"/>
      <c r="ABO170" s="2"/>
      <c r="ABP170" s="2"/>
      <c r="ABQ170" s="2"/>
      <c r="ABR170" s="2"/>
      <c r="ABS170" s="2"/>
      <c r="ABT170" s="2"/>
      <c r="ABU170" s="2"/>
      <c r="ABV170" s="2"/>
      <c r="ABW170" s="2"/>
      <c r="ABX170" s="2"/>
      <c r="ABY170" s="2"/>
      <c r="ABZ170" s="2"/>
      <c r="ACA170" s="2"/>
      <c r="ACB170" s="2"/>
      <c r="ACC170" s="2"/>
      <c r="ACD170" s="2"/>
      <c r="ACE170" s="2"/>
      <c r="ACF170" s="2"/>
      <c r="ACG170" s="2"/>
      <c r="ACH170" s="2"/>
      <c r="ACI170" s="2"/>
      <c r="ACJ170" s="2"/>
      <c r="ACK170" s="2"/>
      <c r="ACL170" s="2"/>
      <c r="ACM170" s="2"/>
      <c r="ACN170" s="2"/>
      <c r="ACO170" s="2"/>
      <c r="ACP170" s="2"/>
      <c r="ACQ170" s="2"/>
      <c r="ACR170" s="2"/>
      <c r="ACS170" s="2"/>
      <c r="ACT170" s="2"/>
      <c r="ACU170" s="2"/>
      <c r="ACV170" s="2"/>
      <c r="ACW170" s="2"/>
      <c r="ACX170" s="2"/>
      <c r="ACY170" s="2"/>
      <c r="ACZ170" s="2"/>
      <c r="ADA170" s="2"/>
      <c r="ADB170" s="2"/>
      <c r="ADC170" s="2"/>
      <c r="ADD170" s="2"/>
      <c r="ADE170" s="2"/>
      <c r="ADF170" s="2"/>
      <c r="ADG170" s="2"/>
      <c r="ADH170" s="2"/>
      <c r="ADI170" s="2"/>
      <c r="ADJ170" s="2"/>
      <c r="ADK170" s="2"/>
      <c r="ADL170" s="2"/>
      <c r="ADM170" s="2"/>
      <c r="ADN170" s="2"/>
      <c r="ADO170" s="2"/>
      <c r="ADP170" s="2"/>
      <c r="ADQ170" s="2"/>
      <c r="ADR170" s="2"/>
      <c r="ADS170" s="2"/>
      <c r="ADT170" s="2"/>
      <c r="ADU170" s="2"/>
      <c r="ADV170" s="2"/>
      <c r="ADW170" s="2"/>
      <c r="ADX170" s="2"/>
      <c r="ADY170" s="2"/>
      <c r="ADZ170" s="2"/>
      <c r="AEA170" s="2"/>
      <c r="AEB170" s="2"/>
      <c r="AEC170" s="2"/>
      <c r="AED170" s="2"/>
      <c r="AEE170" s="2"/>
      <c r="AEF170" s="2"/>
      <c r="AEG170" s="2"/>
      <c r="AEH170" s="2"/>
      <c r="AEI170" s="2"/>
      <c r="AEJ170" s="2"/>
      <c r="AEK170" s="2"/>
      <c r="AEL170" s="2"/>
      <c r="AEM170" s="2"/>
      <c r="AEN170" s="2"/>
      <c r="AEO170" s="2"/>
      <c r="AEP170" s="2"/>
      <c r="AEQ170" s="2"/>
      <c r="AER170" s="2"/>
      <c r="AES170" s="2"/>
      <c r="AET170" s="2"/>
      <c r="AEU170" s="2"/>
      <c r="AEV170" s="2"/>
      <c r="AEW170" s="2"/>
      <c r="AEX170" s="2"/>
      <c r="AEY170" s="2"/>
      <c r="AEZ170" s="2"/>
      <c r="AFA170" s="2"/>
      <c r="AFB170" s="2"/>
      <c r="AFC170" s="2"/>
      <c r="AFD170" s="2"/>
      <c r="AFE170" s="2"/>
      <c r="AFF170" s="2"/>
      <c r="AFG170" s="2"/>
      <c r="AFH170" s="2"/>
      <c r="AFI170" s="2"/>
      <c r="AFJ170" s="2"/>
      <c r="AFK170" s="2"/>
      <c r="AFL170" s="2"/>
      <c r="AFM170" s="2"/>
      <c r="AFN170" s="2"/>
      <c r="AFO170" s="2"/>
      <c r="AFP170" s="2"/>
      <c r="AFQ170" s="2"/>
      <c r="AFR170" s="2"/>
      <c r="AFS170" s="2"/>
      <c r="AFT170" s="2"/>
      <c r="AFU170" s="2"/>
      <c r="AFV170" s="2"/>
      <c r="AFW170" s="2"/>
      <c r="AFX170" s="2"/>
      <c r="AFY170" s="2"/>
      <c r="AFZ170" s="2"/>
      <c r="AGA170" s="2"/>
      <c r="AGB170" s="2"/>
      <c r="AGC170" s="2"/>
      <c r="AGD170" s="2"/>
      <c r="AGE170" s="2"/>
      <c r="AGF170" s="2"/>
      <c r="AGG170" s="2"/>
      <c r="AGH170" s="2"/>
      <c r="AGI170" s="2"/>
      <c r="AGJ170" s="2"/>
      <c r="AGK170" s="2"/>
      <c r="AGL170" s="2"/>
      <c r="AGM170" s="2"/>
      <c r="AGN170" s="2"/>
      <c r="AGO170" s="2"/>
      <c r="AGP170" s="2"/>
      <c r="AGQ170" s="2"/>
      <c r="AGR170" s="2"/>
      <c r="AGS170" s="2"/>
      <c r="AGT170" s="2"/>
      <c r="AGU170" s="2"/>
      <c r="AGV170" s="2"/>
      <c r="AGW170" s="2"/>
      <c r="AGX170" s="2"/>
      <c r="AGY170" s="2"/>
      <c r="AGZ170" s="2"/>
      <c r="AHA170" s="2"/>
      <c r="AHB170" s="2"/>
      <c r="AHC170" s="2"/>
      <c r="AHD170" s="2"/>
      <c r="AHE170" s="2"/>
      <c r="AHF170" s="2"/>
      <c r="AHG170" s="2"/>
      <c r="AHH170" s="2"/>
      <c r="AHI170" s="2"/>
      <c r="AHJ170" s="2"/>
      <c r="AHK170" s="2"/>
      <c r="AHL170" s="2"/>
      <c r="AHM170" s="2"/>
      <c r="AHN170" s="2"/>
      <c r="AHO170" s="2"/>
      <c r="AHP170" s="2"/>
      <c r="AHQ170" s="2"/>
      <c r="AHR170" s="2"/>
      <c r="AHS170" s="2"/>
      <c r="AHT170" s="2"/>
      <c r="AHU170" s="2"/>
      <c r="AHV170" s="2"/>
      <c r="AHW170" s="2"/>
      <c r="AHX170" s="2"/>
      <c r="AHY170" s="2"/>
      <c r="AHZ170" s="2"/>
    </row>
    <row r="171" spans="1:910" s="4" customFormat="1">
      <c r="C171" s="18"/>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c r="CA171" s="3"/>
      <c r="CB171" s="3"/>
      <c r="CC171" s="3"/>
      <c r="CD171" s="3"/>
      <c r="CE171" s="3"/>
      <c r="CF171" s="3"/>
      <c r="CG171" s="3"/>
      <c r="CH171" s="3"/>
      <c r="CI171" s="3"/>
      <c r="CJ171" s="3"/>
      <c r="CK171" s="3"/>
      <c r="CL171" s="3"/>
      <c r="CM171" s="3"/>
      <c r="CN171" s="3"/>
      <c r="CO171" s="3"/>
      <c r="CP171" s="3"/>
      <c r="CQ171" s="3"/>
      <c r="CR171" s="3"/>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c r="ED171" s="2"/>
      <c r="EE171" s="2"/>
      <c r="EF171" s="2"/>
      <c r="EG171" s="2"/>
      <c r="EH171" s="2"/>
      <c r="EI171" s="2"/>
      <c r="EJ171" s="2"/>
      <c r="EK171" s="2"/>
      <c r="EL171" s="2"/>
      <c r="EM171" s="2"/>
      <c r="EN171" s="2"/>
      <c r="EO171" s="2"/>
      <c r="EP171" s="2"/>
      <c r="EQ171" s="2"/>
      <c r="ER171" s="2"/>
      <c r="ES171" s="2"/>
      <c r="ET171" s="2"/>
      <c r="EU171" s="2"/>
      <c r="EV171" s="2"/>
      <c r="EW171" s="2"/>
      <c r="EX171" s="2"/>
      <c r="EY171" s="2"/>
      <c r="EZ171" s="2"/>
      <c r="FA171" s="2"/>
      <c r="FB171" s="2"/>
      <c r="FC171" s="2"/>
      <c r="FD171" s="2"/>
      <c r="FE171" s="2"/>
      <c r="FF171" s="2"/>
      <c r="FG171" s="2"/>
      <c r="FH171" s="2"/>
      <c r="FI171" s="2"/>
      <c r="FJ171" s="2"/>
      <c r="FK171" s="2"/>
      <c r="FL171" s="2"/>
      <c r="FM171" s="2"/>
      <c r="FN171" s="2"/>
      <c r="FO171" s="2"/>
      <c r="FP171" s="2"/>
      <c r="FQ171" s="2"/>
      <c r="FR171" s="2"/>
      <c r="FS171" s="2"/>
      <c r="FT171" s="2"/>
      <c r="FU171" s="2"/>
      <c r="FV171" s="2"/>
      <c r="FW171" s="2"/>
      <c r="FX171" s="2"/>
      <c r="FY171" s="2"/>
      <c r="FZ171" s="2"/>
      <c r="GA171" s="2"/>
      <c r="GB171" s="2"/>
      <c r="GC171" s="2"/>
      <c r="GD171" s="2"/>
      <c r="GE171" s="2"/>
      <c r="GF171" s="2"/>
      <c r="GG171" s="2"/>
      <c r="GH171" s="2"/>
      <c r="GI171" s="2"/>
      <c r="GJ171" s="2"/>
      <c r="GK171" s="2"/>
      <c r="GL171" s="2"/>
      <c r="GM171" s="2"/>
      <c r="GN171" s="2"/>
      <c r="GO171" s="2"/>
      <c r="GP171" s="2"/>
      <c r="GQ171" s="2"/>
      <c r="GR171" s="2"/>
      <c r="GS171" s="2"/>
      <c r="GT171" s="2"/>
      <c r="GU171" s="2"/>
      <c r="GV171" s="2"/>
      <c r="GW171" s="2"/>
      <c r="GX171" s="2"/>
      <c r="GY171" s="2"/>
      <c r="GZ171" s="2"/>
      <c r="HA171" s="2"/>
      <c r="HB171" s="2"/>
      <c r="HC171" s="2"/>
      <c r="HD171" s="2"/>
      <c r="HE171" s="2"/>
      <c r="HF171" s="2"/>
      <c r="HG171" s="2"/>
      <c r="HH171" s="2"/>
      <c r="HI171" s="2"/>
      <c r="HJ171" s="2"/>
      <c r="HK171" s="2"/>
      <c r="HL171" s="2"/>
      <c r="HM171" s="2"/>
      <c r="HN171" s="2"/>
      <c r="HO171" s="2"/>
      <c r="HP171" s="2"/>
      <c r="HQ171" s="2"/>
      <c r="HR171" s="2"/>
      <c r="HS171" s="2"/>
      <c r="HT171" s="2"/>
      <c r="HU171" s="2"/>
      <c r="HV171" s="2"/>
      <c r="HW171" s="2"/>
      <c r="HX171" s="2"/>
      <c r="HY171" s="2"/>
      <c r="HZ171" s="2"/>
      <c r="IA171" s="2"/>
      <c r="IB171" s="2"/>
      <c r="IC171" s="2"/>
      <c r="ID171" s="2"/>
      <c r="IE171" s="2"/>
      <c r="IF171" s="2"/>
      <c r="IG171" s="2"/>
      <c r="IH171" s="2"/>
      <c r="II171" s="2"/>
      <c r="IJ171" s="2"/>
      <c r="IK171" s="2"/>
      <c r="IL171" s="2"/>
      <c r="IM171" s="2"/>
      <c r="IN171" s="2"/>
      <c r="IO171" s="2"/>
      <c r="IP171" s="2"/>
      <c r="IQ171" s="2"/>
      <c r="IR171" s="2"/>
      <c r="IS171" s="2"/>
      <c r="IT171" s="2"/>
      <c r="IU171" s="2"/>
      <c r="IV171" s="2"/>
      <c r="IW171" s="2"/>
      <c r="IX171" s="2"/>
      <c r="IY171" s="2"/>
      <c r="IZ171" s="2"/>
      <c r="JA171" s="2"/>
      <c r="JB171" s="2"/>
      <c r="JC171" s="2"/>
      <c r="JD171" s="2"/>
      <c r="JE171" s="2"/>
      <c r="JF171" s="2"/>
      <c r="JG171" s="2"/>
      <c r="JH171" s="2"/>
      <c r="JI171" s="2"/>
      <c r="JJ171" s="2"/>
      <c r="JK171" s="2"/>
      <c r="JL171" s="2"/>
      <c r="JM171" s="2"/>
      <c r="JN171" s="2"/>
      <c r="JO171" s="2"/>
      <c r="JP171" s="2"/>
      <c r="JQ171" s="2"/>
      <c r="JR171" s="2"/>
      <c r="JS171" s="2"/>
      <c r="JT171" s="2"/>
      <c r="JU171" s="2"/>
      <c r="JV171" s="2"/>
      <c r="JW171" s="2"/>
      <c r="JX171" s="2"/>
      <c r="JY171" s="2"/>
      <c r="JZ171" s="2"/>
      <c r="KA171" s="2"/>
      <c r="KB171" s="2"/>
      <c r="KC171" s="2"/>
      <c r="KD171" s="2"/>
      <c r="KE171" s="2"/>
      <c r="KF171" s="2"/>
      <c r="KG171" s="2"/>
      <c r="KH171" s="2"/>
      <c r="KI171" s="2"/>
      <c r="KJ171" s="2"/>
      <c r="KK171" s="2"/>
      <c r="KL171" s="2"/>
      <c r="KM171" s="2"/>
      <c r="KN171" s="2"/>
      <c r="KO171" s="2"/>
      <c r="KP171" s="2"/>
      <c r="KQ171" s="2"/>
      <c r="KR171" s="2"/>
      <c r="KS171" s="2"/>
      <c r="KT171" s="2"/>
      <c r="KU171" s="2"/>
      <c r="KV171" s="2"/>
      <c r="KW171" s="2"/>
      <c r="KX171" s="2"/>
      <c r="KY171" s="2"/>
      <c r="KZ171" s="2"/>
      <c r="LA171" s="2"/>
      <c r="LB171" s="2"/>
      <c r="LC171" s="2"/>
      <c r="LD171" s="2"/>
      <c r="LE171" s="2"/>
      <c r="LF171" s="2"/>
      <c r="LG171" s="2"/>
      <c r="LH171" s="2"/>
      <c r="LI171" s="2"/>
      <c r="LJ171" s="2"/>
      <c r="LK171" s="2"/>
      <c r="LL171" s="2"/>
      <c r="LM171" s="2"/>
      <c r="LN171" s="2"/>
      <c r="LO171" s="2"/>
      <c r="LP171" s="2"/>
      <c r="LQ171" s="2"/>
      <c r="LR171" s="2"/>
      <c r="LS171" s="2"/>
      <c r="LT171" s="2"/>
      <c r="LU171" s="2"/>
      <c r="LV171" s="2"/>
      <c r="LW171" s="2"/>
      <c r="LX171" s="2"/>
      <c r="LY171" s="2"/>
      <c r="LZ171" s="2"/>
      <c r="MA171" s="2"/>
      <c r="MB171" s="2"/>
      <c r="MC171" s="2"/>
      <c r="MD171" s="2"/>
      <c r="ME171" s="2"/>
      <c r="MF171" s="2"/>
      <c r="MG171" s="2"/>
      <c r="MH171" s="2"/>
      <c r="MI171" s="2"/>
      <c r="MJ171" s="2"/>
      <c r="MK171" s="2"/>
      <c r="ML171" s="2"/>
      <c r="MM171" s="2"/>
      <c r="MN171" s="2"/>
      <c r="MO171" s="2"/>
      <c r="MP171" s="2"/>
      <c r="MQ171" s="2"/>
      <c r="MR171" s="2"/>
      <c r="MS171" s="2"/>
      <c r="MT171" s="2"/>
      <c r="MU171" s="2"/>
      <c r="MV171" s="2"/>
      <c r="MW171" s="2"/>
      <c r="MX171" s="2"/>
      <c r="MY171" s="2"/>
      <c r="MZ171" s="2"/>
      <c r="NA171" s="2"/>
      <c r="NB171" s="2"/>
      <c r="NC171" s="2"/>
      <c r="ND171" s="2"/>
      <c r="NE171" s="2"/>
      <c r="NF171" s="2"/>
      <c r="NG171" s="2"/>
      <c r="NH171" s="2"/>
      <c r="NI171" s="2"/>
      <c r="NJ171" s="2"/>
      <c r="NK171" s="2"/>
      <c r="NL171" s="2"/>
      <c r="NM171" s="2"/>
      <c r="NN171" s="2"/>
      <c r="NO171" s="2"/>
      <c r="NP171" s="2"/>
      <c r="NQ171" s="2"/>
      <c r="NR171" s="2"/>
      <c r="NS171" s="2"/>
      <c r="NT171" s="2"/>
      <c r="NU171" s="2"/>
      <c r="NV171" s="2"/>
      <c r="NW171" s="2"/>
      <c r="NX171" s="2"/>
      <c r="NY171" s="2"/>
      <c r="NZ171" s="2"/>
      <c r="OA171" s="2"/>
      <c r="OB171" s="2"/>
      <c r="OC171" s="2"/>
      <c r="OD171" s="2"/>
      <c r="OE171" s="2"/>
      <c r="OF171" s="2"/>
      <c r="OG171" s="2"/>
      <c r="OH171" s="2"/>
      <c r="OI171" s="2"/>
      <c r="OJ171" s="2"/>
      <c r="OK171" s="2"/>
      <c r="OL171" s="2"/>
      <c r="OM171" s="2"/>
      <c r="ON171" s="2"/>
      <c r="OO171" s="2"/>
      <c r="OP171" s="2"/>
      <c r="OQ171" s="2"/>
      <c r="OR171" s="2"/>
      <c r="OS171" s="2"/>
      <c r="OT171" s="2"/>
      <c r="OU171" s="2"/>
      <c r="OV171" s="2"/>
      <c r="OW171" s="2"/>
      <c r="OX171" s="2"/>
      <c r="OY171" s="2"/>
      <c r="OZ171" s="2"/>
      <c r="PA171" s="2"/>
      <c r="PB171" s="2"/>
      <c r="PC171" s="2"/>
      <c r="PD171" s="2"/>
      <c r="PE171" s="2"/>
      <c r="PF171" s="2"/>
      <c r="PG171" s="2"/>
      <c r="PH171" s="2"/>
      <c r="PI171" s="2"/>
      <c r="PJ171" s="2"/>
      <c r="PK171" s="2"/>
      <c r="PL171" s="2"/>
      <c r="PM171" s="2"/>
      <c r="PN171" s="2"/>
      <c r="PO171" s="2"/>
      <c r="PP171" s="2"/>
      <c r="PQ171" s="2"/>
      <c r="PR171" s="2"/>
      <c r="PS171" s="2"/>
      <c r="PT171" s="2"/>
      <c r="PU171" s="2"/>
      <c r="PV171" s="2"/>
      <c r="PW171" s="2"/>
      <c r="PX171" s="2"/>
      <c r="PY171" s="2"/>
      <c r="PZ171" s="2"/>
      <c r="QA171" s="2"/>
      <c r="QB171" s="2"/>
      <c r="QC171" s="2"/>
      <c r="QD171" s="2"/>
      <c r="QE171" s="2"/>
      <c r="QF171" s="2"/>
      <c r="QG171" s="2"/>
      <c r="QH171" s="2"/>
      <c r="QI171" s="2"/>
      <c r="QJ171" s="2"/>
      <c r="QK171" s="2"/>
      <c r="QL171" s="2"/>
      <c r="QM171" s="2"/>
      <c r="QN171" s="2"/>
      <c r="QO171" s="2"/>
      <c r="QP171" s="2"/>
      <c r="QQ171" s="2"/>
      <c r="QR171" s="2"/>
      <c r="QS171" s="2"/>
      <c r="QT171" s="2"/>
      <c r="QU171" s="2"/>
      <c r="QV171" s="2"/>
      <c r="QW171" s="2"/>
      <c r="QX171" s="2"/>
      <c r="QY171" s="2"/>
      <c r="QZ171" s="2"/>
      <c r="RA171" s="2"/>
      <c r="RB171" s="2"/>
      <c r="RC171" s="2"/>
      <c r="RD171" s="2"/>
      <c r="RE171" s="2"/>
      <c r="RF171" s="2"/>
      <c r="RG171" s="2"/>
      <c r="RH171" s="2"/>
      <c r="RI171" s="2"/>
      <c r="RJ171" s="2"/>
      <c r="RK171" s="2"/>
      <c r="RL171" s="2"/>
      <c r="RM171" s="2"/>
      <c r="RN171" s="2"/>
      <c r="RO171" s="2"/>
      <c r="RP171" s="2"/>
      <c r="RQ171" s="2"/>
      <c r="RR171" s="2"/>
      <c r="RS171" s="2"/>
      <c r="RT171" s="2"/>
      <c r="RU171" s="2"/>
      <c r="RV171" s="2"/>
      <c r="RW171" s="2"/>
      <c r="RX171" s="2"/>
      <c r="RY171" s="2"/>
      <c r="RZ171" s="2"/>
      <c r="SA171" s="2"/>
      <c r="SB171" s="2"/>
      <c r="SC171" s="2"/>
      <c r="SD171" s="2"/>
      <c r="SE171" s="2"/>
      <c r="SF171" s="2"/>
      <c r="SG171" s="2"/>
      <c r="SH171" s="2"/>
      <c r="SI171" s="2"/>
      <c r="SJ171" s="2"/>
      <c r="SK171" s="2"/>
      <c r="SL171" s="2"/>
      <c r="SM171" s="2"/>
      <c r="SN171" s="2"/>
      <c r="SO171" s="2"/>
      <c r="SP171" s="2"/>
      <c r="SQ171" s="2"/>
      <c r="SR171" s="2"/>
      <c r="SS171" s="2"/>
      <c r="ST171" s="2"/>
      <c r="SU171" s="2"/>
      <c r="SV171" s="2"/>
      <c r="SW171" s="2"/>
      <c r="SX171" s="2"/>
      <c r="SY171" s="2"/>
      <c r="SZ171" s="2"/>
      <c r="TA171" s="2"/>
      <c r="TB171" s="2"/>
      <c r="TC171" s="2"/>
      <c r="TD171" s="2"/>
      <c r="TE171" s="2"/>
      <c r="TF171" s="2"/>
      <c r="TG171" s="2"/>
      <c r="TH171" s="2"/>
      <c r="TI171" s="2"/>
      <c r="TJ171" s="2"/>
      <c r="TK171" s="2"/>
      <c r="TL171" s="2"/>
      <c r="TM171" s="2"/>
      <c r="TN171" s="2"/>
      <c r="TO171" s="2"/>
      <c r="TP171" s="2"/>
      <c r="TQ171" s="2"/>
      <c r="TR171" s="2"/>
      <c r="TS171" s="2"/>
      <c r="TT171" s="2"/>
      <c r="TU171" s="2"/>
      <c r="TV171" s="2"/>
      <c r="TW171" s="2"/>
      <c r="TX171" s="2"/>
      <c r="TY171" s="2"/>
      <c r="TZ171" s="2"/>
      <c r="UA171" s="2"/>
      <c r="UB171" s="2"/>
      <c r="UC171" s="2"/>
      <c r="UD171" s="2"/>
      <c r="UE171" s="2"/>
      <c r="UF171" s="2"/>
      <c r="UG171" s="2"/>
      <c r="UH171" s="2"/>
      <c r="UI171" s="2"/>
      <c r="UJ171" s="2"/>
      <c r="UK171" s="2"/>
      <c r="UL171" s="2"/>
      <c r="UM171" s="2"/>
      <c r="UN171" s="2"/>
      <c r="UO171" s="2"/>
      <c r="UP171" s="2"/>
      <c r="UQ171" s="2"/>
      <c r="UR171" s="2"/>
      <c r="US171" s="2"/>
      <c r="UT171" s="2"/>
      <c r="UU171" s="2"/>
      <c r="UV171" s="2"/>
      <c r="UW171" s="2"/>
      <c r="UX171" s="2"/>
      <c r="UY171" s="2"/>
      <c r="UZ171" s="2"/>
      <c r="VA171" s="2"/>
      <c r="VB171" s="2"/>
      <c r="VC171" s="2"/>
      <c r="VD171" s="2"/>
      <c r="VE171" s="2"/>
      <c r="VF171" s="2"/>
      <c r="VG171" s="2"/>
      <c r="VH171" s="2"/>
      <c r="VI171" s="2"/>
      <c r="VJ171" s="2"/>
      <c r="VK171" s="2"/>
      <c r="VL171" s="2"/>
      <c r="VM171" s="2"/>
      <c r="VN171" s="2"/>
      <c r="VO171" s="2"/>
      <c r="VP171" s="2"/>
      <c r="VQ171" s="2"/>
      <c r="VR171" s="2"/>
      <c r="VS171" s="2"/>
      <c r="VT171" s="2"/>
      <c r="VU171" s="2"/>
      <c r="VV171" s="2"/>
      <c r="VW171" s="2"/>
      <c r="VX171" s="2"/>
      <c r="VY171" s="2"/>
      <c r="VZ171" s="2"/>
      <c r="WA171" s="2"/>
      <c r="WB171" s="2"/>
      <c r="WC171" s="2"/>
      <c r="WD171" s="2"/>
      <c r="WE171" s="2"/>
      <c r="WF171" s="2"/>
      <c r="WG171" s="2"/>
      <c r="WH171" s="2"/>
      <c r="WI171" s="2"/>
      <c r="WJ171" s="2"/>
      <c r="WK171" s="2"/>
      <c r="WL171" s="2"/>
      <c r="WM171" s="2"/>
      <c r="WN171" s="2"/>
      <c r="WO171" s="2"/>
      <c r="WP171" s="2"/>
      <c r="WQ171" s="2"/>
      <c r="WR171" s="2"/>
      <c r="WS171" s="2"/>
      <c r="WT171" s="2"/>
      <c r="WU171" s="2"/>
      <c r="WV171" s="2"/>
      <c r="WW171" s="2"/>
      <c r="WX171" s="2"/>
      <c r="WY171" s="2"/>
      <c r="WZ171" s="2"/>
      <c r="XA171" s="2"/>
      <c r="XB171" s="2"/>
      <c r="XC171" s="2"/>
      <c r="XD171" s="2"/>
      <c r="XE171" s="2"/>
      <c r="XF171" s="2"/>
      <c r="XG171" s="2"/>
      <c r="XH171" s="2"/>
      <c r="XI171" s="2"/>
      <c r="XJ171" s="2"/>
      <c r="XK171" s="2"/>
      <c r="XL171" s="2"/>
      <c r="XM171" s="2"/>
      <c r="XN171" s="2"/>
      <c r="XO171" s="2"/>
      <c r="XP171" s="2"/>
      <c r="XQ171" s="2"/>
      <c r="XR171" s="2"/>
      <c r="XS171" s="2"/>
      <c r="XT171" s="2"/>
      <c r="XU171" s="2"/>
      <c r="XV171" s="2"/>
      <c r="XW171" s="2"/>
      <c r="XX171" s="2"/>
      <c r="XY171" s="2"/>
      <c r="XZ171" s="2"/>
      <c r="YA171" s="2"/>
      <c r="YB171" s="2"/>
      <c r="YC171" s="2"/>
      <c r="YD171" s="2"/>
      <c r="YE171" s="2"/>
      <c r="YF171" s="2"/>
      <c r="YG171" s="2"/>
      <c r="YH171" s="2"/>
      <c r="YI171" s="2"/>
      <c r="YJ171" s="2"/>
      <c r="YK171" s="2"/>
      <c r="YL171" s="2"/>
      <c r="YM171" s="2"/>
      <c r="YN171" s="2"/>
      <c r="YO171" s="2"/>
      <c r="YP171" s="2"/>
      <c r="YQ171" s="2"/>
      <c r="YR171" s="2"/>
      <c r="YS171" s="2"/>
      <c r="YT171" s="2"/>
      <c r="YU171" s="2"/>
      <c r="YV171" s="2"/>
      <c r="YW171" s="2"/>
      <c r="YX171" s="2"/>
      <c r="YY171" s="2"/>
      <c r="YZ171" s="2"/>
      <c r="ZA171" s="2"/>
      <c r="ZB171" s="2"/>
      <c r="ZC171" s="2"/>
      <c r="ZD171" s="2"/>
      <c r="ZE171" s="2"/>
      <c r="ZF171" s="2"/>
      <c r="ZG171" s="2"/>
      <c r="ZH171" s="2"/>
      <c r="ZI171" s="2"/>
      <c r="ZJ171" s="2"/>
      <c r="ZK171" s="2"/>
      <c r="ZL171" s="2"/>
      <c r="ZM171" s="2"/>
      <c r="ZN171" s="2"/>
      <c r="ZO171" s="2"/>
      <c r="ZP171" s="2"/>
      <c r="ZQ171" s="2"/>
      <c r="ZR171" s="2"/>
      <c r="ZS171" s="2"/>
      <c r="ZT171" s="2"/>
      <c r="ZU171" s="2"/>
      <c r="ZV171" s="2"/>
      <c r="ZW171" s="2"/>
      <c r="ZX171" s="2"/>
      <c r="ZY171" s="2"/>
      <c r="ZZ171" s="2"/>
      <c r="AAA171" s="2"/>
      <c r="AAB171" s="2"/>
      <c r="AAC171" s="2"/>
      <c r="AAD171" s="2"/>
      <c r="AAE171" s="2"/>
      <c r="AAF171" s="2"/>
      <c r="AAG171" s="2"/>
      <c r="AAH171" s="2"/>
      <c r="AAI171" s="2"/>
      <c r="AAJ171" s="2"/>
      <c r="AAK171" s="2"/>
      <c r="AAL171" s="2"/>
      <c r="AAM171" s="2"/>
      <c r="AAN171" s="2"/>
      <c r="AAO171" s="2"/>
      <c r="AAP171" s="2"/>
      <c r="AAQ171" s="2"/>
      <c r="AAR171" s="2"/>
      <c r="AAS171" s="2"/>
      <c r="AAT171" s="2"/>
      <c r="AAU171" s="2"/>
      <c r="AAV171" s="2"/>
      <c r="AAW171" s="2"/>
      <c r="AAX171" s="2"/>
      <c r="AAY171" s="2"/>
      <c r="AAZ171" s="2"/>
      <c r="ABA171" s="2"/>
      <c r="ABB171" s="2"/>
      <c r="ABC171" s="2"/>
      <c r="ABD171" s="2"/>
      <c r="ABE171" s="2"/>
      <c r="ABF171" s="2"/>
      <c r="ABG171" s="2"/>
      <c r="ABH171" s="2"/>
      <c r="ABI171" s="2"/>
      <c r="ABJ171" s="2"/>
      <c r="ABK171" s="2"/>
      <c r="ABL171" s="2"/>
      <c r="ABM171" s="2"/>
      <c r="ABN171" s="2"/>
      <c r="ABO171" s="2"/>
      <c r="ABP171" s="2"/>
      <c r="ABQ171" s="2"/>
      <c r="ABR171" s="2"/>
      <c r="ABS171" s="2"/>
      <c r="ABT171" s="2"/>
      <c r="ABU171" s="2"/>
      <c r="ABV171" s="2"/>
      <c r="ABW171" s="2"/>
      <c r="ABX171" s="2"/>
      <c r="ABY171" s="2"/>
      <c r="ABZ171" s="2"/>
      <c r="ACA171" s="2"/>
      <c r="ACB171" s="2"/>
      <c r="ACC171" s="2"/>
      <c r="ACD171" s="2"/>
      <c r="ACE171" s="2"/>
      <c r="ACF171" s="2"/>
      <c r="ACG171" s="2"/>
      <c r="ACH171" s="2"/>
      <c r="ACI171" s="2"/>
      <c r="ACJ171" s="2"/>
      <c r="ACK171" s="2"/>
      <c r="ACL171" s="2"/>
      <c r="ACM171" s="2"/>
      <c r="ACN171" s="2"/>
      <c r="ACO171" s="2"/>
      <c r="ACP171" s="2"/>
      <c r="ACQ171" s="2"/>
      <c r="ACR171" s="2"/>
      <c r="ACS171" s="2"/>
      <c r="ACT171" s="2"/>
      <c r="ACU171" s="2"/>
      <c r="ACV171" s="2"/>
      <c r="ACW171" s="2"/>
      <c r="ACX171" s="2"/>
      <c r="ACY171" s="2"/>
      <c r="ACZ171" s="2"/>
      <c r="ADA171" s="2"/>
      <c r="ADB171" s="2"/>
      <c r="ADC171" s="2"/>
      <c r="ADD171" s="2"/>
      <c r="ADE171" s="2"/>
      <c r="ADF171" s="2"/>
      <c r="ADG171" s="2"/>
      <c r="ADH171" s="2"/>
      <c r="ADI171" s="2"/>
      <c r="ADJ171" s="2"/>
      <c r="ADK171" s="2"/>
      <c r="ADL171" s="2"/>
      <c r="ADM171" s="2"/>
      <c r="ADN171" s="2"/>
      <c r="ADO171" s="2"/>
      <c r="ADP171" s="2"/>
      <c r="ADQ171" s="2"/>
      <c r="ADR171" s="2"/>
      <c r="ADS171" s="2"/>
      <c r="ADT171" s="2"/>
      <c r="ADU171" s="2"/>
      <c r="ADV171" s="2"/>
      <c r="ADW171" s="2"/>
      <c r="ADX171" s="2"/>
      <c r="ADY171" s="2"/>
      <c r="ADZ171" s="2"/>
      <c r="AEA171" s="2"/>
      <c r="AEB171" s="2"/>
      <c r="AEC171" s="2"/>
      <c r="AED171" s="2"/>
      <c r="AEE171" s="2"/>
      <c r="AEF171" s="2"/>
      <c r="AEG171" s="2"/>
      <c r="AEH171" s="2"/>
      <c r="AEI171" s="2"/>
      <c r="AEJ171" s="2"/>
      <c r="AEK171" s="2"/>
      <c r="AEL171" s="2"/>
      <c r="AEM171" s="2"/>
      <c r="AEN171" s="2"/>
      <c r="AEO171" s="2"/>
      <c r="AEP171" s="2"/>
      <c r="AEQ171" s="2"/>
      <c r="AER171" s="2"/>
      <c r="AES171" s="2"/>
      <c r="AET171" s="2"/>
      <c r="AEU171" s="2"/>
      <c r="AEV171" s="2"/>
      <c r="AEW171" s="2"/>
      <c r="AEX171" s="2"/>
      <c r="AEY171" s="2"/>
      <c r="AEZ171" s="2"/>
      <c r="AFA171" s="2"/>
      <c r="AFB171" s="2"/>
      <c r="AFC171" s="2"/>
      <c r="AFD171" s="2"/>
      <c r="AFE171" s="2"/>
      <c r="AFF171" s="2"/>
      <c r="AFG171" s="2"/>
      <c r="AFH171" s="2"/>
      <c r="AFI171" s="2"/>
      <c r="AFJ171" s="2"/>
      <c r="AFK171" s="2"/>
      <c r="AFL171" s="2"/>
      <c r="AFM171" s="2"/>
      <c r="AFN171" s="2"/>
      <c r="AFO171" s="2"/>
      <c r="AFP171" s="2"/>
      <c r="AFQ171" s="2"/>
      <c r="AFR171" s="2"/>
      <c r="AFS171" s="2"/>
      <c r="AFT171" s="2"/>
      <c r="AFU171" s="2"/>
      <c r="AFV171" s="2"/>
      <c r="AFW171" s="2"/>
      <c r="AFX171" s="2"/>
      <c r="AFY171" s="2"/>
      <c r="AFZ171" s="2"/>
      <c r="AGA171" s="2"/>
      <c r="AGB171" s="2"/>
      <c r="AGC171" s="2"/>
      <c r="AGD171" s="2"/>
      <c r="AGE171" s="2"/>
      <c r="AGF171" s="2"/>
      <c r="AGG171" s="2"/>
      <c r="AGH171" s="2"/>
      <c r="AGI171" s="2"/>
      <c r="AGJ171" s="2"/>
      <c r="AGK171" s="2"/>
      <c r="AGL171" s="2"/>
      <c r="AGM171" s="2"/>
      <c r="AGN171" s="2"/>
      <c r="AGO171" s="2"/>
      <c r="AGP171" s="2"/>
      <c r="AGQ171" s="2"/>
      <c r="AGR171" s="2"/>
      <c r="AGS171" s="2"/>
      <c r="AGT171" s="2"/>
      <c r="AGU171" s="2"/>
      <c r="AGV171" s="2"/>
      <c r="AGW171" s="2"/>
      <c r="AGX171" s="2"/>
      <c r="AGY171" s="2"/>
      <c r="AGZ171" s="2"/>
      <c r="AHA171" s="2"/>
      <c r="AHB171" s="2"/>
      <c r="AHC171" s="2"/>
      <c r="AHD171" s="2"/>
      <c r="AHE171" s="2"/>
      <c r="AHF171" s="2"/>
      <c r="AHG171" s="2"/>
      <c r="AHH171" s="2"/>
      <c r="AHI171" s="2"/>
      <c r="AHJ171" s="2"/>
      <c r="AHK171" s="2"/>
      <c r="AHL171" s="2"/>
      <c r="AHM171" s="2"/>
      <c r="AHN171" s="2"/>
      <c r="AHO171" s="2"/>
      <c r="AHP171" s="2"/>
      <c r="AHQ171" s="2"/>
      <c r="AHR171" s="2"/>
      <c r="AHS171" s="2"/>
      <c r="AHT171" s="2"/>
      <c r="AHU171" s="2"/>
      <c r="AHV171" s="2"/>
      <c r="AHW171" s="2"/>
      <c r="AHX171" s="2"/>
      <c r="AHY171" s="2"/>
      <c r="AHZ171" s="2"/>
    </row>
    <row r="172" spans="1:910" s="4" customFormat="1">
      <c r="C172" s="18"/>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c r="CA172" s="3"/>
      <c r="CB172" s="3"/>
      <c r="CC172" s="3"/>
      <c r="CD172" s="3"/>
      <c r="CE172" s="3"/>
      <c r="CF172" s="3"/>
      <c r="CG172" s="3"/>
      <c r="CH172" s="3"/>
      <c r="CI172" s="3"/>
      <c r="CJ172" s="3"/>
      <c r="CK172" s="3"/>
      <c r="CL172" s="3"/>
      <c r="CM172" s="3"/>
      <c r="CN172" s="3"/>
      <c r="CO172" s="3"/>
      <c r="CP172" s="3"/>
      <c r="CQ172" s="3"/>
      <c r="CR172" s="3"/>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c r="ED172" s="2"/>
      <c r="EE172" s="2"/>
      <c r="EF172" s="2"/>
      <c r="EG172" s="2"/>
      <c r="EH172" s="2"/>
      <c r="EI172" s="2"/>
      <c r="EJ172" s="2"/>
      <c r="EK172" s="2"/>
      <c r="EL172" s="2"/>
      <c r="EM172" s="2"/>
      <c r="EN172" s="2"/>
      <c r="EO172" s="2"/>
      <c r="EP172" s="2"/>
      <c r="EQ172" s="2"/>
      <c r="ER172" s="2"/>
      <c r="ES172" s="2"/>
      <c r="ET172" s="2"/>
      <c r="EU172" s="2"/>
      <c r="EV172" s="2"/>
      <c r="EW172" s="2"/>
      <c r="EX172" s="2"/>
      <c r="EY172" s="2"/>
      <c r="EZ172" s="2"/>
      <c r="FA172" s="2"/>
      <c r="FB172" s="2"/>
      <c r="FC172" s="2"/>
      <c r="FD172" s="2"/>
      <c r="FE172" s="2"/>
      <c r="FF172" s="2"/>
      <c r="FG172" s="2"/>
      <c r="FH172" s="2"/>
      <c r="FI172" s="2"/>
      <c r="FJ172" s="2"/>
      <c r="FK172" s="2"/>
      <c r="FL172" s="2"/>
      <c r="FM172" s="2"/>
      <c r="FN172" s="2"/>
      <c r="FO172" s="2"/>
      <c r="FP172" s="2"/>
      <c r="FQ172" s="2"/>
      <c r="FR172" s="2"/>
      <c r="FS172" s="2"/>
      <c r="FT172" s="2"/>
      <c r="FU172" s="2"/>
      <c r="FV172" s="2"/>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2"/>
      <c r="GU172" s="2"/>
      <c r="GV172" s="2"/>
      <c r="GW172" s="2"/>
      <c r="GX172" s="2"/>
      <c r="GY172" s="2"/>
      <c r="GZ172" s="2"/>
      <c r="HA172" s="2"/>
      <c r="HB172" s="2"/>
      <c r="HC172" s="2"/>
      <c r="HD172" s="2"/>
      <c r="HE172" s="2"/>
      <c r="HF172" s="2"/>
      <c r="HG172" s="2"/>
      <c r="HH172" s="2"/>
      <c r="HI172" s="2"/>
      <c r="HJ172" s="2"/>
      <c r="HK172" s="2"/>
      <c r="HL172" s="2"/>
      <c r="HM172" s="2"/>
      <c r="HN172" s="2"/>
      <c r="HO172" s="2"/>
      <c r="HP172" s="2"/>
      <c r="HQ172" s="2"/>
      <c r="HR172" s="2"/>
      <c r="HS172" s="2"/>
      <c r="HT172" s="2"/>
      <c r="HU172" s="2"/>
      <c r="HV172" s="2"/>
      <c r="HW172" s="2"/>
      <c r="HX172" s="2"/>
      <c r="HY172" s="2"/>
      <c r="HZ172" s="2"/>
      <c r="IA172" s="2"/>
      <c r="IB172" s="2"/>
      <c r="IC172" s="2"/>
      <c r="ID172" s="2"/>
      <c r="IE172" s="2"/>
      <c r="IF172" s="2"/>
      <c r="IG172" s="2"/>
      <c r="IH172" s="2"/>
      <c r="II172" s="2"/>
      <c r="IJ172" s="2"/>
      <c r="IK172" s="2"/>
      <c r="IL172" s="2"/>
      <c r="IM172" s="2"/>
      <c r="IN172" s="2"/>
      <c r="IO172" s="2"/>
      <c r="IP172" s="2"/>
      <c r="IQ172" s="2"/>
      <c r="IR172" s="2"/>
      <c r="IS172" s="2"/>
      <c r="IT172" s="2"/>
      <c r="IU172" s="2"/>
      <c r="IV172" s="2"/>
      <c r="IW172" s="2"/>
      <c r="IX172" s="2"/>
      <c r="IY172" s="2"/>
      <c r="IZ172" s="2"/>
      <c r="JA172" s="2"/>
      <c r="JB172" s="2"/>
      <c r="JC172" s="2"/>
      <c r="JD172" s="2"/>
      <c r="JE172" s="2"/>
      <c r="JF172" s="2"/>
      <c r="JG172" s="2"/>
      <c r="JH172" s="2"/>
      <c r="JI172" s="2"/>
      <c r="JJ172" s="2"/>
      <c r="JK172" s="2"/>
      <c r="JL172" s="2"/>
      <c r="JM172" s="2"/>
      <c r="JN172" s="2"/>
      <c r="JO172" s="2"/>
      <c r="JP172" s="2"/>
      <c r="JQ172" s="2"/>
      <c r="JR172" s="2"/>
      <c r="JS172" s="2"/>
      <c r="JT172" s="2"/>
      <c r="JU172" s="2"/>
      <c r="JV172" s="2"/>
      <c r="JW172" s="2"/>
      <c r="JX172" s="2"/>
      <c r="JY172" s="2"/>
      <c r="JZ172" s="2"/>
      <c r="KA172" s="2"/>
      <c r="KB172" s="2"/>
      <c r="KC172" s="2"/>
      <c r="KD172" s="2"/>
      <c r="KE172" s="2"/>
      <c r="KF172" s="2"/>
      <c r="KG172" s="2"/>
      <c r="KH172" s="2"/>
      <c r="KI172" s="2"/>
      <c r="KJ172" s="2"/>
      <c r="KK172" s="2"/>
      <c r="KL172" s="2"/>
      <c r="KM172" s="2"/>
      <c r="KN172" s="2"/>
      <c r="KO172" s="2"/>
      <c r="KP172" s="2"/>
      <c r="KQ172" s="2"/>
      <c r="KR172" s="2"/>
      <c r="KS172" s="2"/>
      <c r="KT172" s="2"/>
      <c r="KU172" s="2"/>
      <c r="KV172" s="2"/>
      <c r="KW172" s="2"/>
      <c r="KX172" s="2"/>
      <c r="KY172" s="2"/>
      <c r="KZ172" s="2"/>
      <c r="LA172" s="2"/>
      <c r="LB172" s="2"/>
      <c r="LC172" s="2"/>
      <c r="LD172" s="2"/>
      <c r="LE172" s="2"/>
      <c r="LF172" s="2"/>
      <c r="LG172" s="2"/>
      <c r="LH172" s="2"/>
      <c r="LI172" s="2"/>
      <c r="LJ172" s="2"/>
      <c r="LK172" s="2"/>
      <c r="LL172" s="2"/>
      <c r="LM172" s="2"/>
      <c r="LN172" s="2"/>
      <c r="LO172" s="2"/>
      <c r="LP172" s="2"/>
      <c r="LQ172" s="2"/>
      <c r="LR172" s="2"/>
      <c r="LS172" s="2"/>
      <c r="LT172" s="2"/>
      <c r="LU172" s="2"/>
      <c r="LV172" s="2"/>
      <c r="LW172" s="2"/>
      <c r="LX172" s="2"/>
      <c r="LY172" s="2"/>
      <c r="LZ172" s="2"/>
      <c r="MA172" s="2"/>
      <c r="MB172" s="2"/>
      <c r="MC172" s="2"/>
      <c r="MD172" s="2"/>
      <c r="ME172" s="2"/>
      <c r="MF172" s="2"/>
      <c r="MG172" s="2"/>
      <c r="MH172" s="2"/>
      <c r="MI172" s="2"/>
      <c r="MJ172" s="2"/>
      <c r="MK172" s="2"/>
      <c r="ML172" s="2"/>
      <c r="MM172" s="2"/>
      <c r="MN172" s="2"/>
      <c r="MO172" s="2"/>
      <c r="MP172" s="2"/>
      <c r="MQ172" s="2"/>
      <c r="MR172" s="2"/>
      <c r="MS172" s="2"/>
      <c r="MT172" s="2"/>
      <c r="MU172" s="2"/>
      <c r="MV172" s="2"/>
      <c r="MW172" s="2"/>
      <c r="MX172" s="2"/>
      <c r="MY172" s="2"/>
      <c r="MZ172" s="2"/>
      <c r="NA172" s="2"/>
      <c r="NB172" s="2"/>
      <c r="NC172" s="2"/>
      <c r="ND172" s="2"/>
      <c r="NE172" s="2"/>
      <c r="NF172" s="2"/>
      <c r="NG172" s="2"/>
      <c r="NH172" s="2"/>
      <c r="NI172" s="2"/>
      <c r="NJ172" s="2"/>
      <c r="NK172" s="2"/>
      <c r="NL172" s="2"/>
      <c r="NM172" s="2"/>
      <c r="NN172" s="2"/>
      <c r="NO172" s="2"/>
      <c r="NP172" s="2"/>
      <c r="NQ172" s="2"/>
      <c r="NR172" s="2"/>
      <c r="NS172" s="2"/>
      <c r="NT172" s="2"/>
      <c r="NU172" s="2"/>
      <c r="NV172" s="2"/>
      <c r="NW172" s="2"/>
      <c r="NX172" s="2"/>
      <c r="NY172" s="2"/>
      <c r="NZ172" s="2"/>
      <c r="OA172" s="2"/>
      <c r="OB172" s="2"/>
      <c r="OC172" s="2"/>
      <c r="OD172" s="2"/>
      <c r="OE172" s="2"/>
      <c r="OF172" s="2"/>
      <c r="OG172" s="2"/>
      <c r="OH172" s="2"/>
      <c r="OI172" s="2"/>
      <c r="OJ172" s="2"/>
      <c r="OK172" s="2"/>
      <c r="OL172" s="2"/>
      <c r="OM172" s="2"/>
      <c r="ON172" s="2"/>
      <c r="OO172" s="2"/>
      <c r="OP172" s="2"/>
      <c r="OQ172" s="2"/>
      <c r="OR172" s="2"/>
      <c r="OS172" s="2"/>
      <c r="OT172" s="2"/>
      <c r="OU172" s="2"/>
      <c r="OV172" s="2"/>
      <c r="OW172" s="2"/>
      <c r="OX172" s="2"/>
      <c r="OY172" s="2"/>
      <c r="OZ172" s="2"/>
      <c r="PA172" s="2"/>
      <c r="PB172" s="2"/>
      <c r="PC172" s="2"/>
      <c r="PD172" s="2"/>
      <c r="PE172" s="2"/>
      <c r="PF172" s="2"/>
      <c r="PG172" s="2"/>
      <c r="PH172" s="2"/>
      <c r="PI172" s="2"/>
      <c r="PJ172" s="2"/>
      <c r="PK172" s="2"/>
      <c r="PL172" s="2"/>
      <c r="PM172" s="2"/>
      <c r="PN172" s="2"/>
      <c r="PO172" s="2"/>
      <c r="PP172" s="2"/>
      <c r="PQ172" s="2"/>
      <c r="PR172" s="2"/>
      <c r="PS172" s="2"/>
      <c r="PT172" s="2"/>
      <c r="PU172" s="2"/>
      <c r="PV172" s="2"/>
      <c r="PW172" s="2"/>
      <c r="PX172" s="2"/>
      <c r="PY172" s="2"/>
      <c r="PZ172" s="2"/>
      <c r="QA172" s="2"/>
      <c r="QB172" s="2"/>
      <c r="QC172" s="2"/>
      <c r="QD172" s="2"/>
      <c r="QE172" s="2"/>
      <c r="QF172" s="2"/>
      <c r="QG172" s="2"/>
      <c r="QH172" s="2"/>
      <c r="QI172" s="2"/>
      <c r="QJ172" s="2"/>
      <c r="QK172" s="2"/>
      <c r="QL172" s="2"/>
      <c r="QM172" s="2"/>
      <c r="QN172" s="2"/>
      <c r="QO172" s="2"/>
      <c r="QP172" s="2"/>
      <c r="QQ172" s="2"/>
      <c r="QR172" s="2"/>
      <c r="QS172" s="2"/>
      <c r="QT172" s="2"/>
      <c r="QU172" s="2"/>
      <c r="QV172" s="2"/>
      <c r="QW172" s="2"/>
      <c r="QX172" s="2"/>
      <c r="QY172" s="2"/>
      <c r="QZ172" s="2"/>
      <c r="RA172" s="2"/>
      <c r="RB172" s="2"/>
      <c r="RC172" s="2"/>
      <c r="RD172" s="2"/>
      <c r="RE172" s="2"/>
      <c r="RF172" s="2"/>
      <c r="RG172" s="2"/>
      <c r="RH172" s="2"/>
      <c r="RI172" s="2"/>
      <c r="RJ172" s="2"/>
      <c r="RK172" s="2"/>
      <c r="RL172" s="2"/>
      <c r="RM172" s="2"/>
      <c r="RN172" s="2"/>
      <c r="RO172" s="2"/>
      <c r="RP172" s="2"/>
      <c r="RQ172" s="2"/>
      <c r="RR172" s="2"/>
      <c r="RS172" s="2"/>
      <c r="RT172" s="2"/>
      <c r="RU172" s="2"/>
      <c r="RV172" s="2"/>
      <c r="RW172" s="2"/>
      <c r="RX172" s="2"/>
      <c r="RY172" s="2"/>
      <c r="RZ172" s="2"/>
      <c r="SA172" s="2"/>
      <c r="SB172" s="2"/>
      <c r="SC172" s="2"/>
      <c r="SD172" s="2"/>
      <c r="SE172" s="2"/>
      <c r="SF172" s="2"/>
      <c r="SG172" s="2"/>
      <c r="SH172" s="2"/>
      <c r="SI172" s="2"/>
      <c r="SJ172" s="2"/>
      <c r="SK172" s="2"/>
      <c r="SL172" s="2"/>
      <c r="SM172" s="2"/>
      <c r="SN172" s="2"/>
      <c r="SO172" s="2"/>
      <c r="SP172" s="2"/>
      <c r="SQ172" s="2"/>
      <c r="SR172" s="2"/>
      <c r="SS172" s="2"/>
      <c r="ST172" s="2"/>
      <c r="SU172" s="2"/>
      <c r="SV172" s="2"/>
      <c r="SW172" s="2"/>
      <c r="SX172" s="2"/>
      <c r="SY172" s="2"/>
      <c r="SZ172" s="2"/>
      <c r="TA172" s="2"/>
      <c r="TB172" s="2"/>
      <c r="TC172" s="2"/>
      <c r="TD172" s="2"/>
      <c r="TE172" s="2"/>
      <c r="TF172" s="2"/>
      <c r="TG172" s="2"/>
      <c r="TH172" s="2"/>
      <c r="TI172" s="2"/>
      <c r="TJ172" s="2"/>
      <c r="TK172" s="2"/>
      <c r="TL172" s="2"/>
      <c r="TM172" s="2"/>
      <c r="TN172" s="2"/>
      <c r="TO172" s="2"/>
      <c r="TP172" s="2"/>
      <c r="TQ172" s="2"/>
      <c r="TR172" s="2"/>
      <c r="TS172" s="2"/>
      <c r="TT172" s="2"/>
      <c r="TU172" s="2"/>
      <c r="TV172" s="2"/>
      <c r="TW172" s="2"/>
      <c r="TX172" s="2"/>
      <c r="TY172" s="2"/>
      <c r="TZ172" s="2"/>
      <c r="UA172" s="2"/>
      <c r="UB172" s="2"/>
      <c r="UC172" s="2"/>
      <c r="UD172" s="2"/>
      <c r="UE172" s="2"/>
      <c r="UF172" s="2"/>
      <c r="UG172" s="2"/>
      <c r="UH172" s="2"/>
      <c r="UI172" s="2"/>
      <c r="UJ172" s="2"/>
      <c r="UK172" s="2"/>
      <c r="UL172" s="2"/>
      <c r="UM172" s="2"/>
      <c r="UN172" s="2"/>
      <c r="UO172" s="2"/>
      <c r="UP172" s="2"/>
      <c r="UQ172" s="2"/>
      <c r="UR172" s="2"/>
      <c r="US172" s="2"/>
      <c r="UT172" s="2"/>
      <c r="UU172" s="2"/>
      <c r="UV172" s="2"/>
      <c r="UW172" s="2"/>
      <c r="UX172" s="2"/>
      <c r="UY172" s="2"/>
      <c r="UZ172" s="2"/>
      <c r="VA172" s="2"/>
      <c r="VB172" s="2"/>
      <c r="VC172" s="2"/>
      <c r="VD172" s="2"/>
      <c r="VE172" s="2"/>
      <c r="VF172" s="2"/>
      <c r="VG172" s="2"/>
      <c r="VH172" s="2"/>
      <c r="VI172" s="2"/>
      <c r="VJ172" s="2"/>
      <c r="VK172" s="2"/>
      <c r="VL172" s="2"/>
      <c r="VM172" s="2"/>
      <c r="VN172" s="2"/>
      <c r="VO172" s="2"/>
      <c r="VP172" s="2"/>
      <c r="VQ172" s="2"/>
      <c r="VR172" s="2"/>
      <c r="VS172" s="2"/>
      <c r="VT172" s="2"/>
      <c r="VU172" s="2"/>
      <c r="VV172" s="2"/>
      <c r="VW172" s="2"/>
      <c r="VX172" s="2"/>
      <c r="VY172" s="2"/>
      <c r="VZ172" s="2"/>
      <c r="WA172" s="2"/>
      <c r="WB172" s="2"/>
      <c r="WC172" s="2"/>
      <c r="WD172" s="2"/>
      <c r="WE172" s="2"/>
      <c r="WF172" s="2"/>
      <c r="WG172" s="2"/>
      <c r="WH172" s="2"/>
      <c r="WI172" s="2"/>
      <c r="WJ172" s="2"/>
      <c r="WK172" s="2"/>
      <c r="WL172" s="2"/>
      <c r="WM172" s="2"/>
      <c r="WN172" s="2"/>
      <c r="WO172" s="2"/>
      <c r="WP172" s="2"/>
      <c r="WQ172" s="2"/>
      <c r="WR172" s="2"/>
      <c r="WS172" s="2"/>
      <c r="WT172" s="2"/>
      <c r="WU172" s="2"/>
      <c r="WV172" s="2"/>
      <c r="WW172" s="2"/>
      <c r="WX172" s="2"/>
      <c r="WY172" s="2"/>
      <c r="WZ172" s="2"/>
      <c r="XA172" s="2"/>
      <c r="XB172" s="2"/>
      <c r="XC172" s="2"/>
      <c r="XD172" s="2"/>
      <c r="XE172" s="2"/>
      <c r="XF172" s="2"/>
      <c r="XG172" s="2"/>
      <c r="XH172" s="2"/>
      <c r="XI172" s="2"/>
      <c r="XJ172" s="2"/>
      <c r="XK172" s="2"/>
      <c r="XL172" s="2"/>
      <c r="XM172" s="2"/>
      <c r="XN172" s="2"/>
      <c r="XO172" s="2"/>
      <c r="XP172" s="2"/>
      <c r="XQ172" s="2"/>
      <c r="XR172" s="2"/>
      <c r="XS172" s="2"/>
      <c r="XT172" s="2"/>
      <c r="XU172" s="2"/>
      <c r="XV172" s="2"/>
      <c r="XW172" s="2"/>
      <c r="XX172" s="2"/>
      <c r="XY172" s="2"/>
      <c r="XZ172" s="2"/>
      <c r="YA172" s="2"/>
      <c r="YB172" s="2"/>
      <c r="YC172" s="2"/>
      <c r="YD172" s="2"/>
      <c r="YE172" s="2"/>
      <c r="YF172" s="2"/>
      <c r="YG172" s="2"/>
      <c r="YH172" s="2"/>
      <c r="YI172" s="2"/>
      <c r="YJ172" s="2"/>
      <c r="YK172" s="2"/>
      <c r="YL172" s="2"/>
      <c r="YM172" s="2"/>
      <c r="YN172" s="2"/>
      <c r="YO172" s="2"/>
      <c r="YP172" s="2"/>
      <c r="YQ172" s="2"/>
      <c r="YR172" s="2"/>
      <c r="YS172" s="2"/>
      <c r="YT172" s="2"/>
      <c r="YU172" s="2"/>
      <c r="YV172" s="2"/>
      <c r="YW172" s="2"/>
      <c r="YX172" s="2"/>
      <c r="YY172" s="2"/>
      <c r="YZ172" s="2"/>
      <c r="ZA172" s="2"/>
      <c r="ZB172" s="2"/>
      <c r="ZC172" s="2"/>
      <c r="ZD172" s="2"/>
      <c r="ZE172" s="2"/>
      <c r="ZF172" s="2"/>
      <c r="ZG172" s="2"/>
      <c r="ZH172" s="2"/>
      <c r="ZI172" s="2"/>
      <c r="ZJ172" s="2"/>
      <c r="ZK172" s="2"/>
      <c r="ZL172" s="2"/>
      <c r="ZM172" s="2"/>
      <c r="ZN172" s="2"/>
      <c r="ZO172" s="2"/>
      <c r="ZP172" s="2"/>
      <c r="ZQ172" s="2"/>
      <c r="ZR172" s="2"/>
      <c r="ZS172" s="2"/>
      <c r="ZT172" s="2"/>
      <c r="ZU172" s="2"/>
      <c r="ZV172" s="2"/>
      <c r="ZW172" s="2"/>
      <c r="ZX172" s="2"/>
      <c r="ZY172" s="2"/>
      <c r="ZZ172" s="2"/>
      <c r="AAA172" s="2"/>
      <c r="AAB172" s="2"/>
      <c r="AAC172" s="2"/>
      <c r="AAD172" s="2"/>
      <c r="AAE172" s="2"/>
      <c r="AAF172" s="2"/>
      <c r="AAG172" s="2"/>
      <c r="AAH172" s="2"/>
      <c r="AAI172" s="2"/>
      <c r="AAJ172" s="2"/>
      <c r="AAK172" s="2"/>
      <c r="AAL172" s="2"/>
      <c r="AAM172" s="2"/>
      <c r="AAN172" s="2"/>
      <c r="AAO172" s="2"/>
      <c r="AAP172" s="2"/>
      <c r="AAQ172" s="2"/>
      <c r="AAR172" s="2"/>
      <c r="AAS172" s="2"/>
      <c r="AAT172" s="2"/>
      <c r="AAU172" s="2"/>
      <c r="AAV172" s="2"/>
      <c r="AAW172" s="2"/>
      <c r="AAX172" s="2"/>
      <c r="AAY172" s="2"/>
      <c r="AAZ172" s="2"/>
      <c r="ABA172" s="2"/>
      <c r="ABB172" s="2"/>
      <c r="ABC172" s="2"/>
      <c r="ABD172" s="2"/>
      <c r="ABE172" s="2"/>
      <c r="ABF172" s="2"/>
      <c r="ABG172" s="2"/>
      <c r="ABH172" s="2"/>
      <c r="ABI172" s="2"/>
      <c r="ABJ172" s="2"/>
      <c r="ABK172" s="2"/>
      <c r="ABL172" s="2"/>
      <c r="ABM172" s="2"/>
      <c r="ABN172" s="2"/>
      <c r="ABO172" s="2"/>
      <c r="ABP172" s="2"/>
      <c r="ABQ172" s="2"/>
      <c r="ABR172" s="2"/>
      <c r="ABS172" s="2"/>
      <c r="ABT172" s="2"/>
      <c r="ABU172" s="2"/>
      <c r="ABV172" s="2"/>
      <c r="ABW172" s="2"/>
      <c r="ABX172" s="2"/>
      <c r="ABY172" s="2"/>
      <c r="ABZ172" s="2"/>
      <c r="ACA172" s="2"/>
      <c r="ACB172" s="2"/>
      <c r="ACC172" s="2"/>
      <c r="ACD172" s="2"/>
      <c r="ACE172" s="2"/>
      <c r="ACF172" s="2"/>
      <c r="ACG172" s="2"/>
      <c r="ACH172" s="2"/>
      <c r="ACI172" s="2"/>
      <c r="ACJ172" s="2"/>
      <c r="ACK172" s="2"/>
      <c r="ACL172" s="2"/>
      <c r="ACM172" s="2"/>
      <c r="ACN172" s="2"/>
      <c r="ACO172" s="2"/>
      <c r="ACP172" s="2"/>
      <c r="ACQ172" s="2"/>
      <c r="ACR172" s="2"/>
      <c r="ACS172" s="2"/>
      <c r="ACT172" s="2"/>
      <c r="ACU172" s="2"/>
      <c r="ACV172" s="2"/>
      <c r="ACW172" s="2"/>
      <c r="ACX172" s="2"/>
      <c r="ACY172" s="2"/>
      <c r="ACZ172" s="2"/>
      <c r="ADA172" s="2"/>
      <c r="ADB172" s="2"/>
      <c r="ADC172" s="2"/>
      <c r="ADD172" s="2"/>
      <c r="ADE172" s="2"/>
      <c r="ADF172" s="2"/>
      <c r="ADG172" s="2"/>
      <c r="ADH172" s="2"/>
      <c r="ADI172" s="2"/>
      <c r="ADJ172" s="2"/>
      <c r="ADK172" s="2"/>
      <c r="ADL172" s="2"/>
      <c r="ADM172" s="2"/>
      <c r="ADN172" s="2"/>
      <c r="ADO172" s="2"/>
      <c r="ADP172" s="2"/>
      <c r="ADQ172" s="2"/>
      <c r="ADR172" s="2"/>
      <c r="ADS172" s="2"/>
      <c r="ADT172" s="2"/>
      <c r="ADU172" s="2"/>
      <c r="ADV172" s="2"/>
      <c r="ADW172" s="2"/>
      <c r="ADX172" s="2"/>
      <c r="ADY172" s="2"/>
      <c r="ADZ172" s="2"/>
      <c r="AEA172" s="2"/>
      <c r="AEB172" s="2"/>
      <c r="AEC172" s="2"/>
      <c r="AED172" s="2"/>
      <c r="AEE172" s="2"/>
      <c r="AEF172" s="2"/>
      <c r="AEG172" s="2"/>
      <c r="AEH172" s="2"/>
      <c r="AEI172" s="2"/>
      <c r="AEJ172" s="2"/>
      <c r="AEK172" s="2"/>
      <c r="AEL172" s="2"/>
      <c r="AEM172" s="2"/>
      <c r="AEN172" s="2"/>
      <c r="AEO172" s="2"/>
      <c r="AEP172" s="2"/>
      <c r="AEQ172" s="2"/>
      <c r="AER172" s="2"/>
      <c r="AES172" s="2"/>
      <c r="AET172" s="2"/>
      <c r="AEU172" s="2"/>
      <c r="AEV172" s="2"/>
      <c r="AEW172" s="2"/>
      <c r="AEX172" s="2"/>
      <c r="AEY172" s="2"/>
      <c r="AEZ172" s="2"/>
      <c r="AFA172" s="2"/>
      <c r="AFB172" s="2"/>
      <c r="AFC172" s="2"/>
      <c r="AFD172" s="2"/>
      <c r="AFE172" s="2"/>
      <c r="AFF172" s="2"/>
      <c r="AFG172" s="2"/>
      <c r="AFH172" s="2"/>
      <c r="AFI172" s="2"/>
      <c r="AFJ172" s="2"/>
      <c r="AFK172" s="2"/>
      <c r="AFL172" s="2"/>
      <c r="AFM172" s="2"/>
      <c r="AFN172" s="2"/>
      <c r="AFO172" s="2"/>
      <c r="AFP172" s="2"/>
      <c r="AFQ172" s="2"/>
      <c r="AFR172" s="2"/>
      <c r="AFS172" s="2"/>
      <c r="AFT172" s="2"/>
      <c r="AFU172" s="2"/>
      <c r="AFV172" s="2"/>
      <c r="AFW172" s="2"/>
      <c r="AFX172" s="2"/>
      <c r="AFY172" s="2"/>
      <c r="AFZ172" s="2"/>
      <c r="AGA172" s="2"/>
      <c r="AGB172" s="2"/>
      <c r="AGC172" s="2"/>
      <c r="AGD172" s="2"/>
      <c r="AGE172" s="2"/>
      <c r="AGF172" s="2"/>
      <c r="AGG172" s="2"/>
      <c r="AGH172" s="2"/>
      <c r="AGI172" s="2"/>
      <c r="AGJ172" s="2"/>
      <c r="AGK172" s="2"/>
      <c r="AGL172" s="2"/>
      <c r="AGM172" s="2"/>
      <c r="AGN172" s="2"/>
      <c r="AGO172" s="2"/>
      <c r="AGP172" s="2"/>
      <c r="AGQ172" s="2"/>
      <c r="AGR172" s="2"/>
      <c r="AGS172" s="2"/>
      <c r="AGT172" s="2"/>
      <c r="AGU172" s="2"/>
      <c r="AGV172" s="2"/>
      <c r="AGW172" s="2"/>
      <c r="AGX172" s="2"/>
      <c r="AGY172" s="2"/>
      <c r="AGZ172" s="2"/>
      <c r="AHA172" s="2"/>
      <c r="AHB172" s="2"/>
      <c r="AHC172" s="2"/>
      <c r="AHD172" s="2"/>
      <c r="AHE172" s="2"/>
      <c r="AHF172" s="2"/>
      <c r="AHG172" s="2"/>
      <c r="AHH172" s="2"/>
      <c r="AHI172" s="2"/>
      <c r="AHJ172" s="2"/>
      <c r="AHK172" s="2"/>
      <c r="AHL172" s="2"/>
      <c r="AHM172" s="2"/>
      <c r="AHN172" s="2"/>
      <c r="AHO172" s="2"/>
      <c r="AHP172" s="2"/>
      <c r="AHQ172" s="2"/>
      <c r="AHR172" s="2"/>
      <c r="AHS172" s="2"/>
      <c r="AHT172" s="2"/>
      <c r="AHU172" s="2"/>
      <c r="AHV172" s="2"/>
      <c r="AHW172" s="2"/>
      <c r="AHX172" s="2"/>
      <c r="AHY172" s="2"/>
      <c r="AHZ172" s="2"/>
    </row>
    <row r="173" spans="1:910" s="4" customFormat="1">
      <c r="C173" s="18"/>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c r="CA173" s="3"/>
      <c r="CB173" s="3"/>
      <c r="CC173" s="3"/>
      <c r="CD173" s="3"/>
      <c r="CE173" s="3"/>
      <c r="CF173" s="3"/>
      <c r="CG173" s="3"/>
      <c r="CH173" s="3"/>
      <c r="CI173" s="3"/>
      <c r="CJ173" s="3"/>
      <c r="CK173" s="3"/>
      <c r="CL173" s="3"/>
      <c r="CM173" s="3"/>
      <c r="CN173" s="3"/>
      <c r="CO173" s="3"/>
      <c r="CP173" s="3"/>
      <c r="CQ173" s="3"/>
      <c r="CR173" s="3"/>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c r="ED173" s="2"/>
      <c r="EE173" s="2"/>
      <c r="EF173" s="2"/>
      <c r="EG173" s="2"/>
      <c r="EH173" s="2"/>
      <c r="EI173" s="2"/>
      <c r="EJ173" s="2"/>
      <c r="EK173" s="2"/>
      <c r="EL173" s="2"/>
      <c r="EM173" s="2"/>
      <c r="EN173" s="2"/>
      <c r="EO173" s="2"/>
      <c r="EP173" s="2"/>
      <c r="EQ173" s="2"/>
      <c r="ER173" s="2"/>
      <c r="ES173" s="2"/>
      <c r="ET173" s="2"/>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2"/>
      <c r="GU173" s="2"/>
      <c r="GV173" s="2"/>
      <c r="GW173" s="2"/>
      <c r="GX173" s="2"/>
      <c r="GY173" s="2"/>
      <c r="GZ173" s="2"/>
      <c r="HA173" s="2"/>
      <c r="HB173" s="2"/>
      <c r="HC173" s="2"/>
      <c r="HD173" s="2"/>
      <c r="HE173" s="2"/>
      <c r="HF173" s="2"/>
      <c r="HG173" s="2"/>
      <c r="HH173" s="2"/>
      <c r="HI173" s="2"/>
      <c r="HJ173" s="2"/>
      <c r="HK173" s="2"/>
      <c r="HL173" s="2"/>
      <c r="HM173" s="2"/>
      <c r="HN173" s="2"/>
      <c r="HO173" s="2"/>
      <c r="HP173" s="2"/>
      <c r="HQ173" s="2"/>
      <c r="HR173" s="2"/>
      <c r="HS173" s="2"/>
      <c r="HT173" s="2"/>
      <c r="HU173" s="2"/>
      <c r="HV173" s="2"/>
      <c r="HW173" s="2"/>
      <c r="HX173" s="2"/>
      <c r="HY173" s="2"/>
      <c r="HZ173" s="2"/>
      <c r="IA173" s="2"/>
      <c r="IB173" s="2"/>
      <c r="IC173" s="2"/>
      <c r="ID173" s="2"/>
      <c r="IE173" s="2"/>
      <c r="IF173" s="2"/>
      <c r="IG173" s="2"/>
      <c r="IH173" s="2"/>
      <c r="II173" s="2"/>
      <c r="IJ173" s="2"/>
      <c r="IK173" s="2"/>
      <c r="IL173" s="2"/>
      <c r="IM173" s="2"/>
      <c r="IN173" s="2"/>
      <c r="IO173" s="2"/>
      <c r="IP173" s="2"/>
      <c r="IQ173" s="2"/>
      <c r="IR173" s="2"/>
      <c r="IS173" s="2"/>
      <c r="IT173" s="2"/>
      <c r="IU173" s="2"/>
      <c r="IV173" s="2"/>
      <c r="IW173" s="2"/>
      <c r="IX173" s="2"/>
      <c r="IY173" s="2"/>
      <c r="IZ173" s="2"/>
      <c r="JA173" s="2"/>
      <c r="JB173" s="2"/>
      <c r="JC173" s="2"/>
      <c r="JD173" s="2"/>
      <c r="JE173" s="2"/>
      <c r="JF173" s="2"/>
      <c r="JG173" s="2"/>
      <c r="JH173" s="2"/>
      <c r="JI173" s="2"/>
      <c r="JJ173" s="2"/>
      <c r="JK173" s="2"/>
      <c r="JL173" s="2"/>
      <c r="JM173" s="2"/>
      <c r="JN173" s="2"/>
      <c r="JO173" s="2"/>
      <c r="JP173" s="2"/>
      <c r="JQ173" s="2"/>
      <c r="JR173" s="2"/>
      <c r="JS173" s="2"/>
      <c r="JT173" s="2"/>
      <c r="JU173" s="2"/>
      <c r="JV173" s="2"/>
      <c r="JW173" s="2"/>
      <c r="JX173" s="2"/>
      <c r="JY173" s="2"/>
      <c r="JZ173" s="2"/>
      <c r="KA173" s="2"/>
      <c r="KB173" s="2"/>
      <c r="KC173" s="2"/>
      <c r="KD173" s="2"/>
      <c r="KE173" s="2"/>
      <c r="KF173" s="2"/>
      <c r="KG173" s="2"/>
      <c r="KH173" s="2"/>
      <c r="KI173" s="2"/>
      <c r="KJ173" s="2"/>
      <c r="KK173" s="2"/>
      <c r="KL173" s="2"/>
      <c r="KM173" s="2"/>
      <c r="KN173" s="2"/>
      <c r="KO173" s="2"/>
      <c r="KP173" s="2"/>
      <c r="KQ173" s="2"/>
      <c r="KR173" s="2"/>
      <c r="KS173" s="2"/>
      <c r="KT173" s="2"/>
      <c r="KU173" s="2"/>
      <c r="KV173" s="2"/>
      <c r="KW173" s="2"/>
      <c r="KX173" s="2"/>
      <c r="KY173" s="2"/>
      <c r="KZ173" s="2"/>
      <c r="LA173" s="2"/>
      <c r="LB173" s="2"/>
      <c r="LC173" s="2"/>
      <c r="LD173" s="2"/>
      <c r="LE173" s="2"/>
      <c r="LF173" s="2"/>
      <c r="LG173" s="2"/>
      <c r="LH173" s="2"/>
      <c r="LI173" s="2"/>
      <c r="LJ173" s="2"/>
      <c r="LK173" s="2"/>
      <c r="LL173" s="2"/>
      <c r="LM173" s="2"/>
      <c r="LN173" s="2"/>
      <c r="LO173" s="2"/>
      <c r="LP173" s="2"/>
      <c r="LQ173" s="2"/>
      <c r="LR173" s="2"/>
      <c r="LS173" s="2"/>
      <c r="LT173" s="2"/>
      <c r="LU173" s="2"/>
      <c r="LV173" s="2"/>
      <c r="LW173" s="2"/>
      <c r="LX173" s="2"/>
      <c r="LY173" s="2"/>
      <c r="LZ173" s="2"/>
      <c r="MA173" s="2"/>
      <c r="MB173" s="2"/>
      <c r="MC173" s="2"/>
      <c r="MD173" s="2"/>
      <c r="ME173" s="2"/>
      <c r="MF173" s="2"/>
      <c r="MG173" s="2"/>
      <c r="MH173" s="2"/>
      <c r="MI173" s="2"/>
      <c r="MJ173" s="2"/>
      <c r="MK173" s="2"/>
      <c r="ML173" s="2"/>
      <c r="MM173" s="2"/>
      <c r="MN173" s="2"/>
      <c r="MO173" s="2"/>
      <c r="MP173" s="2"/>
      <c r="MQ173" s="2"/>
      <c r="MR173" s="2"/>
      <c r="MS173" s="2"/>
      <c r="MT173" s="2"/>
      <c r="MU173" s="2"/>
      <c r="MV173" s="2"/>
      <c r="MW173" s="2"/>
      <c r="MX173" s="2"/>
      <c r="MY173" s="2"/>
      <c r="MZ173" s="2"/>
      <c r="NA173" s="2"/>
      <c r="NB173" s="2"/>
      <c r="NC173" s="2"/>
      <c r="ND173" s="2"/>
      <c r="NE173" s="2"/>
      <c r="NF173" s="2"/>
      <c r="NG173" s="2"/>
      <c r="NH173" s="2"/>
      <c r="NI173" s="2"/>
      <c r="NJ173" s="2"/>
      <c r="NK173" s="2"/>
      <c r="NL173" s="2"/>
      <c r="NM173" s="2"/>
      <c r="NN173" s="2"/>
      <c r="NO173" s="2"/>
      <c r="NP173" s="2"/>
      <c r="NQ173" s="2"/>
      <c r="NR173" s="2"/>
      <c r="NS173" s="2"/>
      <c r="NT173" s="2"/>
      <c r="NU173" s="2"/>
      <c r="NV173" s="2"/>
      <c r="NW173" s="2"/>
      <c r="NX173" s="2"/>
      <c r="NY173" s="2"/>
      <c r="NZ173" s="2"/>
      <c r="OA173" s="2"/>
      <c r="OB173" s="2"/>
      <c r="OC173" s="2"/>
      <c r="OD173" s="2"/>
      <c r="OE173" s="2"/>
      <c r="OF173" s="2"/>
      <c r="OG173" s="2"/>
      <c r="OH173" s="2"/>
      <c r="OI173" s="2"/>
      <c r="OJ173" s="2"/>
      <c r="OK173" s="2"/>
      <c r="OL173" s="2"/>
      <c r="OM173" s="2"/>
      <c r="ON173" s="2"/>
      <c r="OO173" s="2"/>
      <c r="OP173" s="2"/>
      <c r="OQ173" s="2"/>
      <c r="OR173" s="2"/>
      <c r="OS173" s="2"/>
      <c r="OT173" s="2"/>
      <c r="OU173" s="2"/>
      <c r="OV173" s="2"/>
      <c r="OW173" s="2"/>
      <c r="OX173" s="2"/>
      <c r="OY173" s="2"/>
      <c r="OZ173" s="2"/>
      <c r="PA173" s="2"/>
      <c r="PB173" s="2"/>
      <c r="PC173" s="2"/>
      <c r="PD173" s="2"/>
      <c r="PE173" s="2"/>
      <c r="PF173" s="2"/>
      <c r="PG173" s="2"/>
      <c r="PH173" s="2"/>
      <c r="PI173" s="2"/>
      <c r="PJ173" s="2"/>
      <c r="PK173" s="2"/>
      <c r="PL173" s="2"/>
      <c r="PM173" s="2"/>
      <c r="PN173" s="2"/>
      <c r="PO173" s="2"/>
      <c r="PP173" s="2"/>
      <c r="PQ173" s="2"/>
      <c r="PR173" s="2"/>
      <c r="PS173" s="2"/>
      <c r="PT173" s="2"/>
      <c r="PU173" s="2"/>
      <c r="PV173" s="2"/>
      <c r="PW173" s="2"/>
      <c r="PX173" s="2"/>
      <c r="PY173" s="2"/>
      <c r="PZ173" s="2"/>
      <c r="QA173" s="2"/>
      <c r="QB173" s="2"/>
      <c r="QC173" s="2"/>
      <c r="QD173" s="2"/>
      <c r="QE173" s="2"/>
      <c r="QF173" s="2"/>
      <c r="QG173" s="2"/>
      <c r="QH173" s="2"/>
      <c r="QI173" s="2"/>
      <c r="QJ173" s="2"/>
      <c r="QK173" s="2"/>
      <c r="QL173" s="2"/>
      <c r="QM173" s="2"/>
      <c r="QN173" s="2"/>
      <c r="QO173" s="2"/>
      <c r="QP173" s="2"/>
      <c r="QQ173" s="2"/>
      <c r="QR173" s="2"/>
      <c r="QS173" s="2"/>
      <c r="QT173" s="2"/>
      <c r="QU173" s="2"/>
      <c r="QV173" s="2"/>
      <c r="QW173" s="2"/>
      <c r="QX173" s="2"/>
      <c r="QY173" s="2"/>
      <c r="QZ173" s="2"/>
      <c r="RA173" s="2"/>
      <c r="RB173" s="2"/>
      <c r="RC173" s="2"/>
      <c r="RD173" s="2"/>
      <c r="RE173" s="2"/>
      <c r="RF173" s="2"/>
      <c r="RG173" s="2"/>
      <c r="RH173" s="2"/>
      <c r="RI173" s="2"/>
      <c r="RJ173" s="2"/>
      <c r="RK173" s="2"/>
      <c r="RL173" s="2"/>
      <c r="RM173" s="2"/>
      <c r="RN173" s="2"/>
      <c r="RO173" s="2"/>
      <c r="RP173" s="2"/>
      <c r="RQ173" s="2"/>
      <c r="RR173" s="2"/>
      <c r="RS173" s="2"/>
      <c r="RT173" s="2"/>
      <c r="RU173" s="2"/>
      <c r="RV173" s="2"/>
      <c r="RW173" s="2"/>
      <c r="RX173" s="2"/>
      <c r="RY173" s="2"/>
      <c r="RZ173" s="2"/>
      <c r="SA173" s="2"/>
      <c r="SB173" s="2"/>
      <c r="SC173" s="2"/>
      <c r="SD173" s="2"/>
      <c r="SE173" s="2"/>
      <c r="SF173" s="2"/>
      <c r="SG173" s="2"/>
      <c r="SH173" s="2"/>
      <c r="SI173" s="2"/>
      <c r="SJ173" s="2"/>
      <c r="SK173" s="2"/>
      <c r="SL173" s="2"/>
      <c r="SM173" s="2"/>
      <c r="SN173" s="2"/>
      <c r="SO173" s="2"/>
      <c r="SP173" s="2"/>
      <c r="SQ173" s="2"/>
      <c r="SR173" s="2"/>
      <c r="SS173" s="2"/>
      <c r="ST173" s="2"/>
      <c r="SU173" s="2"/>
      <c r="SV173" s="2"/>
      <c r="SW173" s="2"/>
      <c r="SX173" s="2"/>
      <c r="SY173" s="2"/>
      <c r="SZ173" s="2"/>
      <c r="TA173" s="2"/>
      <c r="TB173" s="2"/>
      <c r="TC173" s="2"/>
      <c r="TD173" s="2"/>
      <c r="TE173" s="2"/>
      <c r="TF173" s="2"/>
      <c r="TG173" s="2"/>
      <c r="TH173" s="2"/>
      <c r="TI173" s="2"/>
      <c r="TJ173" s="2"/>
      <c r="TK173" s="2"/>
      <c r="TL173" s="2"/>
      <c r="TM173" s="2"/>
      <c r="TN173" s="2"/>
      <c r="TO173" s="2"/>
      <c r="TP173" s="2"/>
      <c r="TQ173" s="2"/>
      <c r="TR173" s="2"/>
      <c r="TS173" s="2"/>
      <c r="TT173" s="2"/>
      <c r="TU173" s="2"/>
      <c r="TV173" s="2"/>
      <c r="TW173" s="2"/>
      <c r="TX173" s="2"/>
      <c r="TY173" s="2"/>
      <c r="TZ173" s="2"/>
      <c r="UA173" s="2"/>
      <c r="UB173" s="2"/>
      <c r="UC173" s="2"/>
      <c r="UD173" s="2"/>
      <c r="UE173" s="2"/>
      <c r="UF173" s="2"/>
      <c r="UG173" s="2"/>
      <c r="UH173" s="2"/>
      <c r="UI173" s="2"/>
      <c r="UJ173" s="2"/>
      <c r="UK173" s="2"/>
      <c r="UL173" s="2"/>
      <c r="UM173" s="2"/>
      <c r="UN173" s="2"/>
      <c r="UO173" s="2"/>
      <c r="UP173" s="2"/>
      <c r="UQ173" s="2"/>
      <c r="UR173" s="2"/>
      <c r="US173" s="2"/>
      <c r="UT173" s="2"/>
      <c r="UU173" s="2"/>
      <c r="UV173" s="2"/>
      <c r="UW173" s="2"/>
      <c r="UX173" s="2"/>
      <c r="UY173" s="2"/>
      <c r="UZ173" s="2"/>
      <c r="VA173" s="2"/>
      <c r="VB173" s="2"/>
      <c r="VC173" s="2"/>
      <c r="VD173" s="2"/>
      <c r="VE173" s="2"/>
      <c r="VF173" s="2"/>
      <c r="VG173" s="2"/>
      <c r="VH173" s="2"/>
      <c r="VI173" s="2"/>
      <c r="VJ173" s="2"/>
      <c r="VK173" s="2"/>
      <c r="VL173" s="2"/>
      <c r="VM173" s="2"/>
      <c r="VN173" s="2"/>
      <c r="VO173" s="2"/>
      <c r="VP173" s="2"/>
      <c r="VQ173" s="2"/>
      <c r="VR173" s="2"/>
      <c r="VS173" s="2"/>
      <c r="VT173" s="2"/>
      <c r="VU173" s="2"/>
      <c r="VV173" s="2"/>
      <c r="VW173" s="2"/>
      <c r="VX173" s="2"/>
      <c r="VY173" s="2"/>
      <c r="VZ173" s="2"/>
      <c r="WA173" s="2"/>
      <c r="WB173" s="2"/>
      <c r="WC173" s="2"/>
      <c r="WD173" s="2"/>
      <c r="WE173" s="2"/>
      <c r="WF173" s="2"/>
      <c r="WG173" s="2"/>
      <c r="WH173" s="2"/>
      <c r="WI173" s="2"/>
      <c r="WJ173" s="2"/>
      <c r="WK173" s="2"/>
      <c r="WL173" s="2"/>
      <c r="WM173" s="2"/>
      <c r="WN173" s="2"/>
      <c r="WO173" s="2"/>
      <c r="WP173" s="2"/>
      <c r="WQ173" s="2"/>
      <c r="WR173" s="2"/>
      <c r="WS173" s="2"/>
      <c r="WT173" s="2"/>
      <c r="WU173" s="2"/>
      <c r="WV173" s="2"/>
      <c r="WW173" s="2"/>
      <c r="WX173" s="2"/>
      <c r="WY173" s="2"/>
      <c r="WZ173" s="2"/>
      <c r="XA173" s="2"/>
      <c r="XB173" s="2"/>
      <c r="XC173" s="2"/>
      <c r="XD173" s="2"/>
      <c r="XE173" s="2"/>
      <c r="XF173" s="2"/>
      <c r="XG173" s="2"/>
      <c r="XH173" s="2"/>
      <c r="XI173" s="2"/>
      <c r="XJ173" s="2"/>
      <c r="XK173" s="2"/>
      <c r="XL173" s="2"/>
      <c r="XM173" s="2"/>
      <c r="XN173" s="2"/>
      <c r="XO173" s="2"/>
      <c r="XP173" s="2"/>
      <c r="XQ173" s="2"/>
      <c r="XR173" s="2"/>
      <c r="XS173" s="2"/>
      <c r="XT173" s="2"/>
      <c r="XU173" s="2"/>
      <c r="XV173" s="2"/>
      <c r="XW173" s="2"/>
      <c r="XX173" s="2"/>
      <c r="XY173" s="2"/>
      <c r="XZ173" s="2"/>
      <c r="YA173" s="2"/>
      <c r="YB173" s="2"/>
      <c r="YC173" s="2"/>
      <c r="YD173" s="2"/>
      <c r="YE173" s="2"/>
      <c r="YF173" s="2"/>
      <c r="YG173" s="2"/>
      <c r="YH173" s="2"/>
      <c r="YI173" s="2"/>
      <c r="YJ173" s="2"/>
      <c r="YK173" s="2"/>
      <c r="YL173" s="2"/>
      <c r="YM173" s="2"/>
      <c r="YN173" s="2"/>
      <c r="YO173" s="2"/>
      <c r="YP173" s="2"/>
      <c r="YQ173" s="2"/>
      <c r="YR173" s="2"/>
      <c r="YS173" s="2"/>
      <c r="YT173" s="2"/>
      <c r="YU173" s="2"/>
      <c r="YV173" s="2"/>
      <c r="YW173" s="2"/>
      <c r="YX173" s="2"/>
      <c r="YY173" s="2"/>
      <c r="YZ173" s="2"/>
      <c r="ZA173" s="2"/>
      <c r="ZB173" s="2"/>
      <c r="ZC173" s="2"/>
      <c r="ZD173" s="2"/>
      <c r="ZE173" s="2"/>
      <c r="ZF173" s="2"/>
      <c r="ZG173" s="2"/>
      <c r="ZH173" s="2"/>
      <c r="ZI173" s="2"/>
      <c r="ZJ173" s="2"/>
      <c r="ZK173" s="2"/>
      <c r="ZL173" s="2"/>
      <c r="ZM173" s="2"/>
      <c r="ZN173" s="2"/>
      <c r="ZO173" s="2"/>
      <c r="ZP173" s="2"/>
      <c r="ZQ173" s="2"/>
      <c r="ZR173" s="2"/>
      <c r="ZS173" s="2"/>
      <c r="ZT173" s="2"/>
      <c r="ZU173" s="2"/>
      <c r="ZV173" s="2"/>
      <c r="ZW173" s="2"/>
      <c r="ZX173" s="2"/>
      <c r="ZY173" s="2"/>
      <c r="ZZ173" s="2"/>
      <c r="AAA173" s="2"/>
      <c r="AAB173" s="2"/>
      <c r="AAC173" s="2"/>
      <c r="AAD173" s="2"/>
      <c r="AAE173" s="2"/>
      <c r="AAF173" s="2"/>
      <c r="AAG173" s="2"/>
      <c r="AAH173" s="2"/>
      <c r="AAI173" s="2"/>
      <c r="AAJ173" s="2"/>
      <c r="AAK173" s="2"/>
      <c r="AAL173" s="2"/>
      <c r="AAM173" s="2"/>
      <c r="AAN173" s="2"/>
      <c r="AAO173" s="2"/>
      <c r="AAP173" s="2"/>
      <c r="AAQ173" s="2"/>
      <c r="AAR173" s="2"/>
      <c r="AAS173" s="2"/>
      <c r="AAT173" s="2"/>
      <c r="AAU173" s="2"/>
      <c r="AAV173" s="2"/>
      <c r="AAW173" s="2"/>
      <c r="AAX173" s="2"/>
      <c r="AAY173" s="2"/>
      <c r="AAZ173" s="2"/>
      <c r="ABA173" s="2"/>
      <c r="ABB173" s="2"/>
      <c r="ABC173" s="2"/>
      <c r="ABD173" s="2"/>
      <c r="ABE173" s="2"/>
      <c r="ABF173" s="2"/>
      <c r="ABG173" s="2"/>
      <c r="ABH173" s="2"/>
      <c r="ABI173" s="2"/>
      <c r="ABJ173" s="2"/>
      <c r="ABK173" s="2"/>
      <c r="ABL173" s="2"/>
      <c r="ABM173" s="2"/>
      <c r="ABN173" s="2"/>
      <c r="ABO173" s="2"/>
      <c r="ABP173" s="2"/>
      <c r="ABQ173" s="2"/>
      <c r="ABR173" s="2"/>
      <c r="ABS173" s="2"/>
      <c r="ABT173" s="2"/>
      <c r="ABU173" s="2"/>
      <c r="ABV173" s="2"/>
      <c r="ABW173" s="2"/>
      <c r="ABX173" s="2"/>
      <c r="ABY173" s="2"/>
      <c r="ABZ173" s="2"/>
      <c r="ACA173" s="2"/>
      <c r="ACB173" s="2"/>
      <c r="ACC173" s="2"/>
      <c r="ACD173" s="2"/>
      <c r="ACE173" s="2"/>
      <c r="ACF173" s="2"/>
      <c r="ACG173" s="2"/>
      <c r="ACH173" s="2"/>
      <c r="ACI173" s="2"/>
      <c r="ACJ173" s="2"/>
      <c r="ACK173" s="2"/>
      <c r="ACL173" s="2"/>
      <c r="ACM173" s="2"/>
      <c r="ACN173" s="2"/>
      <c r="ACO173" s="2"/>
      <c r="ACP173" s="2"/>
      <c r="ACQ173" s="2"/>
      <c r="ACR173" s="2"/>
      <c r="ACS173" s="2"/>
      <c r="ACT173" s="2"/>
      <c r="ACU173" s="2"/>
      <c r="ACV173" s="2"/>
      <c r="ACW173" s="2"/>
      <c r="ACX173" s="2"/>
      <c r="ACY173" s="2"/>
      <c r="ACZ173" s="2"/>
      <c r="ADA173" s="2"/>
      <c r="ADB173" s="2"/>
      <c r="ADC173" s="2"/>
      <c r="ADD173" s="2"/>
      <c r="ADE173" s="2"/>
      <c r="ADF173" s="2"/>
      <c r="ADG173" s="2"/>
      <c r="ADH173" s="2"/>
      <c r="ADI173" s="2"/>
      <c r="ADJ173" s="2"/>
      <c r="ADK173" s="2"/>
      <c r="ADL173" s="2"/>
      <c r="ADM173" s="2"/>
      <c r="ADN173" s="2"/>
      <c r="ADO173" s="2"/>
      <c r="ADP173" s="2"/>
      <c r="ADQ173" s="2"/>
      <c r="ADR173" s="2"/>
      <c r="ADS173" s="2"/>
      <c r="ADT173" s="2"/>
      <c r="ADU173" s="2"/>
      <c r="ADV173" s="2"/>
      <c r="ADW173" s="2"/>
      <c r="ADX173" s="2"/>
      <c r="ADY173" s="2"/>
      <c r="ADZ173" s="2"/>
      <c r="AEA173" s="2"/>
      <c r="AEB173" s="2"/>
      <c r="AEC173" s="2"/>
      <c r="AED173" s="2"/>
      <c r="AEE173" s="2"/>
      <c r="AEF173" s="2"/>
      <c r="AEG173" s="2"/>
      <c r="AEH173" s="2"/>
      <c r="AEI173" s="2"/>
      <c r="AEJ173" s="2"/>
      <c r="AEK173" s="2"/>
      <c r="AEL173" s="2"/>
      <c r="AEM173" s="2"/>
      <c r="AEN173" s="2"/>
      <c r="AEO173" s="2"/>
      <c r="AEP173" s="2"/>
      <c r="AEQ173" s="2"/>
      <c r="AER173" s="2"/>
      <c r="AES173" s="2"/>
      <c r="AET173" s="2"/>
      <c r="AEU173" s="2"/>
      <c r="AEV173" s="2"/>
      <c r="AEW173" s="2"/>
      <c r="AEX173" s="2"/>
      <c r="AEY173" s="2"/>
      <c r="AEZ173" s="2"/>
      <c r="AFA173" s="2"/>
      <c r="AFB173" s="2"/>
      <c r="AFC173" s="2"/>
      <c r="AFD173" s="2"/>
      <c r="AFE173" s="2"/>
      <c r="AFF173" s="2"/>
      <c r="AFG173" s="2"/>
      <c r="AFH173" s="2"/>
      <c r="AFI173" s="2"/>
      <c r="AFJ173" s="2"/>
      <c r="AFK173" s="2"/>
      <c r="AFL173" s="2"/>
      <c r="AFM173" s="2"/>
      <c r="AFN173" s="2"/>
      <c r="AFO173" s="2"/>
      <c r="AFP173" s="2"/>
      <c r="AFQ173" s="2"/>
      <c r="AFR173" s="2"/>
      <c r="AFS173" s="2"/>
      <c r="AFT173" s="2"/>
      <c r="AFU173" s="2"/>
      <c r="AFV173" s="2"/>
      <c r="AFW173" s="2"/>
      <c r="AFX173" s="2"/>
      <c r="AFY173" s="2"/>
      <c r="AFZ173" s="2"/>
      <c r="AGA173" s="2"/>
      <c r="AGB173" s="2"/>
      <c r="AGC173" s="2"/>
      <c r="AGD173" s="2"/>
      <c r="AGE173" s="2"/>
      <c r="AGF173" s="2"/>
      <c r="AGG173" s="2"/>
      <c r="AGH173" s="2"/>
      <c r="AGI173" s="2"/>
      <c r="AGJ173" s="2"/>
      <c r="AGK173" s="2"/>
      <c r="AGL173" s="2"/>
      <c r="AGM173" s="2"/>
      <c r="AGN173" s="2"/>
      <c r="AGO173" s="2"/>
      <c r="AGP173" s="2"/>
      <c r="AGQ173" s="2"/>
      <c r="AGR173" s="2"/>
      <c r="AGS173" s="2"/>
      <c r="AGT173" s="2"/>
      <c r="AGU173" s="2"/>
      <c r="AGV173" s="2"/>
      <c r="AGW173" s="2"/>
      <c r="AGX173" s="2"/>
      <c r="AGY173" s="2"/>
      <c r="AGZ173" s="2"/>
      <c r="AHA173" s="2"/>
      <c r="AHB173" s="2"/>
      <c r="AHC173" s="2"/>
      <c r="AHD173" s="2"/>
      <c r="AHE173" s="2"/>
      <c r="AHF173" s="2"/>
      <c r="AHG173" s="2"/>
      <c r="AHH173" s="2"/>
      <c r="AHI173" s="2"/>
      <c r="AHJ173" s="2"/>
      <c r="AHK173" s="2"/>
      <c r="AHL173" s="2"/>
      <c r="AHM173" s="2"/>
      <c r="AHN173" s="2"/>
      <c r="AHO173" s="2"/>
      <c r="AHP173" s="2"/>
      <c r="AHQ173" s="2"/>
      <c r="AHR173" s="2"/>
      <c r="AHS173" s="2"/>
      <c r="AHT173" s="2"/>
      <c r="AHU173" s="2"/>
      <c r="AHV173" s="2"/>
      <c r="AHW173" s="2"/>
      <c r="AHX173" s="2"/>
      <c r="AHY173" s="2"/>
      <c r="AHZ173" s="2"/>
    </row>
    <row r="174" spans="1:910" s="4" customFormat="1">
      <c r="C174" s="18"/>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c r="CA174" s="3"/>
      <c r="CB174" s="3"/>
      <c r="CC174" s="3"/>
      <c r="CD174" s="3"/>
      <c r="CE174" s="3"/>
      <c r="CF174" s="3"/>
      <c r="CG174" s="3"/>
      <c r="CH174" s="3"/>
      <c r="CI174" s="3"/>
      <c r="CJ174" s="3"/>
      <c r="CK174" s="3"/>
      <c r="CL174" s="3"/>
      <c r="CM174" s="3"/>
      <c r="CN174" s="3"/>
      <c r="CO174" s="3"/>
      <c r="CP174" s="3"/>
      <c r="CQ174" s="3"/>
      <c r="CR174" s="3"/>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c r="ED174" s="2"/>
      <c r="EE174" s="2"/>
      <c r="EF174" s="2"/>
      <c r="EG174" s="2"/>
      <c r="EH174" s="2"/>
      <c r="EI174" s="2"/>
      <c r="EJ174" s="2"/>
      <c r="EK174" s="2"/>
      <c r="EL174" s="2"/>
      <c r="EM174" s="2"/>
      <c r="EN174" s="2"/>
      <c r="EO174" s="2"/>
      <c r="EP174" s="2"/>
      <c r="EQ174" s="2"/>
      <c r="ER174" s="2"/>
      <c r="ES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2"/>
      <c r="GU174" s="2"/>
      <c r="GV174" s="2"/>
      <c r="GW174" s="2"/>
      <c r="GX174" s="2"/>
      <c r="GY174" s="2"/>
      <c r="GZ174" s="2"/>
      <c r="HA174" s="2"/>
      <c r="HB174" s="2"/>
      <c r="HC174" s="2"/>
      <c r="HD174" s="2"/>
      <c r="HE174" s="2"/>
      <c r="HF174" s="2"/>
      <c r="HG174" s="2"/>
      <c r="HH174" s="2"/>
      <c r="HI174" s="2"/>
      <c r="HJ174" s="2"/>
      <c r="HK174" s="2"/>
      <c r="HL174" s="2"/>
      <c r="HM174" s="2"/>
      <c r="HN174" s="2"/>
      <c r="HO174" s="2"/>
      <c r="HP174" s="2"/>
      <c r="HQ174" s="2"/>
      <c r="HR174" s="2"/>
      <c r="HS174" s="2"/>
      <c r="HT174" s="2"/>
      <c r="HU174" s="2"/>
      <c r="HV174" s="2"/>
      <c r="HW174" s="2"/>
      <c r="HX174" s="2"/>
      <c r="HY174" s="2"/>
      <c r="HZ174" s="2"/>
      <c r="IA174" s="2"/>
      <c r="IB174" s="2"/>
      <c r="IC174" s="2"/>
      <c r="ID174" s="2"/>
      <c r="IE174" s="2"/>
      <c r="IF174" s="2"/>
      <c r="IG174" s="2"/>
      <c r="IH174" s="2"/>
      <c r="II174" s="2"/>
      <c r="IJ174" s="2"/>
      <c r="IK174" s="2"/>
      <c r="IL174" s="2"/>
      <c r="IM174" s="2"/>
      <c r="IN174" s="2"/>
      <c r="IO174" s="2"/>
      <c r="IP174" s="2"/>
      <c r="IQ174" s="2"/>
      <c r="IR174" s="2"/>
      <c r="IS174" s="2"/>
      <c r="IT174" s="2"/>
      <c r="IU174" s="2"/>
      <c r="IV174" s="2"/>
      <c r="IW174" s="2"/>
      <c r="IX174" s="2"/>
      <c r="IY174" s="2"/>
      <c r="IZ174" s="2"/>
      <c r="JA174" s="2"/>
      <c r="JB174" s="2"/>
      <c r="JC174" s="2"/>
      <c r="JD174" s="2"/>
      <c r="JE174" s="2"/>
      <c r="JF174" s="2"/>
      <c r="JG174" s="2"/>
      <c r="JH174" s="2"/>
      <c r="JI174" s="2"/>
      <c r="JJ174" s="2"/>
      <c r="JK174" s="2"/>
      <c r="JL174" s="2"/>
      <c r="JM174" s="2"/>
      <c r="JN174" s="2"/>
      <c r="JO174" s="2"/>
      <c r="JP174" s="2"/>
      <c r="JQ174" s="2"/>
      <c r="JR174" s="2"/>
      <c r="JS174" s="2"/>
      <c r="JT174" s="2"/>
      <c r="JU174" s="2"/>
      <c r="JV174" s="2"/>
      <c r="JW174" s="2"/>
      <c r="JX174" s="2"/>
      <c r="JY174" s="2"/>
      <c r="JZ174" s="2"/>
      <c r="KA174" s="2"/>
      <c r="KB174" s="2"/>
      <c r="KC174" s="2"/>
      <c r="KD174" s="2"/>
      <c r="KE174" s="2"/>
      <c r="KF174" s="2"/>
      <c r="KG174" s="2"/>
      <c r="KH174" s="2"/>
      <c r="KI174" s="2"/>
      <c r="KJ174" s="2"/>
      <c r="KK174" s="2"/>
      <c r="KL174" s="2"/>
      <c r="KM174" s="2"/>
      <c r="KN174" s="2"/>
      <c r="KO174" s="2"/>
      <c r="KP174" s="2"/>
      <c r="KQ174" s="2"/>
      <c r="KR174" s="2"/>
      <c r="KS174" s="2"/>
      <c r="KT174" s="2"/>
      <c r="KU174" s="2"/>
      <c r="KV174" s="2"/>
      <c r="KW174" s="2"/>
      <c r="KX174" s="2"/>
      <c r="KY174" s="2"/>
      <c r="KZ174" s="2"/>
      <c r="LA174" s="2"/>
      <c r="LB174" s="2"/>
      <c r="LC174" s="2"/>
      <c r="LD174" s="2"/>
      <c r="LE174" s="2"/>
      <c r="LF174" s="2"/>
      <c r="LG174" s="2"/>
      <c r="LH174" s="2"/>
      <c r="LI174" s="2"/>
      <c r="LJ174" s="2"/>
      <c r="LK174" s="2"/>
      <c r="LL174" s="2"/>
      <c r="LM174" s="2"/>
      <c r="LN174" s="2"/>
      <c r="LO174" s="2"/>
      <c r="LP174" s="2"/>
      <c r="LQ174" s="2"/>
      <c r="LR174" s="2"/>
      <c r="LS174" s="2"/>
      <c r="LT174" s="2"/>
      <c r="LU174" s="2"/>
      <c r="LV174" s="2"/>
      <c r="LW174" s="2"/>
      <c r="LX174" s="2"/>
      <c r="LY174" s="2"/>
      <c r="LZ174" s="2"/>
      <c r="MA174" s="2"/>
      <c r="MB174" s="2"/>
      <c r="MC174" s="2"/>
      <c r="MD174" s="2"/>
      <c r="ME174" s="2"/>
      <c r="MF174" s="2"/>
      <c r="MG174" s="2"/>
      <c r="MH174" s="2"/>
      <c r="MI174" s="2"/>
      <c r="MJ174" s="2"/>
      <c r="MK174" s="2"/>
      <c r="ML174" s="2"/>
      <c r="MM174" s="2"/>
      <c r="MN174" s="2"/>
      <c r="MO174" s="2"/>
      <c r="MP174" s="2"/>
      <c r="MQ174" s="2"/>
      <c r="MR174" s="2"/>
      <c r="MS174" s="2"/>
      <c r="MT174" s="2"/>
      <c r="MU174" s="2"/>
      <c r="MV174" s="2"/>
      <c r="MW174" s="2"/>
      <c r="MX174" s="2"/>
      <c r="MY174" s="2"/>
      <c r="MZ174" s="2"/>
      <c r="NA174" s="2"/>
      <c r="NB174" s="2"/>
      <c r="NC174" s="2"/>
      <c r="ND174" s="2"/>
      <c r="NE174" s="2"/>
      <c r="NF174" s="2"/>
      <c r="NG174" s="2"/>
      <c r="NH174" s="2"/>
      <c r="NI174" s="2"/>
      <c r="NJ174" s="2"/>
      <c r="NK174" s="2"/>
      <c r="NL174" s="2"/>
      <c r="NM174" s="2"/>
      <c r="NN174" s="2"/>
      <c r="NO174" s="2"/>
      <c r="NP174" s="2"/>
      <c r="NQ174" s="2"/>
      <c r="NR174" s="2"/>
      <c r="NS174" s="2"/>
      <c r="NT174" s="2"/>
      <c r="NU174" s="2"/>
      <c r="NV174" s="2"/>
      <c r="NW174" s="2"/>
      <c r="NX174" s="2"/>
      <c r="NY174" s="2"/>
      <c r="NZ174" s="2"/>
      <c r="OA174" s="2"/>
      <c r="OB174" s="2"/>
      <c r="OC174" s="2"/>
      <c r="OD174" s="2"/>
      <c r="OE174" s="2"/>
      <c r="OF174" s="2"/>
      <c r="OG174" s="2"/>
      <c r="OH174" s="2"/>
      <c r="OI174" s="2"/>
      <c r="OJ174" s="2"/>
      <c r="OK174" s="2"/>
      <c r="OL174" s="2"/>
      <c r="OM174" s="2"/>
      <c r="ON174" s="2"/>
      <c r="OO174" s="2"/>
      <c r="OP174" s="2"/>
      <c r="OQ174" s="2"/>
      <c r="OR174" s="2"/>
      <c r="OS174" s="2"/>
      <c r="OT174" s="2"/>
      <c r="OU174" s="2"/>
      <c r="OV174" s="2"/>
      <c r="OW174" s="2"/>
      <c r="OX174" s="2"/>
      <c r="OY174" s="2"/>
      <c r="OZ174" s="2"/>
      <c r="PA174" s="2"/>
      <c r="PB174" s="2"/>
      <c r="PC174" s="2"/>
      <c r="PD174" s="2"/>
      <c r="PE174" s="2"/>
      <c r="PF174" s="2"/>
      <c r="PG174" s="2"/>
      <c r="PH174" s="2"/>
      <c r="PI174" s="2"/>
      <c r="PJ174" s="2"/>
      <c r="PK174" s="2"/>
      <c r="PL174" s="2"/>
      <c r="PM174" s="2"/>
      <c r="PN174" s="2"/>
      <c r="PO174" s="2"/>
      <c r="PP174" s="2"/>
      <c r="PQ174" s="2"/>
      <c r="PR174" s="2"/>
      <c r="PS174" s="2"/>
      <c r="PT174" s="2"/>
      <c r="PU174" s="2"/>
      <c r="PV174" s="2"/>
      <c r="PW174" s="2"/>
      <c r="PX174" s="2"/>
      <c r="PY174" s="2"/>
      <c r="PZ174" s="2"/>
      <c r="QA174" s="2"/>
      <c r="QB174" s="2"/>
      <c r="QC174" s="2"/>
      <c r="QD174" s="2"/>
      <c r="QE174" s="2"/>
      <c r="QF174" s="2"/>
      <c r="QG174" s="2"/>
      <c r="QH174" s="2"/>
      <c r="QI174" s="2"/>
      <c r="QJ174" s="2"/>
      <c r="QK174" s="2"/>
      <c r="QL174" s="2"/>
      <c r="QM174" s="2"/>
      <c r="QN174" s="2"/>
      <c r="QO174" s="2"/>
      <c r="QP174" s="2"/>
      <c r="QQ174" s="2"/>
      <c r="QR174" s="2"/>
      <c r="QS174" s="2"/>
      <c r="QT174" s="2"/>
      <c r="QU174" s="2"/>
      <c r="QV174" s="2"/>
      <c r="QW174" s="2"/>
      <c r="QX174" s="2"/>
      <c r="QY174" s="2"/>
      <c r="QZ174" s="2"/>
      <c r="RA174" s="2"/>
      <c r="RB174" s="2"/>
      <c r="RC174" s="2"/>
      <c r="RD174" s="2"/>
      <c r="RE174" s="2"/>
      <c r="RF174" s="2"/>
      <c r="RG174" s="2"/>
      <c r="RH174" s="2"/>
      <c r="RI174" s="2"/>
      <c r="RJ174" s="2"/>
      <c r="RK174" s="2"/>
      <c r="RL174" s="2"/>
      <c r="RM174" s="2"/>
      <c r="RN174" s="2"/>
      <c r="RO174" s="2"/>
      <c r="RP174" s="2"/>
      <c r="RQ174" s="2"/>
      <c r="RR174" s="2"/>
      <c r="RS174" s="2"/>
      <c r="RT174" s="2"/>
      <c r="RU174" s="2"/>
      <c r="RV174" s="2"/>
      <c r="RW174" s="2"/>
      <c r="RX174" s="2"/>
      <c r="RY174" s="2"/>
      <c r="RZ174" s="2"/>
      <c r="SA174" s="2"/>
      <c r="SB174" s="2"/>
      <c r="SC174" s="2"/>
      <c r="SD174" s="2"/>
      <c r="SE174" s="2"/>
      <c r="SF174" s="2"/>
      <c r="SG174" s="2"/>
      <c r="SH174" s="2"/>
      <c r="SI174" s="2"/>
      <c r="SJ174" s="2"/>
      <c r="SK174" s="2"/>
      <c r="SL174" s="2"/>
      <c r="SM174" s="2"/>
      <c r="SN174" s="2"/>
      <c r="SO174" s="2"/>
      <c r="SP174" s="2"/>
      <c r="SQ174" s="2"/>
      <c r="SR174" s="2"/>
      <c r="SS174" s="2"/>
      <c r="ST174" s="2"/>
      <c r="SU174" s="2"/>
      <c r="SV174" s="2"/>
      <c r="SW174" s="2"/>
      <c r="SX174" s="2"/>
      <c r="SY174" s="2"/>
      <c r="SZ174" s="2"/>
      <c r="TA174" s="2"/>
      <c r="TB174" s="2"/>
      <c r="TC174" s="2"/>
      <c r="TD174" s="2"/>
      <c r="TE174" s="2"/>
      <c r="TF174" s="2"/>
      <c r="TG174" s="2"/>
      <c r="TH174" s="2"/>
      <c r="TI174" s="2"/>
      <c r="TJ174" s="2"/>
      <c r="TK174" s="2"/>
      <c r="TL174" s="2"/>
      <c r="TM174" s="2"/>
      <c r="TN174" s="2"/>
      <c r="TO174" s="2"/>
      <c r="TP174" s="2"/>
      <c r="TQ174" s="2"/>
      <c r="TR174" s="2"/>
      <c r="TS174" s="2"/>
      <c r="TT174" s="2"/>
      <c r="TU174" s="2"/>
      <c r="TV174" s="2"/>
      <c r="TW174" s="2"/>
      <c r="TX174" s="2"/>
      <c r="TY174" s="2"/>
      <c r="TZ174" s="2"/>
      <c r="UA174" s="2"/>
      <c r="UB174" s="2"/>
      <c r="UC174" s="2"/>
      <c r="UD174" s="2"/>
      <c r="UE174" s="2"/>
      <c r="UF174" s="2"/>
      <c r="UG174" s="2"/>
      <c r="UH174" s="2"/>
      <c r="UI174" s="2"/>
      <c r="UJ174" s="2"/>
      <c r="UK174" s="2"/>
      <c r="UL174" s="2"/>
      <c r="UM174" s="2"/>
      <c r="UN174" s="2"/>
      <c r="UO174" s="2"/>
      <c r="UP174" s="2"/>
      <c r="UQ174" s="2"/>
      <c r="UR174" s="2"/>
      <c r="US174" s="2"/>
      <c r="UT174" s="2"/>
      <c r="UU174" s="2"/>
      <c r="UV174" s="2"/>
      <c r="UW174" s="2"/>
      <c r="UX174" s="2"/>
      <c r="UY174" s="2"/>
      <c r="UZ174" s="2"/>
      <c r="VA174" s="2"/>
      <c r="VB174" s="2"/>
      <c r="VC174" s="2"/>
      <c r="VD174" s="2"/>
      <c r="VE174" s="2"/>
      <c r="VF174" s="2"/>
      <c r="VG174" s="2"/>
      <c r="VH174" s="2"/>
      <c r="VI174" s="2"/>
      <c r="VJ174" s="2"/>
      <c r="VK174" s="2"/>
      <c r="VL174" s="2"/>
      <c r="VM174" s="2"/>
      <c r="VN174" s="2"/>
      <c r="VO174" s="2"/>
      <c r="VP174" s="2"/>
      <c r="VQ174" s="2"/>
      <c r="VR174" s="2"/>
      <c r="VS174" s="2"/>
      <c r="VT174" s="2"/>
      <c r="VU174" s="2"/>
      <c r="VV174" s="2"/>
      <c r="VW174" s="2"/>
      <c r="VX174" s="2"/>
      <c r="VY174" s="2"/>
      <c r="VZ174" s="2"/>
      <c r="WA174" s="2"/>
      <c r="WB174" s="2"/>
      <c r="WC174" s="2"/>
      <c r="WD174" s="2"/>
      <c r="WE174" s="2"/>
      <c r="WF174" s="2"/>
      <c r="WG174" s="2"/>
      <c r="WH174" s="2"/>
      <c r="WI174" s="2"/>
      <c r="WJ174" s="2"/>
      <c r="WK174" s="2"/>
      <c r="WL174" s="2"/>
      <c r="WM174" s="2"/>
      <c r="WN174" s="2"/>
      <c r="WO174" s="2"/>
      <c r="WP174" s="2"/>
      <c r="WQ174" s="2"/>
      <c r="WR174" s="2"/>
      <c r="WS174" s="2"/>
      <c r="WT174" s="2"/>
      <c r="WU174" s="2"/>
      <c r="WV174" s="2"/>
      <c r="WW174" s="2"/>
      <c r="WX174" s="2"/>
      <c r="WY174" s="2"/>
      <c r="WZ174" s="2"/>
      <c r="XA174" s="2"/>
      <c r="XB174" s="2"/>
      <c r="XC174" s="2"/>
      <c r="XD174" s="2"/>
      <c r="XE174" s="2"/>
      <c r="XF174" s="2"/>
      <c r="XG174" s="2"/>
      <c r="XH174" s="2"/>
      <c r="XI174" s="2"/>
      <c r="XJ174" s="2"/>
      <c r="XK174" s="2"/>
      <c r="XL174" s="2"/>
      <c r="XM174" s="2"/>
      <c r="XN174" s="2"/>
      <c r="XO174" s="2"/>
      <c r="XP174" s="2"/>
      <c r="XQ174" s="2"/>
      <c r="XR174" s="2"/>
      <c r="XS174" s="2"/>
      <c r="XT174" s="2"/>
      <c r="XU174" s="2"/>
      <c r="XV174" s="2"/>
      <c r="XW174" s="2"/>
      <c r="XX174" s="2"/>
      <c r="XY174" s="2"/>
      <c r="XZ174" s="2"/>
      <c r="YA174" s="2"/>
      <c r="YB174" s="2"/>
      <c r="YC174" s="2"/>
      <c r="YD174" s="2"/>
      <c r="YE174" s="2"/>
      <c r="YF174" s="2"/>
      <c r="YG174" s="2"/>
      <c r="YH174" s="2"/>
      <c r="YI174" s="2"/>
      <c r="YJ174" s="2"/>
      <c r="YK174" s="2"/>
      <c r="YL174" s="2"/>
      <c r="YM174" s="2"/>
      <c r="YN174" s="2"/>
      <c r="YO174" s="2"/>
      <c r="YP174" s="2"/>
      <c r="YQ174" s="2"/>
      <c r="YR174" s="2"/>
      <c r="YS174" s="2"/>
      <c r="YT174" s="2"/>
      <c r="YU174" s="2"/>
      <c r="YV174" s="2"/>
      <c r="YW174" s="2"/>
      <c r="YX174" s="2"/>
      <c r="YY174" s="2"/>
      <c r="YZ174" s="2"/>
      <c r="ZA174" s="2"/>
      <c r="ZB174" s="2"/>
      <c r="ZC174" s="2"/>
      <c r="ZD174" s="2"/>
      <c r="ZE174" s="2"/>
      <c r="ZF174" s="2"/>
      <c r="ZG174" s="2"/>
      <c r="ZH174" s="2"/>
      <c r="ZI174" s="2"/>
      <c r="ZJ174" s="2"/>
      <c r="ZK174" s="2"/>
      <c r="ZL174" s="2"/>
      <c r="ZM174" s="2"/>
      <c r="ZN174" s="2"/>
      <c r="ZO174" s="2"/>
      <c r="ZP174" s="2"/>
      <c r="ZQ174" s="2"/>
      <c r="ZR174" s="2"/>
      <c r="ZS174" s="2"/>
      <c r="ZT174" s="2"/>
      <c r="ZU174" s="2"/>
      <c r="ZV174" s="2"/>
      <c r="ZW174" s="2"/>
      <c r="ZX174" s="2"/>
      <c r="ZY174" s="2"/>
      <c r="ZZ174" s="2"/>
      <c r="AAA174" s="2"/>
      <c r="AAB174" s="2"/>
      <c r="AAC174" s="2"/>
      <c r="AAD174" s="2"/>
      <c r="AAE174" s="2"/>
      <c r="AAF174" s="2"/>
      <c r="AAG174" s="2"/>
      <c r="AAH174" s="2"/>
      <c r="AAI174" s="2"/>
      <c r="AAJ174" s="2"/>
      <c r="AAK174" s="2"/>
      <c r="AAL174" s="2"/>
      <c r="AAM174" s="2"/>
      <c r="AAN174" s="2"/>
      <c r="AAO174" s="2"/>
      <c r="AAP174" s="2"/>
      <c r="AAQ174" s="2"/>
      <c r="AAR174" s="2"/>
      <c r="AAS174" s="2"/>
      <c r="AAT174" s="2"/>
      <c r="AAU174" s="2"/>
      <c r="AAV174" s="2"/>
      <c r="AAW174" s="2"/>
      <c r="AAX174" s="2"/>
      <c r="AAY174" s="2"/>
      <c r="AAZ174" s="2"/>
      <c r="ABA174" s="2"/>
      <c r="ABB174" s="2"/>
      <c r="ABC174" s="2"/>
      <c r="ABD174" s="2"/>
      <c r="ABE174" s="2"/>
      <c r="ABF174" s="2"/>
      <c r="ABG174" s="2"/>
      <c r="ABH174" s="2"/>
      <c r="ABI174" s="2"/>
      <c r="ABJ174" s="2"/>
      <c r="ABK174" s="2"/>
      <c r="ABL174" s="2"/>
      <c r="ABM174" s="2"/>
      <c r="ABN174" s="2"/>
      <c r="ABO174" s="2"/>
      <c r="ABP174" s="2"/>
      <c r="ABQ174" s="2"/>
      <c r="ABR174" s="2"/>
      <c r="ABS174" s="2"/>
      <c r="ABT174" s="2"/>
      <c r="ABU174" s="2"/>
      <c r="ABV174" s="2"/>
      <c r="ABW174" s="2"/>
      <c r="ABX174" s="2"/>
      <c r="ABY174" s="2"/>
      <c r="ABZ174" s="2"/>
      <c r="ACA174" s="2"/>
      <c r="ACB174" s="2"/>
      <c r="ACC174" s="2"/>
      <c r="ACD174" s="2"/>
      <c r="ACE174" s="2"/>
      <c r="ACF174" s="2"/>
      <c r="ACG174" s="2"/>
      <c r="ACH174" s="2"/>
      <c r="ACI174" s="2"/>
      <c r="ACJ174" s="2"/>
      <c r="ACK174" s="2"/>
      <c r="ACL174" s="2"/>
      <c r="ACM174" s="2"/>
      <c r="ACN174" s="2"/>
      <c r="ACO174" s="2"/>
      <c r="ACP174" s="2"/>
      <c r="ACQ174" s="2"/>
      <c r="ACR174" s="2"/>
      <c r="ACS174" s="2"/>
      <c r="ACT174" s="2"/>
      <c r="ACU174" s="2"/>
      <c r="ACV174" s="2"/>
      <c r="ACW174" s="2"/>
      <c r="ACX174" s="2"/>
      <c r="ACY174" s="2"/>
      <c r="ACZ174" s="2"/>
      <c r="ADA174" s="2"/>
      <c r="ADB174" s="2"/>
      <c r="ADC174" s="2"/>
      <c r="ADD174" s="2"/>
      <c r="ADE174" s="2"/>
      <c r="ADF174" s="2"/>
      <c r="ADG174" s="2"/>
      <c r="ADH174" s="2"/>
      <c r="ADI174" s="2"/>
      <c r="ADJ174" s="2"/>
      <c r="ADK174" s="2"/>
      <c r="ADL174" s="2"/>
      <c r="ADM174" s="2"/>
      <c r="ADN174" s="2"/>
      <c r="ADO174" s="2"/>
      <c r="ADP174" s="2"/>
      <c r="ADQ174" s="2"/>
      <c r="ADR174" s="2"/>
      <c r="ADS174" s="2"/>
      <c r="ADT174" s="2"/>
      <c r="ADU174" s="2"/>
      <c r="ADV174" s="2"/>
      <c r="ADW174" s="2"/>
      <c r="ADX174" s="2"/>
      <c r="ADY174" s="2"/>
      <c r="ADZ174" s="2"/>
      <c r="AEA174" s="2"/>
      <c r="AEB174" s="2"/>
      <c r="AEC174" s="2"/>
      <c r="AED174" s="2"/>
      <c r="AEE174" s="2"/>
      <c r="AEF174" s="2"/>
      <c r="AEG174" s="2"/>
      <c r="AEH174" s="2"/>
      <c r="AEI174" s="2"/>
      <c r="AEJ174" s="2"/>
      <c r="AEK174" s="2"/>
      <c r="AEL174" s="2"/>
      <c r="AEM174" s="2"/>
      <c r="AEN174" s="2"/>
      <c r="AEO174" s="2"/>
      <c r="AEP174" s="2"/>
      <c r="AEQ174" s="2"/>
      <c r="AER174" s="2"/>
      <c r="AES174" s="2"/>
      <c r="AET174" s="2"/>
      <c r="AEU174" s="2"/>
      <c r="AEV174" s="2"/>
      <c r="AEW174" s="2"/>
      <c r="AEX174" s="2"/>
      <c r="AEY174" s="2"/>
      <c r="AEZ174" s="2"/>
      <c r="AFA174" s="2"/>
      <c r="AFB174" s="2"/>
      <c r="AFC174" s="2"/>
      <c r="AFD174" s="2"/>
      <c r="AFE174" s="2"/>
      <c r="AFF174" s="2"/>
      <c r="AFG174" s="2"/>
      <c r="AFH174" s="2"/>
      <c r="AFI174" s="2"/>
      <c r="AFJ174" s="2"/>
      <c r="AFK174" s="2"/>
      <c r="AFL174" s="2"/>
      <c r="AFM174" s="2"/>
      <c r="AFN174" s="2"/>
      <c r="AFO174" s="2"/>
      <c r="AFP174" s="2"/>
      <c r="AFQ174" s="2"/>
      <c r="AFR174" s="2"/>
      <c r="AFS174" s="2"/>
      <c r="AFT174" s="2"/>
      <c r="AFU174" s="2"/>
      <c r="AFV174" s="2"/>
      <c r="AFW174" s="2"/>
      <c r="AFX174" s="2"/>
      <c r="AFY174" s="2"/>
      <c r="AFZ174" s="2"/>
      <c r="AGA174" s="2"/>
      <c r="AGB174" s="2"/>
      <c r="AGC174" s="2"/>
      <c r="AGD174" s="2"/>
      <c r="AGE174" s="2"/>
      <c r="AGF174" s="2"/>
      <c r="AGG174" s="2"/>
      <c r="AGH174" s="2"/>
      <c r="AGI174" s="2"/>
      <c r="AGJ174" s="2"/>
      <c r="AGK174" s="2"/>
      <c r="AGL174" s="2"/>
      <c r="AGM174" s="2"/>
      <c r="AGN174" s="2"/>
      <c r="AGO174" s="2"/>
      <c r="AGP174" s="2"/>
      <c r="AGQ174" s="2"/>
      <c r="AGR174" s="2"/>
      <c r="AGS174" s="2"/>
      <c r="AGT174" s="2"/>
      <c r="AGU174" s="2"/>
      <c r="AGV174" s="2"/>
      <c r="AGW174" s="2"/>
      <c r="AGX174" s="2"/>
      <c r="AGY174" s="2"/>
      <c r="AGZ174" s="2"/>
      <c r="AHA174" s="2"/>
      <c r="AHB174" s="2"/>
      <c r="AHC174" s="2"/>
      <c r="AHD174" s="2"/>
      <c r="AHE174" s="2"/>
      <c r="AHF174" s="2"/>
      <c r="AHG174" s="2"/>
      <c r="AHH174" s="2"/>
      <c r="AHI174" s="2"/>
      <c r="AHJ174" s="2"/>
      <c r="AHK174" s="2"/>
      <c r="AHL174" s="2"/>
      <c r="AHM174" s="2"/>
      <c r="AHN174" s="2"/>
      <c r="AHO174" s="2"/>
      <c r="AHP174" s="2"/>
      <c r="AHQ174" s="2"/>
      <c r="AHR174" s="2"/>
      <c r="AHS174" s="2"/>
      <c r="AHT174" s="2"/>
      <c r="AHU174" s="2"/>
      <c r="AHV174" s="2"/>
      <c r="AHW174" s="2"/>
      <c r="AHX174" s="2"/>
      <c r="AHY174" s="2"/>
      <c r="AHZ174" s="2"/>
    </row>
    <row r="175" spans="1:910" s="4" customFormat="1">
      <c r="C175" s="18"/>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c r="ED175" s="2"/>
      <c r="EE175" s="2"/>
      <c r="EF175" s="2"/>
      <c r="EG175" s="2"/>
      <c r="EH175" s="2"/>
      <c r="EI175" s="2"/>
      <c r="EJ175" s="2"/>
      <c r="EK175" s="2"/>
      <c r="EL175" s="2"/>
      <c r="EM175" s="2"/>
      <c r="EN175" s="2"/>
      <c r="EO175" s="2"/>
      <c r="EP175" s="2"/>
      <c r="EQ175" s="2"/>
      <c r="ER175" s="2"/>
      <c r="ES175" s="2"/>
      <c r="ET175" s="2"/>
      <c r="EU175" s="2"/>
      <c r="EV175" s="2"/>
      <c r="EW175" s="2"/>
      <c r="EX175" s="2"/>
      <c r="EY175" s="2"/>
      <c r="EZ175" s="2"/>
      <c r="FA175" s="2"/>
      <c r="FB175" s="2"/>
      <c r="FC175" s="2"/>
      <c r="FD175" s="2"/>
      <c r="FE175" s="2"/>
      <c r="FF175" s="2"/>
      <c r="FG175" s="2"/>
      <c r="FH175" s="2"/>
      <c r="FI175" s="2"/>
      <c r="FJ175" s="2"/>
      <c r="FK175" s="2"/>
      <c r="FL175" s="2"/>
      <c r="FM175" s="2"/>
      <c r="FN175" s="2"/>
      <c r="FO175" s="2"/>
      <c r="FP175" s="2"/>
      <c r="FQ175" s="2"/>
      <c r="FR175" s="2"/>
      <c r="FS175" s="2"/>
      <c r="FT175" s="2"/>
      <c r="FU175" s="2"/>
      <c r="FV175" s="2"/>
      <c r="FW175" s="2"/>
      <c r="FX175" s="2"/>
      <c r="FY175" s="2"/>
      <c r="FZ175" s="2"/>
      <c r="GA175" s="2"/>
      <c r="GB175" s="2"/>
      <c r="GC175" s="2"/>
      <c r="GD175" s="2"/>
      <c r="GE175" s="2"/>
      <c r="GF175" s="2"/>
      <c r="GG175" s="2"/>
      <c r="GH175" s="2"/>
      <c r="GI175" s="2"/>
      <c r="GJ175" s="2"/>
      <c r="GK175" s="2"/>
      <c r="GL175" s="2"/>
      <c r="GM175" s="2"/>
      <c r="GN175" s="2"/>
      <c r="GO175" s="2"/>
      <c r="GP175" s="2"/>
      <c r="GQ175" s="2"/>
      <c r="GR175" s="2"/>
      <c r="GS175" s="2"/>
      <c r="GT175" s="2"/>
      <c r="GU175" s="2"/>
      <c r="GV175" s="2"/>
      <c r="GW175" s="2"/>
      <c r="GX175" s="2"/>
      <c r="GY175" s="2"/>
      <c r="GZ175" s="2"/>
      <c r="HA175" s="2"/>
      <c r="HB175" s="2"/>
      <c r="HC175" s="2"/>
      <c r="HD175" s="2"/>
      <c r="HE175" s="2"/>
      <c r="HF175" s="2"/>
      <c r="HG175" s="2"/>
      <c r="HH175" s="2"/>
      <c r="HI175" s="2"/>
      <c r="HJ175" s="2"/>
      <c r="HK175" s="2"/>
      <c r="HL175" s="2"/>
      <c r="HM175" s="2"/>
      <c r="HN175" s="2"/>
      <c r="HO175" s="2"/>
      <c r="HP175" s="2"/>
      <c r="HQ175" s="2"/>
      <c r="HR175" s="2"/>
      <c r="HS175" s="2"/>
      <c r="HT175" s="2"/>
      <c r="HU175" s="2"/>
      <c r="HV175" s="2"/>
      <c r="HW175" s="2"/>
      <c r="HX175" s="2"/>
      <c r="HY175" s="2"/>
      <c r="HZ175" s="2"/>
      <c r="IA175" s="2"/>
      <c r="IB175" s="2"/>
      <c r="IC175" s="2"/>
      <c r="ID175" s="2"/>
      <c r="IE175" s="2"/>
      <c r="IF175" s="2"/>
      <c r="IG175" s="2"/>
      <c r="IH175" s="2"/>
      <c r="II175" s="2"/>
      <c r="IJ175" s="2"/>
      <c r="IK175" s="2"/>
      <c r="IL175" s="2"/>
      <c r="IM175" s="2"/>
      <c r="IN175" s="2"/>
      <c r="IO175" s="2"/>
      <c r="IP175" s="2"/>
      <c r="IQ175" s="2"/>
      <c r="IR175" s="2"/>
      <c r="IS175" s="2"/>
      <c r="IT175" s="2"/>
      <c r="IU175" s="2"/>
      <c r="IV175" s="2"/>
      <c r="IW175" s="2"/>
      <c r="IX175" s="2"/>
      <c r="IY175" s="2"/>
      <c r="IZ175" s="2"/>
      <c r="JA175" s="2"/>
      <c r="JB175" s="2"/>
      <c r="JC175" s="2"/>
      <c r="JD175" s="2"/>
      <c r="JE175" s="2"/>
      <c r="JF175" s="2"/>
      <c r="JG175" s="2"/>
      <c r="JH175" s="2"/>
      <c r="JI175" s="2"/>
      <c r="JJ175" s="2"/>
      <c r="JK175" s="2"/>
      <c r="JL175" s="2"/>
      <c r="JM175" s="2"/>
      <c r="JN175" s="2"/>
      <c r="JO175" s="2"/>
      <c r="JP175" s="2"/>
      <c r="JQ175" s="2"/>
      <c r="JR175" s="2"/>
      <c r="JS175" s="2"/>
      <c r="JT175" s="2"/>
      <c r="JU175" s="2"/>
      <c r="JV175" s="2"/>
      <c r="JW175" s="2"/>
      <c r="JX175" s="2"/>
      <c r="JY175" s="2"/>
      <c r="JZ175" s="2"/>
      <c r="KA175" s="2"/>
      <c r="KB175" s="2"/>
      <c r="KC175" s="2"/>
      <c r="KD175" s="2"/>
      <c r="KE175" s="2"/>
      <c r="KF175" s="2"/>
      <c r="KG175" s="2"/>
      <c r="KH175" s="2"/>
      <c r="KI175" s="2"/>
      <c r="KJ175" s="2"/>
      <c r="KK175" s="2"/>
      <c r="KL175" s="2"/>
      <c r="KM175" s="2"/>
      <c r="KN175" s="2"/>
      <c r="KO175" s="2"/>
      <c r="KP175" s="2"/>
      <c r="KQ175" s="2"/>
      <c r="KR175" s="2"/>
      <c r="KS175" s="2"/>
      <c r="KT175" s="2"/>
      <c r="KU175" s="2"/>
      <c r="KV175" s="2"/>
      <c r="KW175" s="2"/>
      <c r="KX175" s="2"/>
      <c r="KY175" s="2"/>
      <c r="KZ175" s="2"/>
      <c r="LA175" s="2"/>
      <c r="LB175" s="2"/>
      <c r="LC175" s="2"/>
      <c r="LD175" s="2"/>
      <c r="LE175" s="2"/>
      <c r="LF175" s="2"/>
      <c r="LG175" s="2"/>
      <c r="LH175" s="2"/>
      <c r="LI175" s="2"/>
      <c r="LJ175" s="2"/>
      <c r="LK175" s="2"/>
      <c r="LL175" s="2"/>
      <c r="LM175" s="2"/>
      <c r="LN175" s="2"/>
      <c r="LO175" s="2"/>
      <c r="LP175" s="2"/>
      <c r="LQ175" s="2"/>
      <c r="LR175" s="2"/>
      <c r="LS175" s="2"/>
      <c r="LT175" s="2"/>
      <c r="LU175" s="2"/>
      <c r="LV175" s="2"/>
      <c r="LW175" s="2"/>
      <c r="LX175" s="2"/>
      <c r="LY175" s="2"/>
      <c r="LZ175" s="2"/>
      <c r="MA175" s="2"/>
      <c r="MB175" s="2"/>
      <c r="MC175" s="2"/>
      <c r="MD175" s="2"/>
      <c r="ME175" s="2"/>
      <c r="MF175" s="2"/>
      <c r="MG175" s="2"/>
      <c r="MH175" s="2"/>
      <c r="MI175" s="2"/>
      <c r="MJ175" s="2"/>
      <c r="MK175" s="2"/>
      <c r="ML175" s="2"/>
      <c r="MM175" s="2"/>
      <c r="MN175" s="2"/>
      <c r="MO175" s="2"/>
      <c r="MP175" s="2"/>
      <c r="MQ175" s="2"/>
      <c r="MR175" s="2"/>
      <c r="MS175" s="2"/>
      <c r="MT175" s="2"/>
      <c r="MU175" s="2"/>
      <c r="MV175" s="2"/>
      <c r="MW175" s="2"/>
      <c r="MX175" s="2"/>
      <c r="MY175" s="2"/>
      <c r="MZ175" s="2"/>
      <c r="NA175" s="2"/>
      <c r="NB175" s="2"/>
      <c r="NC175" s="2"/>
      <c r="ND175" s="2"/>
      <c r="NE175" s="2"/>
      <c r="NF175" s="2"/>
      <c r="NG175" s="2"/>
      <c r="NH175" s="2"/>
      <c r="NI175" s="2"/>
      <c r="NJ175" s="2"/>
      <c r="NK175" s="2"/>
      <c r="NL175" s="2"/>
      <c r="NM175" s="2"/>
      <c r="NN175" s="2"/>
      <c r="NO175" s="2"/>
      <c r="NP175" s="2"/>
      <c r="NQ175" s="2"/>
      <c r="NR175" s="2"/>
      <c r="NS175" s="2"/>
      <c r="NT175" s="2"/>
      <c r="NU175" s="2"/>
      <c r="NV175" s="2"/>
      <c r="NW175" s="2"/>
      <c r="NX175" s="2"/>
      <c r="NY175" s="2"/>
      <c r="NZ175" s="2"/>
      <c r="OA175" s="2"/>
      <c r="OB175" s="2"/>
      <c r="OC175" s="2"/>
      <c r="OD175" s="2"/>
      <c r="OE175" s="2"/>
      <c r="OF175" s="2"/>
      <c r="OG175" s="2"/>
      <c r="OH175" s="2"/>
      <c r="OI175" s="2"/>
      <c r="OJ175" s="2"/>
      <c r="OK175" s="2"/>
      <c r="OL175" s="2"/>
      <c r="OM175" s="2"/>
      <c r="ON175" s="2"/>
      <c r="OO175" s="2"/>
      <c r="OP175" s="2"/>
      <c r="OQ175" s="2"/>
      <c r="OR175" s="2"/>
      <c r="OS175" s="2"/>
      <c r="OT175" s="2"/>
      <c r="OU175" s="2"/>
      <c r="OV175" s="2"/>
      <c r="OW175" s="2"/>
      <c r="OX175" s="2"/>
      <c r="OY175" s="2"/>
      <c r="OZ175" s="2"/>
      <c r="PA175" s="2"/>
      <c r="PB175" s="2"/>
      <c r="PC175" s="2"/>
      <c r="PD175" s="2"/>
      <c r="PE175" s="2"/>
      <c r="PF175" s="2"/>
      <c r="PG175" s="2"/>
      <c r="PH175" s="2"/>
      <c r="PI175" s="2"/>
      <c r="PJ175" s="2"/>
      <c r="PK175" s="2"/>
      <c r="PL175" s="2"/>
      <c r="PM175" s="2"/>
      <c r="PN175" s="2"/>
      <c r="PO175" s="2"/>
      <c r="PP175" s="2"/>
      <c r="PQ175" s="2"/>
      <c r="PR175" s="2"/>
      <c r="PS175" s="2"/>
      <c r="PT175" s="2"/>
      <c r="PU175" s="2"/>
      <c r="PV175" s="2"/>
      <c r="PW175" s="2"/>
      <c r="PX175" s="2"/>
      <c r="PY175" s="2"/>
      <c r="PZ175" s="2"/>
      <c r="QA175" s="2"/>
      <c r="QB175" s="2"/>
      <c r="QC175" s="2"/>
      <c r="QD175" s="2"/>
      <c r="QE175" s="2"/>
      <c r="QF175" s="2"/>
      <c r="QG175" s="2"/>
      <c r="QH175" s="2"/>
      <c r="QI175" s="2"/>
      <c r="QJ175" s="2"/>
      <c r="QK175" s="2"/>
      <c r="QL175" s="2"/>
      <c r="QM175" s="2"/>
      <c r="QN175" s="2"/>
      <c r="QO175" s="2"/>
      <c r="QP175" s="2"/>
      <c r="QQ175" s="2"/>
      <c r="QR175" s="2"/>
      <c r="QS175" s="2"/>
      <c r="QT175" s="2"/>
      <c r="QU175" s="2"/>
      <c r="QV175" s="2"/>
      <c r="QW175" s="2"/>
      <c r="QX175" s="2"/>
      <c r="QY175" s="2"/>
      <c r="QZ175" s="2"/>
      <c r="RA175" s="2"/>
      <c r="RB175" s="2"/>
      <c r="RC175" s="2"/>
      <c r="RD175" s="2"/>
      <c r="RE175" s="2"/>
      <c r="RF175" s="2"/>
      <c r="RG175" s="2"/>
      <c r="RH175" s="2"/>
      <c r="RI175" s="2"/>
      <c r="RJ175" s="2"/>
      <c r="RK175" s="2"/>
      <c r="RL175" s="2"/>
      <c r="RM175" s="2"/>
      <c r="RN175" s="2"/>
      <c r="RO175" s="2"/>
      <c r="RP175" s="2"/>
      <c r="RQ175" s="2"/>
      <c r="RR175" s="2"/>
      <c r="RS175" s="2"/>
      <c r="RT175" s="2"/>
      <c r="RU175" s="2"/>
      <c r="RV175" s="2"/>
      <c r="RW175" s="2"/>
      <c r="RX175" s="2"/>
      <c r="RY175" s="2"/>
      <c r="RZ175" s="2"/>
      <c r="SA175" s="2"/>
      <c r="SB175" s="2"/>
      <c r="SC175" s="2"/>
      <c r="SD175" s="2"/>
      <c r="SE175" s="2"/>
      <c r="SF175" s="2"/>
      <c r="SG175" s="2"/>
      <c r="SH175" s="2"/>
      <c r="SI175" s="2"/>
      <c r="SJ175" s="2"/>
      <c r="SK175" s="2"/>
      <c r="SL175" s="2"/>
      <c r="SM175" s="2"/>
      <c r="SN175" s="2"/>
      <c r="SO175" s="2"/>
      <c r="SP175" s="2"/>
      <c r="SQ175" s="2"/>
      <c r="SR175" s="2"/>
      <c r="SS175" s="2"/>
      <c r="ST175" s="2"/>
      <c r="SU175" s="2"/>
      <c r="SV175" s="2"/>
      <c r="SW175" s="2"/>
      <c r="SX175" s="2"/>
      <c r="SY175" s="2"/>
      <c r="SZ175" s="2"/>
      <c r="TA175" s="2"/>
      <c r="TB175" s="2"/>
      <c r="TC175" s="2"/>
      <c r="TD175" s="2"/>
      <c r="TE175" s="2"/>
      <c r="TF175" s="2"/>
      <c r="TG175" s="2"/>
      <c r="TH175" s="2"/>
      <c r="TI175" s="2"/>
      <c r="TJ175" s="2"/>
      <c r="TK175" s="2"/>
      <c r="TL175" s="2"/>
      <c r="TM175" s="2"/>
      <c r="TN175" s="2"/>
      <c r="TO175" s="2"/>
      <c r="TP175" s="2"/>
      <c r="TQ175" s="2"/>
      <c r="TR175" s="2"/>
      <c r="TS175" s="2"/>
      <c r="TT175" s="2"/>
      <c r="TU175" s="2"/>
      <c r="TV175" s="2"/>
      <c r="TW175" s="2"/>
      <c r="TX175" s="2"/>
      <c r="TY175" s="2"/>
      <c r="TZ175" s="2"/>
      <c r="UA175" s="2"/>
      <c r="UB175" s="2"/>
      <c r="UC175" s="2"/>
      <c r="UD175" s="2"/>
      <c r="UE175" s="2"/>
      <c r="UF175" s="2"/>
      <c r="UG175" s="2"/>
      <c r="UH175" s="2"/>
      <c r="UI175" s="2"/>
      <c r="UJ175" s="2"/>
      <c r="UK175" s="2"/>
      <c r="UL175" s="2"/>
      <c r="UM175" s="2"/>
      <c r="UN175" s="2"/>
      <c r="UO175" s="2"/>
      <c r="UP175" s="2"/>
      <c r="UQ175" s="2"/>
      <c r="UR175" s="2"/>
      <c r="US175" s="2"/>
      <c r="UT175" s="2"/>
      <c r="UU175" s="2"/>
      <c r="UV175" s="2"/>
      <c r="UW175" s="2"/>
      <c r="UX175" s="2"/>
      <c r="UY175" s="2"/>
      <c r="UZ175" s="2"/>
      <c r="VA175" s="2"/>
      <c r="VB175" s="2"/>
      <c r="VC175" s="2"/>
      <c r="VD175" s="2"/>
      <c r="VE175" s="2"/>
      <c r="VF175" s="2"/>
      <c r="VG175" s="2"/>
      <c r="VH175" s="2"/>
      <c r="VI175" s="2"/>
      <c r="VJ175" s="2"/>
      <c r="VK175" s="2"/>
      <c r="VL175" s="2"/>
      <c r="VM175" s="2"/>
      <c r="VN175" s="2"/>
      <c r="VO175" s="2"/>
      <c r="VP175" s="2"/>
      <c r="VQ175" s="2"/>
      <c r="VR175" s="2"/>
      <c r="VS175" s="2"/>
      <c r="VT175" s="2"/>
      <c r="VU175" s="2"/>
      <c r="VV175" s="2"/>
      <c r="VW175" s="2"/>
      <c r="VX175" s="2"/>
      <c r="VY175" s="2"/>
      <c r="VZ175" s="2"/>
      <c r="WA175" s="2"/>
      <c r="WB175" s="2"/>
      <c r="WC175" s="2"/>
      <c r="WD175" s="2"/>
      <c r="WE175" s="2"/>
      <c r="WF175" s="2"/>
      <c r="WG175" s="2"/>
      <c r="WH175" s="2"/>
      <c r="WI175" s="2"/>
      <c r="WJ175" s="2"/>
      <c r="WK175" s="2"/>
      <c r="WL175" s="2"/>
      <c r="WM175" s="2"/>
      <c r="WN175" s="2"/>
      <c r="WO175" s="2"/>
      <c r="WP175" s="2"/>
      <c r="WQ175" s="2"/>
      <c r="WR175" s="2"/>
      <c r="WS175" s="2"/>
      <c r="WT175" s="2"/>
      <c r="WU175" s="2"/>
      <c r="WV175" s="2"/>
      <c r="WW175" s="2"/>
      <c r="WX175" s="2"/>
      <c r="WY175" s="2"/>
      <c r="WZ175" s="2"/>
      <c r="XA175" s="2"/>
      <c r="XB175" s="2"/>
      <c r="XC175" s="2"/>
      <c r="XD175" s="2"/>
      <c r="XE175" s="2"/>
      <c r="XF175" s="2"/>
      <c r="XG175" s="2"/>
      <c r="XH175" s="2"/>
      <c r="XI175" s="2"/>
      <c r="XJ175" s="2"/>
      <c r="XK175" s="2"/>
      <c r="XL175" s="2"/>
      <c r="XM175" s="2"/>
      <c r="XN175" s="2"/>
      <c r="XO175" s="2"/>
      <c r="XP175" s="2"/>
      <c r="XQ175" s="2"/>
      <c r="XR175" s="2"/>
      <c r="XS175" s="2"/>
      <c r="XT175" s="2"/>
      <c r="XU175" s="2"/>
      <c r="XV175" s="2"/>
      <c r="XW175" s="2"/>
      <c r="XX175" s="2"/>
      <c r="XY175" s="2"/>
      <c r="XZ175" s="2"/>
      <c r="YA175" s="2"/>
      <c r="YB175" s="2"/>
      <c r="YC175" s="2"/>
      <c r="YD175" s="2"/>
      <c r="YE175" s="2"/>
      <c r="YF175" s="2"/>
      <c r="YG175" s="2"/>
      <c r="YH175" s="2"/>
      <c r="YI175" s="2"/>
      <c r="YJ175" s="2"/>
      <c r="YK175" s="2"/>
      <c r="YL175" s="2"/>
      <c r="YM175" s="2"/>
      <c r="YN175" s="2"/>
      <c r="YO175" s="2"/>
      <c r="YP175" s="2"/>
      <c r="YQ175" s="2"/>
      <c r="YR175" s="2"/>
      <c r="YS175" s="2"/>
      <c r="YT175" s="2"/>
      <c r="YU175" s="2"/>
      <c r="YV175" s="2"/>
      <c r="YW175" s="2"/>
      <c r="YX175" s="2"/>
      <c r="YY175" s="2"/>
      <c r="YZ175" s="2"/>
      <c r="ZA175" s="2"/>
      <c r="ZB175" s="2"/>
      <c r="ZC175" s="2"/>
      <c r="ZD175" s="2"/>
      <c r="ZE175" s="2"/>
      <c r="ZF175" s="2"/>
      <c r="ZG175" s="2"/>
      <c r="ZH175" s="2"/>
      <c r="ZI175" s="2"/>
      <c r="ZJ175" s="2"/>
      <c r="ZK175" s="2"/>
      <c r="ZL175" s="2"/>
      <c r="ZM175" s="2"/>
      <c r="ZN175" s="2"/>
      <c r="ZO175" s="2"/>
      <c r="ZP175" s="2"/>
      <c r="ZQ175" s="2"/>
      <c r="ZR175" s="2"/>
      <c r="ZS175" s="2"/>
      <c r="ZT175" s="2"/>
      <c r="ZU175" s="2"/>
      <c r="ZV175" s="2"/>
      <c r="ZW175" s="2"/>
      <c r="ZX175" s="2"/>
      <c r="ZY175" s="2"/>
      <c r="ZZ175" s="2"/>
      <c r="AAA175" s="2"/>
      <c r="AAB175" s="2"/>
      <c r="AAC175" s="2"/>
      <c r="AAD175" s="2"/>
      <c r="AAE175" s="2"/>
      <c r="AAF175" s="2"/>
      <c r="AAG175" s="2"/>
      <c r="AAH175" s="2"/>
      <c r="AAI175" s="2"/>
      <c r="AAJ175" s="2"/>
      <c r="AAK175" s="2"/>
      <c r="AAL175" s="2"/>
      <c r="AAM175" s="2"/>
      <c r="AAN175" s="2"/>
      <c r="AAO175" s="2"/>
      <c r="AAP175" s="2"/>
      <c r="AAQ175" s="2"/>
      <c r="AAR175" s="2"/>
      <c r="AAS175" s="2"/>
      <c r="AAT175" s="2"/>
      <c r="AAU175" s="2"/>
      <c r="AAV175" s="2"/>
      <c r="AAW175" s="2"/>
      <c r="AAX175" s="2"/>
      <c r="AAY175" s="2"/>
      <c r="AAZ175" s="2"/>
      <c r="ABA175" s="2"/>
      <c r="ABB175" s="2"/>
      <c r="ABC175" s="2"/>
      <c r="ABD175" s="2"/>
      <c r="ABE175" s="2"/>
      <c r="ABF175" s="2"/>
      <c r="ABG175" s="2"/>
      <c r="ABH175" s="2"/>
      <c r="ABI175" s="2"/>
      <c r="ABJ175" s="2"/>
      <c r="ABK175" s="2"/>
      <c r="ABL175" s="2"/>
      <c r="ABM175" s="2"/>
      <c r="ABN175" s="2"/>
      <c r="ABO175" s="2"/>
      <c r="ABP175" s="2"/>
      <c r="ABQ175" s="2"/>
      <c r="ABR175" s="2"/>
      <c r="ABS175" s="2"/>
      <c r="ABT175" s="2"/>
      <c r="ABU175" s="2"/>
      <c r="ABV175" s="2"/>
      <c r="ABW175" s="2"/>
      <c r="ABX175" s="2"/>
      <c r="ABY175" s="2"/>
      <c r="ABZ175" s="2"/>
      <c r="ACA175" s="2"/>
      <c r="ACB175" s="2"/>
      <c r="ACC175" s="2"/>
      <c r="ACD175" s="2"/>
      <c r="ACE175" s="2"/>
      <c r="ACF175" s="2"/>
      <c r="ACG175" s="2"/>
      <c r="ACH175" s="2"/>
      <c r="ACI175" s="2"/>
      <c r="ACJ175" s="2"/>
      <c r="ACK175" s="2"/>
      <c r="ACL175" s="2"/>
      <c r="ACM175" s="2"/>
      <c r="ACN175" s="2"/>
      <c r="ACO175" s="2"/>
      <c r="ACP175" s="2"/>
      <c r="ACQ175" s="2"/>
      <c r="ACR175" s="2"/>
      <c r="ACS175" s="2"/>
      <c r="ACT175" s="2"/>
      <c r="ACU175" s="2"/>
      <c r="ACV175" s="2"/>
      <c r="ACW175" s="2"/>
      <c r="ACX175" s="2"/>
      <c r="ACY175" s="2"/>
      <c r="ACZ175" s="2"/>
      <c r="ADA175" s="2"/>
      <c r="ADB175" s="2"/>
      <c r="ADC175" s="2"/>
      <c r="ADD175" s="2"/>
      <c r="ADE175" s="2"/>
      <c r="ADF175" s="2"/>
      <c r="ADG175" s="2"/>
      <c r="ADH175" s="2"/>
      <c r="ADI175" s="2"/>
      <c r="ADJ175" s="2"/>
      <c r="ADK175" s="2"/>
      <c r="ADL175" s="2"/>
      <c r="ADM175" s="2"/>
      <c r="ADN175" s="2"/>
      <c r="ADO175" s="2"/>
      <c r="ADP175" s="2"/>
      <c r="ADQ175" s="2"/>
      <c r="ADR175" s="2"/>
      <c r="ADS175" s="2"/>
      <c r="ADT175" s="2"/>
      <c r="ADU175" s="2"/>
      <c r="ADV175" s="2"/>
      <c r="ADW175" s="2"/>
      <c r="ADX175" s="2"/>
      <c r="ADY175" s="2"/>
      <c r="ADZ175" s="2"/>
      <c r="AEA175" s="2"/>
      <c r="AEB175" s="2"/>
      <c r="AEC175" s="2"/>
      <c r="AED175" s="2"/>
      <c r="AEE175" s="2"/>
      <c r="AEF175" s="2"/>
      <c r="AEG175" s="2"/>
      <c r="AEH175" s="2"/>
      <c r="AEI175" s="2"/>
      <c r="AEJ175" s="2"/>
      <c r="AEK175" s="2"/>
      <c r="AEL175" s="2"/>
      <c r="AEM175" s="2"/>
      <c r="AEN175" s="2"/>
      <c r="AEO175" s="2"/>
      <c r="AEP175" s="2"/>
      <c r="AEQ175" s="2"/>
      <c r="AER175" s="2"/>
      <c r="AES175" s="2"/>
      <c r="AET175" s="2"/>
      <c r="AEU175" s="2"/>
      <c r="AEV175" s="2"/>
      <c r="AEW175" s="2"/>
      <c r="AEX175" s="2"/>
      <c r="AEY175" s="2"/>
      <c r="AEZ175" s="2"/>
      <c r="AFA175" s="2"/>
      <c r="AFB175" s="2"/>
      <c r="AFC175" s="2"/>
      <c r="AFD175" s="2"/>
      <c r="AFE175" s="2"/>
      <c r="AFF175" s="2"/>
      <c r="AFG175" s="2"/>
      <c r="AFH175" s="2"/>
      <c r="AFI175" s="2"/>
      <c r="AFJ175" s="2"/>
      <c r="AFK175" s="2"/>
      <c r="AFL175" s="2"/>
      <c r="AFM175" s="2"/>
      <c r="AFN175" s="2"/>
      <c r="AFO175" s="2"/>
      <c r="AFP175" s="2"/>
      <c r="AFQ175" s="2"/>
      <c r="AFR175" s="2"/>
      <c r="AFS175" s="2"/>
      <c r="AFT175" s="2"/>
      <c r="AFU175" s="2"/>
      <c r="AFV175" s="2"/>
      <c r="AFW175" s="2"/>
      <c r="AFX175" s="2"/>
      <c r="AFY175" s="2"/>
      <c r="AFZ175" s="2"/>
      <c r="AGA175" s="2"/>
      <c r="AGB175" s="2"/>
      <c r="AGC175" s="2"/>
      <c r="AGD175" s="2"/>
      <c r="AGE175" s="2"/>
      <c r="AGF175" s="2"/>
      <c r="AGG175" s="2"/>
      <c r="AGH175" s="2"/>
      <c r="AGI175" s="2"/>
      <c r="AGJ175" s="2"/>
      <c r="AGK175" s="2"/>
      <c r="AGL175" s="2"/>
      <c r="AGM175" s="2"/>
      <c r="AGN175" s="2"/>
      <c r="AGO175" s="2"/>
      <c r="AGP175" s="2"/>
      <c r="AGQ175" s="2"/>
      <c r="AGR175" s="2"/>
      <c r="AGS175" s="2"/>
      <c r="AGT175" s="2"/>
      <c r="AGU175" s="2"/>
      <c r="AGV175" s="2"/>
      <c r="AGW175" s="2"/>
      <c r="AGX175" s="2"/>
      <c r="AGY175" s="2"/>
      <c r="AGZ175" s="2"/>
      <c r="AHA175" s="2"/>
      <c r="AHB175" s="2"/>
      <c r="AHC175" s="2"/>
      <c r="AHD175" s="2"/>
      <c r="AHE175" s="2"/>
      <c r="AHF175" s="2"/>
      <c r="AHG175" s="2"/>
      <c r="AHH175" s="2"/>
      <c r="AHI175" s="2"/>
      <c r="AHJ175" s="2"/>
      <c r="AHK175" s="2"/>
      <c r="AHL175" s="2"/>
      <c r="AHM175" s="2"/>
      <c r="AHN175" s="2"/>
      <c r="AHO175" s="2"/>
      <c r="AHP175" s="2"/>
      <c r="AHQ175" s="2"/>
      <c r="AHR175" s="2"/>
      <c r="AHS175" s="2"/>
      <c r="AHT175" s="2"/>
      <c r="AHU175" s="2"/>
      <c r="AHV175" s="2"/>
      <c r="AHW175" s="2"/>
      <c r="AHX175" s="2"/>
      <c r="AHY175" s="2"/>
      <c r="AHZ175" s="2"/>
    </row>
    <row r="176" spans="1:910" s="4" customFormat="1">
      <c r="C176" s="18"/>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c r="CN176" s="3"/>
      <c r="CO176" s="3"/>
      <c r="CP176" s="3"/>
      <c r="CQ176" s="3"/>
      <c r="CR176" s="3"/>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c r="ED176" s="2"/>
      <c r="EE176" s="2"/>
      <c r="EF176" s="2"/>
      <c r="EG176" s="2"/>
      <c r="EH176" s="2"/>
      <c r="EI176" s="2"/>
      <c r="EJ176" s="2"/>
      <c r="EK176" s="2"/>
      <c r="EL176" s="2"/>
      <c r="EM176" s="2"/>
      <c r="EN176" s="2"/>
      <c r="EO176" s="2"/>
      <c r="EP176" s="2"/>
      <c r="EQ176" s="2"/>
      <c r="ER176" s="2"/>
      <c r="ES176" s="2"/>
      <c r="ET176" s="2"/>
      <c r="EU176" s="2"/>
      <c r="EV176" s="2"/>
      <c r="EW176" s="2"/>
      <c r="EX176" s="2"/>
      <c r="EY176" s="2"/>
      <c r="EZ176" s="2"/>
      <c r="FA176" s="2"/>
      <c r="FB176" s="2"/>
      <c r="FC176" s="2"/>
      <c r="FD176" s="2"/>
      <c r="FE176" s="2"/>
      <c r="FF176" s="2"/>
      <c r="FG176" s="2"/>
      <c r="FH176" s="2"/>
      <c r="FI176" s="2"/>
      <c r="FJ176" s="2"/>
      <c r="FK176" s="2"/>
      <c r="FL176" s="2"/>
      <c r="FM176" s="2"/>
      <c r="FN176" s="2"/>
      <c r="FO176" s="2"/>
      <c r="FP176" s="2"/>
      <c r="FQ176" s="2"/>
      <c r="FR176" s="2"/>
      <c r="FS176" s="2"/>
      <c r="FT176" s="2"/>
      <c r="FU176" s="2"/>
      <c r="FV176" s="2"/>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2"/>
      <c r="GU176" s="2"/>
      <c r="GV176" s="2"/>
      <c r="GW176" s="2"/>
      <c r="GX176" s="2"/>
      <c r="GY176" s="2"/>
      <c r="GZ176" s="2"/>
      <c r="HA176" s="2"/>
      <c r="HB176" s="2"/>
      <c r="HC176" s="2"/>
      <c r="HD176" s="2"/>
      <c r="HE176" s="2"/>
      <c r="HF176" s="2"/>
      <c r="HG176" s="2"/>
      <c r="HH176" s="2"/>
      <c r="HI176" s="2"/>
      <c r="HJ176" s="2"/>
      <c r="HK176" s="2"/>
      <c r="HL176" s="2"/>
      <c r="HM176" s="2"/>
      <c r="HN176" s="2"/>
      <c r="HO176" s="2"/>
      <c r="HP176" s="2"/>
      <c r="HQ176" s="2"/>
      <c r="HR176" s="2"/>
      <c r="HS176" s="2"/>
      <c r="HT176" s="2"/>
      <c r="HU176" s="2"/>
      <c r="HV176" s="2"/>
      <c r="HW176" s="2"/>
      <c r="HX176" s="2"/>
      <c r="HY176" s="2"/>
      <c r="HZ176" s="2"/>
      <c r="IA176" s="2"/>
      <c r="IB176" s="2"/>
      <c r="IC176" s="2"/>
      <c r="ID176" s="2"/>
      <c r="IE176" s="2"/>
      <c r="IF176" s="2"/>
      <c r="IG176" s="2"/>
      <c r="IH176" s="2"/>
      <c r="II176" s="2"/>
      <c r="IJ176" s="2"/>
      <c r="IK176" s="2"/>
      <c r="IL176" s="2"/>
      <c r="IM176" s="2"/>
      <c r="IN176" s="2"/>
      <c r="IO176" s="2"/>
      <c r="IP176" s="2"/>
      <c r="IQ176" s="2"/>
      <c r="IR176" s="2"/>
      <c r="IS176" s="2"/>
      <c r="IT176" s="2"/>
      <c r="IU176" s="2"/>
      <c r="IV176" s="2"/>
      <c r="IW176" s="2"/>
      <c r="IX176" s="2"/>
      <c r="IY176" s="2"/>
      <c r="IZ176" s="2"/>
      <c r="JA176" s="2"/>
      <c r="JB176" s="2"/>
      <c r="JC176" s="2"/>
      <c r="JD176" s="2"/>
      <c r="JE176" s="2"/>
      <c r="JF176" s="2"/>
      <c r="JG176" s="2"/>
      <c r="JH176" s="2"/>
      <c r="JI176" s="2"/>
      <c r="JJ176" s="2"/>
      <c r="JK176" s="2"/>
      <c r="JL176" s="2"/>
      <c r="JM176" s="2"/>
      <c r="JN176" s="2"/>
      <c r="JO176" s="2"/>
      <c r="JP176" s="2"/>
      <c r="JQ176" s="2"/>
      <c r="JR176" s="2"/>
      <c r="JS176" s="2"/>
      <c r="JT176" s="2"/>
      <c r="JU176" s="2"/>
      <c r="JV176" s="2"/>
      <c r="JW176" s="2"/>
      <c r="JX176" s="2"/>
      <c r="JY176" s="2"/>
      <c r="JZ176" s="2"/>
      <c r="KA176" s="2"/>
      <c r="KB176" s="2"/>
      <c r="KC176" s="2"/>
      <c r="KD176" s="2"/>
      <c r="KE176" s="2"/>
      <c r="KF176" s="2"/>
      <c r="KG176" s="2"/>
      <c r="KH176" s="2"/>
      <c r="KI176" s="2"/>
      <c r="KJ176" s="2"/>
      <c r="KK176" s="2"/>
      <c r="KL176" s="2"/>
      <c r="KM176" s="2"/>
      <c r="KN176" s="2"/>
      <c r="KO176" s="2"/>
      <c r="KP176" s="2"/>
      <c r="KQ176" s="2"/>
      <c r="KR176" s="2"/>
      <c r="KS176" s="2"/>
      <c r="KT176" s="2"/>
      <c r="KU176" s="2"/>
      <c r="KV176" s="2"/>
      <c r="KW176" s="2"/>
      <c r="KX176" s="2"/>
      <c r="KY176" s="2"/>
      <c r="KZ176" s="2"/>
      <c r="LA176" s="2"/>
      <c r="LB176" s="2"/>
      <c r="LC176" s="2"/>
      <c r="LD176" s="2"/>
      <c r="LE176" s="2"/>
      <c r="LF176" s="2"/>
      <c r="LG176" s="2"/>
      <c r="LH176" s="2"/>
      <c r="LI176" s="2"/>
      <c r="LJ176" s="2"/>
      <c r="LK176" s="2"/>
      <c r="LL176" s="2"/>
      <c r="LM176" s="2"/>
      <c r="LN176" s="2"/>
      <c r="LO176" s="2"/>
      <c r="LP176" s="2"/>
      <c r="LQ176" s="2"/>
      <c r="LR176" s="2"/>
      <c r="LS176" s="2"/>
      <c r="LT176" s="2"/>
      <c r="LU176" s="2"/>
      <c r="LV176" s="2"/>
      <c r="LW176" s="2"/>
      <c r="LX176" s="2"/>
      <c r="LY176" s="2"/>
      <c r="LZ176" s="2"/>
      <c r="MA176" s="2"/>
      <c r="MB176" s="2"/>
      <c r="MC176" s="2"/>
      <c r="MD176" s="2"/>
      <c r="ME176" s="2"/>
      <c r="MF176" s="2"/>
      <c r="MG176" s="2"/>
      <c r="MH176" s="2"/>
      <c r="MI176" s="2"/>
      <c r="MJ176" s="2"/>
      <c r="MK176" s="2"/>
      <c r="ML176" s="2"/>
      <c r="MM176" s="2"/>
      <c r="MN176" s="2"/>
      <c r="MO176" s="2"/>
      <c r="MP176" s="2"/>
      <c r="MQ176" s="2"/>
      <c r="MR176" s="2"/>
      <c r="MS176" s="2"/>
      <c r="MT176" s="2"/>
      <c r="MU176" s="2"/>
      <c r="MV176" s="2"/>
      <c r="MW176" s="2"/>
      <c r="MX176" s="2"/>
      <c r="MY176" s="2"/>
      <c r="MZ176" s="2"/>
      <c r="NA176" s="2"/>
      <c r="NB176" s="2"/>
      <c r="NC176" s="2"/>
      <c r="ND176" s="2"/>
      <c r="NE176" s="2"/>
      <c r="NF176" s="2"/>
      <c r="NG176" s="2"/>
      <c r="NH176" s="2"/>
      <c r="NI176" s="2"/>
      <c r="NJ176" s="2"/>
      <c r="NK176" s="2"/>
      <c r="NL176" s="2"/>
      <c r="NM176" s="2"/>
      <c r="NN176" s="2"/>
      <c r="NO176" s="2"/>
      <c r="NP176" s="2"/>
      <c r="NQ176" s="2"/>
      <c r="NR176" s="2"/>
      <c r="NS176" s="2"/>
      <c r="NT176" s="2"/>
      <c r="NU176" s="2"/>
      <c r="NV176" s="2"/>
      <c r="NW176" s="2"/>
      <c r="NX176" s="2"/>
      <c r="NY176" s="2"/>
      <c r="NZ176" s="2"/>
      <c r="OA176" s="2"/>
      <c r="OB176" s="2"/>
      <c r="OC176" s="2"/>
      <c r="OD176" s="2"/>
      <c r="OE176" s="2"/>
      <c r="OF176" s="2"/>
      <c r="OG176" s="2"/>
      <c r="OH176" s="2"/>
      <c r="OI176" s="2"/>
      <c r="OJ176" s="2"/>
      <c r="OK176" s="2"/>
      <c r="OL176" s="2"/>
      <c r="OM176" s="2"/>
      <c r="ON176" s="2"/>
      <c r="OO176" s="2"/>
      <c r="OP176" s="2"/>
      <c r="OQ176" s="2"/>
      <c r="OR176" s="2"/>
      <c r="OS176" s="2"/>
      <c r="OT176" s="2"/>
      <c r="OU176" s="2"/>
      <c r="OV176" s="2"/>
      <c r="OW176" s="2"/>
      <c r="OX176" s="2"/>
      <c r="OY176" s="2"/>
      <c r="OZ176" s="2"/>
      <c r="PA176" s="2"/>
      <c r="PB176" s="2"/>
      <c r="PC176" s="2"/>
      <c r="PD176" s="2"/>
      <c r="PE176" s="2"/>
      <c r="PF176" s="2"/>
      <c r="PG176" s="2"/>
      <c r="PH176" s="2"/>
      <c r="PI176" s="2"/>
      <c r="PJ176" s="2"/>
      <c r="PK176" s="2"/>
      <c r="PL176" s="2"/>
      <c r="PM176" s="2"/>
      <c r="PN176" s="2"/>
      <c r="PO176" s="2"/>
      <c r="PP176" s="2"/>
      <c r="PQ176" s="2"/>
      <c r="PR176" s="2"/>
      <c r="PS176" s="2"/>
      <c r="PT176" s="2"/>
      <c r="PU176" s="2"/>
      <c r="PV176" s="2"/>
      <c r="PW176" s="2"/>
      <c r="PX176" s="2"/>
      <c r="PY176" s="2"/>
      <c r="PZ176" s="2"/>
      <c r="QA176" s="2"/>
      <c r="QB176" s="2"/>
      <c r="QC176" s="2"/>
      <c r="QD176" s="2"/>
      <c r="QE176" s="2"/>
      <c r="QF176" s="2"/>
      <c r="QG176" s="2"/>
      <c r="QH176" s="2"/>
      <c r="QI176" s="2"/>
      <c r="QJ176" s="2"/>
      <c r="QK176" s="2"/>
      <c r="QL176" s="2"/>
      <c r="QM176" s="2"/>
      <c r="QN176" s="2"/>
      <c r="QO176" s="2"/>
      <c r="QP176" s="2"/>
      <c r="QQ176" s="2"/>
      <c r="QR176" s="2"/>
      <c r="QS176" s="2"/>
      <c r="QT176" s="2"/>
      <c r="QU176" s="2"/>
      <c r="QV176" s="2"/>
      <c r="QW176" s="2"/>
      <c r="QX176" s="2"/>
      <c r="QY176" s="2"/>
      <c r="QZ176" s="2"/>
      <c r="RA176" s="2"/>
      <c r="RB176" s="2"/>
      <c r="RC176" s="2"/>
      <c r="RD176" s="2"/>
      <c r="RE176" s="2"/>
      <c r="RF176" s="2"/>
      <c r="RG176" s="2"/>
      <c r="RH176" s="2"/>
      <c r="RI176" s="2"/>
      <c r="RJ176" s="2"/>
      <c r="RK176" s="2"/>
      <c r="RL176" s="2"/>
      <c r="RM176" s="2"/>
      <c r="RN176" s="2"/>
      <c r="RO176" s="2"/>
      <c r="RP176" s="2"/>
      <c r="RQ176" s="2"/>
      <c r="RR176" s="2"/>
      <c r="RS176" s="2"/>
      <c r="RT176" s="2"/>
      <c r="RU176" s="2"/>
      <c r="RV176" s="2"/>
      <c r="RW176" s="2"/>
      <c r="RX176" s="2"/>
      <c r="RY176" s="2"/>
      <c r="RZ176" s="2"/>
      <c r="SA176" s="2"/>
      <c r="SB176" s="2"/>
      <c r="SC176" s="2"/>
      <c r="SD176" s="2"/>
      <c r="SE176" s="2"/>
      <c r="SF176" s="2"/>
      <c r="SG176" s="2"/>
      <c r="SH176" s="2"/>
      <c r="SI176" s="2"/>
      <c r="SJ176" s="2"/>
      <c r="SK176" s="2"/>
      <c r="SL176" s="2"/>
      <c r="SM176" s="2"/>
      <c r="SN176" s="2"/>
      <c r="SO176" s="2"/>
      <c r="SP176" s="2"/>
      <c r="SQ176" s="2"/>
      <c r="SR176" s="2"/>
      <c r="SS176" s="2"/>
      <c r="ST176" s="2"/>
      <c r="SU176" s="2"/>
      <c r="SV176" s="2"/>
      <c r="SW176" s="2"/>
      <c r="SX176" s="2"/>
      <c r="SY176" s="2"/>
      <c r="SZ176" s="2"/>
      <c r="TA176" s="2"/>
      <c r="TB176" s="2"/>
      <c r="TC176" s="2"/>
      <c r="TD176" s="2"/>
      <c r="TE176" s="2"/>
      <c r="TF176" s="2"/>
      <c r="TG176" s="2"/>
      <c r="TH176" s="2"/>
      <c r="TI176" s="2"/>
      <c r="TJ176" s="2"/>
      <c r="TK176" s="2"/>
      <c r="TL176" s="2"/>
      <c r="TM176" s="2"/>
      <c r="TN176" s="2"/>
      <c r="TO176" s="2"/>
      <c r="TP176" s="2"/>
      <c r="TQ176" s="2"/>
      <c r="TR176" s="2"/>
      <c r="TS176" s="2"/>
      <c r="TT176" s="2"/>
      <c r="TU176" s="2"/>
      <c r="TV176" s="2"/>
      <c r="TW176" s="2"/>
      <c r="TX176" s="2"/>
      <c r="TY176" s="2"/>
      <c r="TZ176" s="2"/>
      <c r="UA176" s="2"/>
      <c r="UB176" s="2"/>
      <c r="UC176" s="2"/>
      <c r="UD176" s="2"/>
      <c r="UE176" s="2"/>
      <c r="UF176" s="2"/>
      <c r="UG176" s="2"/>
      <c r="UH176" s="2"/>
      <c r="UI176" s="2"/>
      <c r="UJ176" s="2"/>
      <c r="UK176" s="2"/>
      <c r="UL176" s="2"/>
      <c r="UM176" s="2"/>
      <c r="UN176" s="2"/>
      <c r="UO176" s="2"/>
      <c r="UP176" s="2"/>
      <c r="UQ176" s="2"/>
      <c r="UR176" s="2"/>
      <c r="US176" s="2"/>
      <c r="UT176" s="2"/>
      <c r="UU176" s="2"/>
      <c r="UV176" s="2"/>
      <c r="UW176" s="2"/>
      <c r="UX176" s="2"/>
      <c r="UY176" s="2"/>
      <c r="UZ176" s="2"/>
      <c r="VA176" s="2"/>
      <c r="VB176" s="2"/>
      <c r="VC176" s="2"/>
      <c r="VD176" s="2"/>
      <c r="VE176" s="2"/>
      <c r="VF176" s="2"/>
      <c r="VG176" s="2"/>
      <c r="VH176" s="2"/>
      <c r="VI176" s="2"/>
      <c r="VJ176" s="2"/>
      <c r="VK176" s="2"/>
      <c r="VL176" s="2"/>
      <c r="VM176" s="2"/>
      <c r="VN176" s="2"/>
      <c r="VO176" s="2"/>
      <c r="VP176" s="2"/>
      <c r="VQ176" s="2"/>
      <c r="VR176" s="2"/>
      <c r="VS176" s="2"/>
      <c r="VT176" s="2"/>
      <c r="VU176" s="2"/>
      <c r="VV176" s="2"/>
      <c r="VW176" s="2"/>
      <c r="VX176" s="2"/>
      <c r="VY176" s="2"/>
      <c r="VZ176" s="2"/>
      <c r="WA176" s="2"/>
      <c r="WB176" s="2"/>
      <c r="WC176" s="2"/>
      <c r="WD176" s="2"/>
      <c r="WE176" s="2"/>
      <c r="WF176" s="2"/>
      <c r="WG176" s="2"/>
      <c r="WH176" s="2"/>
      <c r="WI176" s="2"/>
      <c r="WJ176" s="2"/>
      <c r="WK176" s="2"/>
      <c r="WL176" s="2"/>
      <c r="WM176" s="2"/>
      <c r="WN176" s="2"/>
      <c r="WO176" s="2"/>
      <c r="WP176" s="2"/>
      <c r="WQ176" s="2"/>
      <c r="WR176" s="2"/>
      <c r="WS176" s="2"/>
      <c r="WT176" s="2"/>
      <c r="WU176" s="2"/>
      <c r="WV176" s="2"/>
      <c r="WW176" s="2"/>
      <c r="WX176" s="2"/>
      <c r="WY176" s="2"/>
      <c r="WZ176" s="2"/>
      <c r="XA176" s="2"/>
      <c r="XB176" s="2"/>
      <c r="XC176" s="2"/>
      <c r="XD176" s="2"/>
      <c r="XE176" s="2"/>
      <c r="XF176" s="2"/>
      <c r="XG176" s="2"/>
      <c r="XH176" s="2"/>
      <c r="XI176" s="2"/>
      <c r="XJ176" s="2"/>
      <c r="XK176" s="2"/>
      <c r="XL176" s="2"/>
      <c r="XM176" s="2"/>
      <c r="XN176" s="2"/>
      <c r="XO176" s="2"/>
      <c r="XP176" s="2"/>
      <c r="XQ176" s="2"/>
      <c r="XR176" s="2"/>
      <c r="XS176" s="2"/>
      <c r="XT176" s="2"/>
      <c r="XU176" s="2"/>
      <c r="XV176" s="2"/>
      <c r="XW176" s="2"/>
      <c r="XX176" s="2"/>
      <c r="XY176" s="2"/>
      <c r="XZ176" s="2"/>
      <c r="YA176" s="2"/>
      <c r="YB176" s="2"/>
      <c r="YC176" s="2"/>
      <c r="YD176" s="2"/>
      <c r="YE176" s="2"/>
      <c r="YF176" s="2"/>
      <c r="YG176" s="2"/>
      <c r="YH176" s="2"/>
      <c r="YI176" s="2"/>
      <c r="YJ176" s="2"/>
      <c r="YK176" s="2"/>
      <c r="YL176" s="2"/>
      <c r="YM176" s="2"/>
      <c r="YN176" s="2"/>
      <c r="YO176" s="2"/>
      <c r="YP176" s="2"/>
      <c r="YQ176" s="2"/>
      <c r="YR176" s="2"/>
      <c r="YS176" s="2"/>
      <c r="YT176" s="2"/>
      <c r="YU176" s="2"/>
      <c r="YV176" s="2"/>
      <c r="YW176" s="2"/>
      <c r="YX176" s="2"/>
      <c r="YY176" s="2"/>
      <c r="YZ176" s="2"/>
      <c r="ZA176" s="2"/>
      <c r="ZB176" s="2"/>
      <c r="ZC176" s="2"/>
      <c r="ZD176" s="2"/>
      <c r="ZE176" s="2"/>
      <c r="ZF176" s="2"/>
      <c r="ZG176" s="2"/>
      <c r="ZH176" s="2"/>
      <c r="ZI176" s="2"/>
      <c r="ZJ176" s="2"/>
      <c r="ZK176" s="2"/>
      <c r="ZL176" s="2"/>
      <c r="ZM176" s="2"/>
      <c r="ZN176" s="2"/>
      <c r="ZO176" s="2"/>
      <c r="ZP176" s="2"/>
      <c r="ZQ176" s="2"/>
      <c r="ZR176" s="2"/>
      <c r="ZS176" s="2"/>
      <c r="ZT176" s="2"/>
      <c r="ZU176" s="2"/>
      <c r="ZV176" s="2"/>
      <c r="ZW176" s="2"/>
      <c r="ZX176" s="2"/>
      <c r="ZY176" s="2"/>
      <c r="ZZ176" s="2"/>
      <c r="AAA176" s="2"/>
      <c r="AAB176" s="2"/>
      <c r="AAC176" s="2"/>
      <c r="AAD176" s="2"/>
      <c r="AAE176" s="2"/>
      <c r="AAF176" s="2"/>
      <c r="AAG176" s="2"/>
      <c r="AAH176" s="2"/>
      <c r="AAI176" s="2"/>
      <c r="AAJ176" s="2"/>
      <c r="AAK176" s="2"/>
      <c r="AAL176" s="2"/>
      <c r="AAM176" s="2"/>
      <c r="AAN176" s="2"/>
      <c r="AAO176" s="2"/>
      <c r="AAP176" s="2"/>
      <c r="AAQ176" s="2"/>
      <c r="AAR176" s="2"/>
      <c r="AAS176" s="2"/>
      <c r="AAT176" s="2"/>
      <c r="AAU176" s="2"/>
      <c r="AAV176" s="2"/>
      <c r="AAW176" s="2"/>
      <c r="AAX176" s="2"/>
      <c r="AAY176" s="2"/>
      <c r="AAZ176" s="2"/>
      <c r="ABA176" s="2"/>
      <c r="ABB176" s="2"/>
      <c r="ABC176" s="2"/>
      <c r="ABD176" s="2"/>
      <c r="ABE176" s="2"/>
      <c r="ABF176" s="2"/>
      <c r="ABG176" s="2"/>
      <c r="ABH176" s="2"/>
      <c r="ABI176" s="2"/>
      <c r="ABJ176" s="2"/>
      <c r="ABK176" s="2"/>
      <c r="ABL176" s="2"/>
      <c r="ABM176" s="2"/>
      <c r="ABN176" s="2"/>
      <c r="ABO176" s="2"/>
      <c r="ABP176" s="2"/>
      <c r="ABQ176" s="2"/>
      <c r="ABR176" s="2"/>
      <c r="ABS176" s="2"/>
      <c r="ABT176" s="2"/>
      <c r="ABU176" s="2"/>
      <c r="ABV176" s="2"/>
      <c r="ABW176" s="2"/>
      <c r="ABX176" s="2"/>
      <c r="ABY176" s="2"/>
      <c r="ABZ176" s="2"/>
      <c r="ACA176" s="2"/>
      <c r="ACB176" s="2"/>
      <c r="ACC176" s="2"/>
      <c r="ACD176" s="2"/>
      <c r="ACE176" s="2"/>
      <c r="ACF176" s="2"/>
      <c r="ACG176" s="2"/>
      <c r="ACH176" s="2"/>
      <c r="ACI176" s="2"/>
      <c r="ACJ176" s="2"/>
      <c r="ACK176" s="2"/>
      <c r="ACL176" s="2"/>
      <c r="ACM176" s="2"/>
      <c r="ACN176" s="2"/>
      <c r="ACO176" s="2"/>
      <c r="ACP176" s="2"/>
      <c r="ACQ176" s="2"/>
      <c r="ACR176" s="2"/>
      <c r="ACS176" s="2"/>
      <c r="ACT176" s="2"/>
      <c r="ACU176" s="2"/>
      <c r="ACV176" s="2"/>
      <c r="ACW176" s="2"/>
      <c r="ACX176" s="2"/>
      <c r="ACY176" s="2"/>
      <c r="ACZ176" s="2"/>
      <c r="ADA176" s="2"/>
      <c r="ADB176" s="2"/>
      <c r="ADC176" s="2"/>
      <c r="ADD176" s="2"/>
      <c r="ADE176" s="2"/>
      <c r="ADF176" s="2"/>
      <c r="ADG176" s="2"/>
      <c r="ADH176" s="2"/>
      <c r="ADI176" s="2"/>
      <c r="ADJ176" s="2"/>
      <c r="ADK176" s="2"/>
      <c r="ADL176" s="2"/>
      <c r="ADM176" s="2"/>
      <c r="ADN176" s="2"/>
      <c r="ADO176" s="2"/>
      <c r="ADP176" s="2"/>
      <c r="ADQ176" s="2"/>
      <c r="ADR176" s="2"/>
      <c r="ADS176" s="2"/>
      <c r="ADT176" s="2"/>
      <c r="ADU176" s="2"/>
      <c r="ADV176" s="2"/>
      <c r="ADW176" s="2"/>
      <c r="ADX176" s="2"/>
      <c r="ADY176" s="2"/>
      <c r="ADZ176" s="2"/>
      <c r="AEA176" s="2"/>
      <c r="AEB176" s="2"/>
      <c r="AEC176" s="2"/>
      <c r="AED176" s="2"/>
      <c r="AEE176" s="2"/>
      <c r="AEF176" s="2"/>
      <c r="AEG176" s="2"/>
      <c r="AEH176" s="2"/>
      <c r="AEI176" s="2"/>
      <c r="AEJ176" s="2"/>
      <c r="AEK176" s="2"/>
      <c r="AEL176" s="2"/>
      <c r="AEM176" s="2"/>
      <c r="AEN176" s="2"/>
      <c r="AEO176" s="2"/>
      <c r="AEP176" s="2"/>
      <c r="AEQ176" s="2"/>
      <c r="AER176" s="2"/>
      <c r="AES176" s="2"/>
      <c r="AET176" s="2"/>
      <c r="AEU176" s="2"/>
      <c r="AEV176" s="2"/>
      <c r="AEW176" s="2"/>
      <c r="AEX176" s="2"/>
      <c r="AEY176" s="2"/>
      <c r="AEZ176" s="2"/>
      <c r="AFA176" s="2"/>
      <c r="AFB176" s="2"/>
      <c r="AFC176" s="2"/>
      <c r="AFD176" s="2"/>
      <c r="AFE176" s="2"/>
      <c r="AFF176" s="2"/>
      <c r="AFG176" s="2"/>
      <c r="AFH176" s="2"/>
      <c r="AFI176" s="2"/>
      <c r="AFJ176" s="2"/>
      <c r="AFK176" s="2"/>
      <c r="AFL176" s="2"/>
      <c r="AFM176" s="2"/>
      <c r="AFN176" s="2"/>
      <c r="AFO176" s="2"/>
      <c r="AFP176" s="2"/>
      <c r="AFQ176" s="2"/>
      <c r="AFR176" s="2"/>
      <c r="AFS176" s="2"/>
      <c r="AFT176" s="2"/>
      <c r="AFU176" s="2"/>
      <c r="AFV176" s="2"/>
      <c r="AFW176" s="2"/>
      <c r="AFX176" s="2"/>
      <c r="AFY176" s="2"/>
      <c r="AFZ176" s="2"/>
      <c r="AGA176" s="2"/>
      <c r="AGB176" s="2"/>
      <c r="AGC176" s="2"/>
      <c r="AGD176" s="2"/>
      <c r="AGE176" s="2"/>
      <c r="AGF176" s="2"/>
      <c r="AGG176" s="2"/>
      <c r="AGH176" s="2"/>
      <c r="AGI176" s="2"/>
      <c r="AGJ176" s="2"/>
      <c r="AGK176" s="2"/>
      <c r="AGL176" s="2"/>
      <c r="AGM176" s="2"/>
      <c r="AGN176" s="2"/>
      <c r="AGO176" s="2"/>
      <c r="AGP176" s="2"/>
      <c r="AGQ176" s="2"/>
      <c r="AGR176" s="2"/>
      <c r="AGS176" s="2"/>
      <c r="AGT176" s="2"/>
      <c r="AGU176" s="2"/>
      <c r="AGV176" s="2"/>
      <c r="AGW176" s="2"/>
      <c r="AGX176" s="2"/>
      <c r="AGY176" s="2"/>
      <c r="AGZ176" s="2"/>
      <c r="AHA176" s="2"/>
      <c r="AHB176" s="2"/>
      <c r="AHC176" s="2"/>
      <c r="AHD176" s="2"/>
      <c r="AHE176" s="2"/>
      <c r="AHF176" s="2"/>
      <c r="AHG176" s="2"/>
      <c r="AHH176" s="2"/>
      <c r="AHI176" s="2"/>
      <c r="AHJ176" s="2"/>
      <c r="AHK176" s="2"/>
      <c r="AHL176" s="2"/>
      <c r="AHM176" s="2"/>
      <c r="AHN176" s="2"/>
      <c r="AHO176" s="2"/>
      <c r="AHP176" s="2"/>
      <c r="AHQ176" s="2"/>
      <c r="AHR176" s="2"/>
      <c r="AHS176" s="2"/>
      <c r="AHT176" s="2"/>
      <c r="AHU176" s="2"/>
      <c r="AHV176" s="2"/>
      <c r="AHW176" s="2"/>
      <c r="AHX176" s="2"/>
      <c r="AHY176" s="2"/>
      <c r="AHZ176" s="2"/>
    </row>
    <row r="177" spans="1:910" s="4" customFormat="1">
      <c r="C177" s="18"/>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c r="CA177" s="3"/>
      <c r="CB177" s="3"/>
      <c r="CC177" s="3"/>
      <c r="CD177" s="3"/>
      <c r="CE177" s="3"/>
      <c r="CF177" s="3"/>
      <c r="CG177" s="3"/>
      <c r="CH177" s="3"/>
      <c r="CI177" s="3"/>
      <c r="CJ177" s="3"/>
      <c r="CK177" s="3"/>
      <c r="CL177" s="3"/>
      <c r="CM177" s="3"/>
      <c r="CN177" s="3"/>
      <c r="CO177" s="3"/>
      <c r="CP177" s="3"/>
      <c r="CQ177" s="3"/>
      <c r="CR177" s="3"/>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c r="ED177" s="2"/>
      <c r="EE177" s="2"/>
      <c r="EF177" s="2"/>
      <c r="EG177" s="2"/>
      <c r="EH177" s="2"/>
      <c r="EI177" s="2"/>
      <c r="EJ177" s="2"/>
      <c r="EK177" s="2"/>
      <c r="EL177" s="2"/>
      <c r="EM177" s="2"/>
      <c r="EN177" s="2"/>
      <c r="EO177" s="2"/>
      <c r="EP177" s="2"/>
      <c r="EQ177" s="2"/>
      <c r="ER177" s="2"/>
      <c r="ES177" s="2"/>
      <c r="ET177" s="2"/>
      <c r="EU177" s="2"/>
      <c r="EV177" s="2"/>
      <c r="EW177" s="2"/>
      <c r="EX177" s="2"/>
      <c r="EY177" s="2"/>
      <c r="EZ177" s="2"/>
      <c r="FA177" s="2"/>
      <c r="FB177" s="2"/>
      <c r="FC177" s="2"/>
      <c r="FD177" s="2"/>
      <c r="FE177" s="2"/>
      <c r="FF177" s="2"/>
      <c r="FG177" s="2"/>
      <c r="FH177" s="2"/>
      <c r="FI177" s="2"/>
      <c r="FJ177" s="2"/>
      <c r="FK177" s="2"/>
      <c r="FL177" s="2"/>
      <c r="FM177" s="2"/>
      <c r="FN177" s="2"/>
      <c r="FO177" s="2"/>
      <c r="FP177" s="2"/>
      <c r="FQ177" s="2"/>
      <c r="FR177" s="2"/>
      <c r="FS177" s="2"/>
      <c r="FT177" s="2"/>
      <c r="FU177" s="2"/>
      <c r="FV177" s="2"/>
      <c r="FW177" s="2"/>
      <c r="FX177" s="2"/>
      <c r="FY177" s="2"/>
      <c r="FZ177" s="2"/>
      <c r="GA177" s="2"/>
      <c r="GB177" s="2"/>
      <c r="GC177" s="2"/>
      <c r="GD177" s="2"/>
      <c r="GE177" s="2"/>
      <c r="GF177" s="2"/>
      <c r="GG177" s="2"/>
      <c r="GH177" s="2"/>
      <c r="GI177" s="2"/>
      <c r="GJ177" s="2"/>
      <c r="GK177" s="2"/>
      <c r="GL177" s="2"/>
      <c r="GM177" s="2"/>
      <c r="GN177" s="2"/>
      <c r="GO177" s="2"/>
      <c r="GP177" s="2"/>
      <c r="GQ177" s="2"/>
      <c r="GR177" s="2"/>
      <c r="GS177" s="2"/>
      <c r="GT177" s="2"/>
      <c r="GU177" s="2"/>
      <c r="GV177" s="2"/>
      <c r="GW177" s="2"/>
      <c r="GX177" s="2"/>
      <c r="GY177" s="2"/>
      <c r="GZ177" s="2"/>
      <c r="HA177" s="2"/>
      <c r="HB177" s="2"/>
      <c r="HC177" s="2"/>
      <c r="HD177" s="2"/>
      <c r="HE177" s="2"/>
      <c r="HF177" s="2"/>
      <c r="HG177" s="2"/>
      <c r="HH177" s="2"/>
      <c r="HI177" s="2"/>
      <c r="HJ177" s="2"/>
      <c r="HK177" s="2"/>
      <c r="HL177" s="2"/>
      <c r="HM177" s="2"/>
      <c r="HN177" s="2"/>
      <c r="HO177" s="2"/>
      <c r="HP177" s="2"/>
      <c r="HQ177" s="2"/>
      <c r="HR177" s="2"/>
      <c r="HS177" s="2"/>
      <c r="HT177" s="2"/>
      <c r="HU177" s="2"/>
      <c r="HV177" s="2"/>
      <c r="HW177" s="2"/>
      <c r="HX177" s="2"/>
      <c r="HY177" s="2"/>
      <c r="HZ177" s="2"/>
      <c r="IA177" s="2"/>
      <c r="IB177" s="2"/>
      <c r="IC177" s="2"/>
      <c r="ID177" s="2"/>
      <c r="IE177" s="2"/>
      <c r="IF177" s="2"/>
      <c r="IG177" s="2"/>
      <c r="IH177" s="2"/>
      <c r="II177" s="2"/>
      <c r="IJ177" s="2"/>
      <c r="IK177" s="2"/>
      <c r="IL177" s="2"/>
      <c r="IM177" s="2"/>
      <c r="IN177" s="2"/>
      <c r="IO177" s="2"/>
      <c r="IP177" s="2"/>
      <c r="IQ177" s="2"/>
      <c r="IR177" s="2"/>
      <c r="IS177" s="2"/>
      <c r="IT177" s="2"/>
      <c r="IU177" s="2"/>
      <c r="IV177" s="2"/>
      <c r="IW177" s="2"/>
      <c r="IX177" s="2"/>
      <c r="IY177" s="2"/>
      <c r="IZ177" s="2"/>
      <c r="JA177" s="2"/>
      <c r="JB177" s="2"/>
      <c r="JC177" s="2"/>
      <c r="JD177" s="2"/>
      <c r="JE177" s="2"/>
      <c r="JF177" s="2"/>
      <c r="JG177" s="2"/>
      <c r="JH177" s="2"/>
      <c r="JI177" s="2"/>
      <c r="JJ177" s="2"/>
      <c r="JK177" s="2"/>
      <c r="JL177" s="2"/>
      <c r="JM177" s="2"/>
      <c r="JN177" s="2"/>
      <c r="JO177" s="2"/>
      <c r="JP177" s="2"/>
      <c r="JQ177" s="2"/>
      <c r="JR177" s="2"/>
      <c r="JS177" s="2"/>
      <c r="JT177" s="2"/>
      <c r="JU177" s="2"/>
      <c r="JV177" s="2"/>
      <c r="JW177" s="2"/>
      <c r="JX177" s="2"/>
      <c r="JY177" s="2"/>
      <c r="JZ177" s="2"/>
      <c r="KA177" s="2"/>
      <c r="KB177" s="2"/>
      <c r="KC177" s="2"/>
      <c r="KD177" s="2"/>
      <c r="KE177" s="2"/>
      <c r="KF177" s="2"/>
      <c r="KG177" s="2"/>
      <c r="KH177" s="2"/>
      <c r="KI177" s="2"/>
      <c r="KJ177" s="2"/>
      <c r="KK177" s="2"/>
      <c r="KL177" s="2"/>
      <c r="KM177" s="2"/>
      <c r="KN177" s="2"/>
      <c r="KO177" s="2"/>
      <c r="KP177" s="2"/>
      <c r="KQ177" s="2"/>
      <c r="KR177" s="2"/>
      <c r="KS177" s="2"/>
      <c r="KT177" s="2"/>
      <c r="KU177" s="2"/>
      <c r="KV177" s="2"/>
      <c r="KW177" s="2"/>
      <c r="KX177" s="2"/>
      <c r="KY177" s="2"/>
      <c r="KZ177" s="2"/>
      <c r="LA177" s="2"/>
      <c r="LB177" s="2"/>
      <c r="LC177" s="2"/>
      <c r="LD177" s="2"/>
      <c r="LE177" s="2"/>
      <c r="LF177" s="2"/>
      <c r="LG177" s="2"/>
      <c r="LH177" s="2"/>
      <c r="LI177" s="2"/>
      <c r="LJ177" s="2"/>
      <c r="LK177" s="2"/>
      <c r="LL177" s="2"/>
      <c r="LM177" s="2"/>
      <c r="LN177" s="2"/>
      <c r="LO177" s="2"/>
      <c r="LP177" s="2"/>
      <c r="LQ177" s="2"/>
      <c r="LR177" s="2"/>
      <c r="LS177" s="2"/>
      <c r="LT177" s="2"/>
      <c r="LU177" s="2"/>
      <c r="LV177" s="2"/>
      <c r="LW177" s="2"/>
      <c r="LX177" s="2"/>
      <c r="LY177" s="2"/>
      <c r="LZ177" s="2"/>
      <c r="MA177" s="2"/>
      <c r="MB177" s="2"/>
      <c r="MC177" s="2"/>
      <c r="MD177" s="2"/>
      <c r="ME177" s="2"/>
      <c r="MF177" s="2"/>
      <c r="MG177" s="2"/>
      <c r="MH177" s="2"/>
      <c r="MI177" s="2"/>
      <c r="MJ177" s="2"/>
      <c r="MK177" s="2"/>
      <c r="ML177" s="2"/>
      <c r="MM177" s="2"/>
      <c r="MN177" s="2"/>
      <c r="MO177" s="2"/>
      <c r="MP177" s="2"/>
      <c r="MQ177" s="2"/>
      <c r="MR177" s="2"/>
      <c r="MS177" s="2"/>
      <c r="MT177" s="2"/>
      <c r="MU177" s="2"/>
      <c r="MV177" s="2"/>
      <c r="MW177" s="2"/>
      <c r="MX177" s="2"/>
      <c r="MY177" s="2"/>
      <c r="MZ177" s="2"/>
      <c r="NA177" s="2"/>
      <c r="NB177" s="2"/>
      <c r="NC177" s="2"/>
      <c r="ND177" s="2"/>
      <c r="NE177" s="2"/>
      <c r="NF177" s="2"/>
      <c r="NG177" s="2"/>
      <c r="NH177" s="2"/>
      <c r="NI177" s="2"/>
      <c r="NJ177" s="2"/>
      <c r="NK177" s="2"/>
      <c r="NL177" s="2"/>
      <c r="NM177" s="2"/>
      <c r="NN177" s="2"/>
      <c r="NO177" s="2"/>
      <c r="NP177" s="2"/>
      <c r="NQ177" s="2"/>
      <c r="NR177" s="2"/>
      <c r="NS177" s="2"/>
      <c r="NT177" s="2"/>
      <c r="NU177" s="2"/>
      <c r="NV177" s="2"/>
      <c r="NW177" s="2"/>
      <c r="NX177" s="2"/>
      <c r="NY177" s="2"/>
      <c r="NZ177" s="2"/>
      <c r="OA177" s="2"/>
      <c r="OB177" s="2"/>
      <c r="OC177" s="2"/>
      <c r="OD177" s="2"/>
      <c r="OE177" s="2"/>
      <c r="OF177" s="2"/>
      <c r="OG177" s="2"/>
      <c r="OH177" s="2"/>
      <c r="OI177" s="2"/>
      <c r="OJ177" s="2"/>
      <c r="OK177" s="2"/>
      <c r="OL177" s="2"/>
      <c r="OM177" s="2"/>
      <c r="ON177" s="2"/>
      <c r="OO177" s="2"/>
      <c r="OP177" s="2"/>
      <c r="OQ177" s="2"/>
      <c r="OR177" s="2"/>
      <c r="OS177" s="2"/>
      <c r="OT177" s="2"/>
      <c r="OU177" s="2"/>
      <c r="OV177" s="2"/>
      <c r="OW177" s="2"/>
      <c r="OX177" s="2"/>
      <c r="OY177" s="2"/>
      <c r="OZ177" s="2"/>
      <c r="PA177" s="2"/>
      <c r="PB177" s="2"/>
      <c r="PC177" s="2"/>
      <c r="PD177" s="2"/>
      <c r="PE177" s="2"/>
      <c r="PF177" s="2"/>
      <c r="PG177" s="2"/>
      <c r="PH177" s="2"/>
      <c r="PI177" s="2"/>
      <c r="PJ177" s="2"/>
      <c r="PK177" s="2"/>
      <c r="PL177" s="2"/>
      <c r="PM177" s="2"/>
      <c r="PN177" s="2"/>
      <c r="PO177" s="2"/>
      <c r="PP177" s="2"/>
      <c r="PQ177" s="2"/>
      <c r="PR177" s="2"/>
      <c r="PS177" s="2"/>
      <c r="PT177" s="2"/>
      <c r="PU177" s="2"/>
      <c r="PV177" s="2"/>
      <c r="PW177" s="2"/>
      <c r="PX177" s="2"/>
      <c r="PY177" s="2"/>
      <c r="PZ177" s="2"/>
      <c r="QA177" s="2"/>
      <c r="QB177" s="2"/>
      <c r="QC177" s="2"/>
      <c r="QD177" s="2"/>
      <c r="QE177" s="2"/>
      <c r="QF177" s="2"/>
      <c r="QG177" s="2"/>
      <c r="QH177" s="2"/>
      <c r="QI177" s="2"/>
      <c r="QJ177" s="2"/>
      <c r="QK177" s="2"/>
      <c r="QL177" s="2"/>
      <c r="QM177" s="2"/>
      <c r="QN177" s="2"/>
      <c r="QO177" s="2"/>
      <c r="QP177" s="2"/>
      <c r="QQ177" s="2"/>
      <c r="QR177" s="2"/>
      <c r="QS177" s="2"/>
      <c r="QT177" s="2"/>
      <c r="QU177" s="2"/>
      <c r="QV177" s="2"/>
      <c r="QW177" s="2"/>
      <c r="QX177" s="2"/>
      <c r="QY177" s="2"/>
      <c r="QZ177" s="2"/>
      <c r="RA177" s="2"/>
      <c r="RB177" s="2"/>
      <c r="RC177" s="2"/>
      <c r="RD177" s="2"/>
      <c r="RE177" s="2"/>
      <c r="RF177" s="2"/>
      <c r="RG177" s="2"/>
      <c r="RH177" s="2"/>
      <c r="RI177" s="2"/>
      <c r="RJ177" s="2"/>
      <c r="RK177" s="2"/>
      <c r="RL177" s="2"/>
      <c r="RM177" s="2"/>
      <c r="RN177" s="2"/>
      <c r="RO177" s="2"/>
      <c r="RP177" s="2"/>
      <c r="RQ177" s="2"/>
      <c r="RR177" s="2"/>
      <c r="RS177" s="2"/>
      <c r="RT177" s="2"/>
      <c r="RU177" s="2"/>
      <c r="RV177" s="2"/>
      <c r="RW177" s="2"/>
      <c r="RX177" s="2"/>
      <c r="RY177" s="2"/>
      <c r="RZ177" s="2"/>
      <c r="SA177" s="2"/>
      <c r="SB177" s="2"/>
      <c r="SC177" s="2"/>
      <c r="SD177" s="2"/>
      <c r="SE177" s="2"/>
      <c r="SF177" s="2"/>
      <c r="SG177" s="2"/>
      <c r="SH177" s="2"/>
      <c r="SI177" s="2"/>
      <c r="SJ177" s="2"/>
      <c r="SK177" s="2"/>
      <c r="SL177" s="2"/>
      <c r="SM177" s="2"/>
      <c r="SN177" s="2"/>
      <c r="SO177" s="2"/>
      <c r="SP177" s="2"/>
      <c r="SQ177" s="2"/>
      <c r="SR177" s="2"/>
      <c r="SS177" s="2"/>
      <c r="ST177" s="2"/>
      <c r="SU177" s="2"/>
      <c r="SV177" s="2"/>
      <c r="SW177" s="2"/>
      <c r="SX177" s="2"/>
      <c r="SY177" s="2"/>
      <c r="SZ177" s="2"/>
      <c r="TA177" s="2"/>
      <c r="TB177" s="2"/>
      <c r="TC177" s="2"/>
      <c r="TD177" s="2"/>
      <c r="TE177" s="2"/>
      <c r="TF177" s="2"/>
      <c r="TG177" s="2"/>
      <c r="TH177" s="2"/>
      <c r="TI177" s="2"/>
      <c r="TJ177" s="2"/>
      <c r="TK177" s="2"/>
      <c r="TL177" s="2"/>
      <c r="TM177" s="2"/>
      <c r="TN177" s="2"/>
      <c r="TO177" s="2"/>
      <c r="TP177" s="2"/>
      <c r="TQ177" s="2"/>
      <c r="TR177" s="2"/>
      <c r="TS177" s="2"/>
      <c r="TT177" s="2"/>
      <c r="TU177" s="2"/>
      <c r="TV177" s="2"/>
      <c r="TW177" s="2"/>
      <c r="TX177" s="2"/>
      <c r="TY177" s="2"/>
      <c r="TZ177" s="2"/>
      <c r="UA177" s="2"/>
      <c r="UB177" s="2"/>
      <c r="UC177" s="2"/>
      <c r="UD177" s="2"/>
      <c r="UE177" s="2"/>
      <c r="UF177" s="2"/>
      <c r="UG177" s="2"/>
      <c r="UH177" s="2"/>
      <c r="UI177" s="2"/>
      <c r="UJ177" s="2"/>
      <c r="UK177" s="2"/>
      <c r="UL177" s="2"/>
      <c r="UM177" s="2"/>
      <c r="UN177" s="2"/>
      <c r="UO177" s="2"/>
      <c r="UP177" s="2"/>
      <c r="UQ177" s="2"/>
      <c r="UR177" s="2"/>
      <c r="US177" s="2"/>
      <c r="UT177" s="2"/>
      <c r="UU177" s="2"/>
      <c r="UV177" s="2"/>
      <c r="UW177" s="2"/>
      <c r="UX177" s="2"/>
      <c r="UY177" s="2"/>
      <c r="UZ177" s="2"/>
      <c r="VA177" s="2"/>
      <c r="VB177" s="2"/>
      <c r="VC177" s="2"/>
      <c r="VD177" s="2"/>
      <c r="VE177" s="2"/>
      <c r="VF177" s="2"/>
      <c r="VG177" s="2"/>
      <c r="VH177" s="2"/>
      <c r="VI177" s="2"/>
      <c r="VJ177" s="2"/>
      <c r="VK177" s="2"/>
      <c r="VL177" s="2"/>
      <c r="VM177" s="2"/>
      <c r="VN177" s="2"/>
      <c r="VO177" s="2"/>
      <c r="VP177" s="2"/>
      <c r="VQ177" s="2"/>
      <c r="VR177" s="2"/>
      <c r="VS177" s="2"/>
      <c r="VT177" s="2"/>
      <c r="VU177" s="2"/>
      <c r="VV177" s="2"/>
      <c r="VW177" s="2"/>
      <c r="VX177" s="2"/>
      <c r="VY177" s="2"/>
      <c r="VZ177" s="2"/>
      <c r="WA177" s="2"/>
      <c r="WB177" s="2"/>
      <c r="WC177" s="2"/>
      <c r="WD177" s="2"/>
      <c r="WE177" s="2"/>
      <c r="WF177" s="2"/>
      <c r="WG177" s="2"/>
      <c r="WH177" s="2"/>
      <c r="WI177" s="2"/>
      <c r="WJ177" s="2"/>
      <c r="WK177" s="2"/>
      <c r="WL177" s="2"/>
      <c r="WM177" s="2"/>
      <c r="WN177" s="2"/>
      <c r="WO177" s="2"/>
      <c r="WP177" s="2"/>
      <c r="WQ177" s="2"/>
      <c r="WR177" s="2"/>
      <c r="WS177" s="2"/>
      <c r="WT177" s="2"/>
      <c r="WU177" s="2"/>
      <c r="WV177" s="2"/>
      <c r="WW177" s="2"/>
      <c r="WX177" s="2"/>
      <c r="WY177" s="2"/>
      <c r="WZ177" s="2"/>
      <c r="XA177" s="2"/>
      <c r="XB177" s="2"/>
      <c r="XC177" s="2"/>
      <c r="XD177" s="2"/>
      <c r="XE177" s="2"/>
      <c r="XF177" s="2"/>
      <c r="XG177" s="2"/>
      <c r="XH177" s="2"/>
      <c r="XI177" s="2"/>
      <c r="XJ177" s="2"/>
      <c r="XK177" s="2"/>
      <c r="XL177" s="2"/>
      <c r="XM177" s="2"/>
      <c r="XN177" s="2"/>
      <c r="XO177" s="2"/>
      <c r="XP177" s="2"/>
      <c r="XQ177" s="2"/>
      <c r="XR177" s="2"/>
      <c r="XS177" s="2"/>
      <c r="XT177" s="2"/>
      <c r="XU177" s="2"/>
      <c r="XV177" s="2"/>
      <c r="XW177" s="2"/>
      <c r="XX177" s="2"/>
      <c r="XY177" s="2"/>
      <c r="XZ177" s="2"/>
      <c r="YA177" s="2"/>
      <c r="YB177" s="2"/>
      <c r="YC177" s="2"/>
      <c r="YD177" s="2"/>
      <c r="YE177" s="2"/>
      <c r="YF177" s="2"/>
      <c r="YG177" s="2"/>
      <c r="YH177" s="2"/>
      <c r="YI177" s="2"/>
      <c r="YJ177" s="2"/>
      <c r="YK177" s="2"/>
      <c r="YL177" s="2"/>
      <c r="YM177" s="2"/>
      <c r="YN177" s="2"/>
      <c r="YO177" s="2"/>
      <c r="YP177" s="2"/>
      <c r="YQ177" s="2"/>
      <c r="YR177" s="2"/>
      <c r="YS177" s="2"/>
      <c r="YT177" s="2"/>
      <c r="YU177" s="2"/>
      <c r="YV177" s="2"/>
      <c r="YW177" s="2"/>
      <c r="YX177" s="2"/>
      <c r="YY177" s="2"/>
      <c r="YZ177" s="2"/>
      <c r="ZA177" s="2"/>
      <c r="ZB177" s="2"/>
      <c r="ZC177" s="2"/>
      <c r="ZD177" s="2"/>
      <c r="ZE177" s="2"/>
      <c r="ZF177" s="2"/>
      <c r="ZG177" s="2"/>
      <c r="ZH177" s="2"/>
      <c r="ZI177" s="2"/>
      <c r="ZJ177" s="2"/>
      <c r="ZK177" s="2"/>
      <c r="ZL177" s="2"/>
      <c r="ZM177" s="2"/>
      <c r="ZN177" s="2"/>
      <c r="ZO177" s="2"/>
      <c r="ZP177" s="2"/>
      <c r="ZQ177" s="2"/>
      <c r="ZR177" s="2"/>
      <c r="ZS177" s="2"/>
      <c r="ZT177" s="2"/>
      <c r="ZU177" s="2"/>
      <c r="ZV177" s="2"/>
      <c r="ZW177" s="2"/>
      <c r="ZX177" s="2"/>
      <c r="ZY177" s="2"/>
      <c r="ZZ177" s="2"/>
      <c r="AAA177" s="2"/>
      <c r="AAB177" s="2"/>
      <c r="AAC177" s="2"/>
      <c r="AAD177" s="2"/>
      <c r="AAE177" s="2"/>
      <c r="AAF177" s="2"/>
      <c r="AAG177" s="2"/>
      <c r="AAH177" s="2"/>
      <c r="AAI177" s="2"/>
      <c r="AAJ177" s="2"/>
      <c r="AAK177" s="2"/>
      <c r="AAL177" s="2"/>
      <c r="AAM177" s="2"/>
      <c r="AAN177" s="2"/>
      <c r="AAO177" s="2"/>
      <c r="AAP177" s="2"/>
      <c r="AAQ177" s="2"/>
      <c r="AAR177" s="2"/>
      <c r="AAS177" s="2"/>
      <c r="AAT177" s="2"/>
      <c r="AAU177" s="2"/>
      <c r="AAV177" s="2"/>
      <c r="AAW177" s="2"/>
      <c r="AAX177" s="2"/>
      <c r="AAY177" s="2"/>
      <c r="AAZ177" s="2"/>
      <c r="ABA177" s="2"/>
      <c r="ABB177" s="2"/>
      <c r="ABC177" s="2"/>
      <c r="ABD177" s="2"/>
      <c r="ABE177" s="2"/>
      <c r="ABF177" s="2"/>
      <c r="ABG177" s="2"/>
      <c r="ABH177" s="2"/>
      <c r="ABI177" s="2"/>
      <c r="ABJ177" s="2"/>
      <c r="ABK177" s="2"/>
      <c r="ABL177" s="2"/>
      <c r="ABM177" s="2"/>
      <c r="ABN177" s="2"/>
      <c r="ABO177" s="2"/>
      <c r="ABP177" s="2"/>
      <c r="ABQ177" s="2"/>
      <c r="ABR177" s="2"/>
      <c r="ABS177" s="2"/>
      <c r="ABT177" s="2"/>
      <c r="ABU177" s="2"/>
      <c r="ABV177" s="2"/>
      <c r="ABW177" s="2"/>
      <c r="ABX177" s="2"/>
      <c r="ABY177" s="2"/>
      <c r="ABZ177" s="2"/>
      <c r="ACA177" s="2"/>
      <c r="ACB177" s="2"/>
      <c r="ACC177" s="2"/>
      <c r="ACD177" s="2"/>
      <c r="ACE177" s="2"/>
      <c r="ACF177" s="2"/>
      <c r="ACG177" s="2"/>
      <c r="ACH177" s="2"/>
      <c r="ACI177" s="2"/>
      <c r="ACJ177" s="2"/>
      <c r="ACK177" s="2"/>
      <c r="ACL177" s="2"/>
      <c r="ACM177" s="2"/>
      <c r="ACN177" s="2"/>
      <c r="ACO177" s="2"/>
      <c r="ACP177" s="2"/>
      <c r="ACQ177" s="2"/>
      <c r="ACR177" s="2"/>
      <c r="ACS177" s="2"/>
      <c r="ACT177" s="2"/>
      <c r="ACU177" s="2"/>
      <c r="ACV177" s="2"/>
      <c r="ACW177" s="2"/>
      <c r="ACX177" s="2"/>
      <c r="ACY177" s="2"/>
      <c r="ACZ177" s="2"/>
      <c r="ADA177" s="2"/>
      <c r="ADB177" s="2"/>
      <c r="ADC177" s="2"/>
      <c r="ADD177" s="2"/>
      <c r="ADE177" s="2"/>
      <c r="ADF177" s="2"/>
      <c r="ADG177" s="2"/>
      <c r="ADH177" s="2"/>
      <c r="ADI177" s="2"/>
      <c r="ADJ177" s="2"/>
      <c r="ADK177" s="2"/>
      <c r="ADL177" s="2"/>
      <c r="ADM177" s="2"/>
      <c r="ADN177" s="2"/>
      <c r="ADO177" s="2"/>
      <c r="ADP177" s="2"/>
      <c r="ADQ177" s="2"/>
      <c r="ADR177" s="2"/>
      <c r="ADS177" s="2"/>
      <c r="ADT177" s="2"/>
      <c r="ADU177" s="2"/>
      <c r="ADV177" s="2"/>
      <c r="ADW177" s="2"/>
      <c r="ADX177" s="2"/>
      <c r="ADY177" s="2"/>
      <c r="ADZ177" s="2"/>
      <c r="AEA177" s="2"/>
      <c r="AEB177" s="2"/>
      <c r="AEC177" s="2"/>
      <c r="AED177" s="2"/>
      <c r="AEE177" s="2"/>
      <c r="AEF177" s="2"/>
      <c r="AEG177" s="2"/>
      <c r="AEH177" s="2"/>
      <c r="AEI177" s="2"/>
      <c r="AEJ177" s="2"/>
      <c r="AEK177" s="2"/>
      <c r="AEL177" s="2"/>
      <c r="AEM177" s="2"/>
      <c r="AEN177" s="2"/>
      <c r="AEO177" s="2"/>
      <c r="AEP177" s="2"/>
      <c r="AEQ177" s="2"/>
      <c r="AER177" s="2"/>
      <c r="AES177" s="2"/>
      <c r="AET177" s="2"/>
      <c r="AEU177" s="2"/>
      <c r="AEV177" s="2"/>
      <c r="AEW177" s="2"/>
      <c r="AEX177" s="2"/>
      <c r="AEY177" s="2"/>
      <c r="AEZ177" s="2"/>
      <c r="AFA177" s="2"/>
      <c r="AFB177" s="2"/>
      <c r="AFC177" s="2"/>
      <c r="AFD177" s="2"/>
      <c r="AFE177" s="2"/>
      <c r="AFF177" s="2"/>
      <c r="AFG177" s="2"/>
      <c r="AFH177" s="2"/>
      <c r="AFI177" s="2"/>
      <c r="AFJ177" s="2"/>
      <c r="AFK177" s="2"/>
      <c r="AFL177" s="2"/>
      <c r="AFM177" s="2"/>
      <c r="AFN177" s="2"/>
      <c r="AFO177" s="2"/>
      <c r="AFP177" s="2"/>
      <c r="AFQ177" s="2"/>
      <c r="AFR177" s="2"/>
      <c r="AFS177" s="2"/>
      <c r="AFT177" s="2"/>
      <c r="AFU177" s="2"/>
      <c r="AFV177" s="2"/>
      <c r="AFW177" s="2"/>
      <c r="AFX177" s="2"/>
      <c r="AFY177" s="2"/>
      <c r="AFZ177" s="2"/>
      <c r="AGA177" s="2"/>
      <c r="AGB177" s="2"/>
      <c r="AGC177" s="2"/>
      <c r="AGD177" s="2"/>
      <c r="AGE177" s="2"/>
      <c r="AGF177" s="2"/>
      <c r="AGG177" s="2"/>
      <c r="AGH177" s="2"/>
      <c r="AGI177" s="2"/>
      <c r="AGJ177" s="2"/>
      <c r="AGK177" s="2"/>
      <c r="AGL177" s="2"/>
      <c r="AGM177" s="2"/>
      <c r="AGN177" s="2"/>
      <c r="AGO177" s="2"/>
      <c r="AGP177" s="2"/>
      <c r="AGQ177" s="2"/>
      <c r="AGR177" s="2"/>
      <c r="AGS177" s="2"/>
      <c r="AGT177" s="2"/>
      <c r="AGU177" s="2"/>
      <c r="AGV177" s="2"/>
      <c r="AGW177" s="2"/>
      <c r="AGX177" s="2"/>
      <c r="AGY177" s="2"/>
      <c r="AGZ177" s="2"/>
      <c r="AHA177" s="2"/>
      <c r="AHB177" s="2"/>
      <c r="AHC177" s="2"/>
      <c r="AHD177" s="2"/>
      <c r="AHE177" s="2"/>
      <c r="AHF177" s="2"/>
      <c r="AHG177" s="2"/>
      <c r="AHH177" s="2"/>
      <c r="AHI177" s="2"/>
      <c r="AHJ177" s="2"/>
      <c r="AHK177" s="2"/>
      <c r="AHL177" s="2"/>
      <c r="AHM177" s="2"/>
      <c r="AHN177" s="2"/>
      <c r="AHO177" s="2"/>
      <c r="AHP177" s="2"/>
      <c r="AHQ177" s="2"/>
      <c r="AHR177" s="2"/>
      <c r="AHS177" s="2"/>
      <c r="AHT177" s="2"/>
      <c r="AHU177" s="2"/>
      <c r="AHV177" s="2"/>
      <c r="AHW177" s="2"/>
      <c r="AHX177" s="2"/>
      <c r="AHY177" s="2"/>
      <c r="AHZ177" s="2"/>
    </row>
    <row r="178" spans="1:910" s="4" customFormat="1" hidden="1">
      <c r="C178" s="92"/>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c r="CJ178" s="3"/>
      <c r="CK178" s="3"/>
      <c r="CL178" s="3"/>
      <c r="CM178" s="3"/>
      <c r="CN178" s="3"/>
      <c r="CO178" s="3"/>
      <c r="CP178" s="3"/>
      <c r="CQ178" s="3"/>
      <c r="CR178" s="3"/>
      <c r="CS178" s="4" t="s">
        <v>166</v>
      </c>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c r="ER178" s="2"/>
      <c r="ES178" s="2"/>
      <c r="ET178" s="2"/>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s="2"/>
      <c r="HA178" s="2"/>
      <c r="HB178" s="2"/>
      <c r="HC178" s="2"/>
      <c r="HD178" s="2"/>
      <c r="HE178" s="2"/>
      <c r="HF178" s="2"/>
      <c r="HG178" s="2"/>
      <c r="HH178" s="2"/>
      <c r="HI178" s="2"/>
      <c r="HJ178" s="2"/>
      <c r="HK178" s="2"/>
      <c r="HL178" s="2"/>
      <c r="HM178" s="2"/>
      <c r="HN178" s="2"/>
      <c r="HO178" s="2"/>
      <c r="HP178" s="2"/>
      <c r="HQ178" s="2"/>
      <c r="HR178" s="2"/>
      <c r="HS178" s="2"/>
      <c r="HT178" s="2"/>
      <c r="HU178" s="2"/>
      <c r="HV178" s="2"/>
      <c r="HW178" s="2"/>
      <c r="HX178" s="2"/>
      <c r="HY178" s="2"/>
      <c r="HZ178" s="2"/>
      <c r="IA178" s="2"/>
      <c r="IB178" s="2"/>
      <c r="IC178" s="2"/>
      <c r="ID178" s="2"/>
      <c r="IE178" s="2"/>
      <c r="IF178" s="2"/>
      <c r="IG178" s="2"/>
      <c r="IH178" s="2"/>
      <c r="II178" s="2"/>
      <c r="IJ178" s="2"/>
      <c r="IK178" s="2"/>
      <c r="IL178" s="2"/>
      <c r="IM178" s="2"/>
      <c r="IN178" s="2"/>
      <c r="IO178" s="2"/>
      <c r="IP178" s="2"/>
      <c r="IQ178" s="2"/>
      <c r="IR178" s="2"/>
      <c r="IS178" s="2"/>
      <c r="IT178" s="2"/>
      <c r="IU178" s="2"/>
      <c r="IV178" s="2"/>
      <c r="IW178" s="2"/>
      <c r="IX178" s="2"/>
      <c r="IY178" s="2"/>
      <c r="IZ178" s="2"/>
      <c r="JA178" s="2"/>
      <c r="JB178" s="2"/>
      <c r="JC178" s="2"/>
      <c r="JD178" s="2"/>
      <c r="JE178" s="2"/>
      <c r="JF178" s="2"/>
      <c r="JG178" s="2"/>
      <c r="JH178" s="2"/>
      <c r="JI178" s="2"/>
      <c r="JJ178" s="2"/>
      <c r="JK178" s="2"/>
      <c r="JL178" s="2"/>
      <c r="JM178" s="2"/>
      <c r="JN178" s="2"/>
      <c r="JO178" s="2"/>
      <c r="JP178" s="2"/>
      <c r="JQ178" s="2"/>
      <c r="JR178" s="2"/>
      <c r="JS178" s="2"/>
      <c r="JT178" s="2"/>
      <c r="JU178" s="2"/>
      <c r="JV178" s="2"/>
      <c r="JW178" s="2"/>
      <c r="JX178" s="2"/>
      <c r="JY178" s="2"/>
      <c r="JZ178" s="2"/>
      <c r="KA178" s="2"/>
      <c r="KB178" s="2"/>
      <c r="KC178" s="2"/>
      <c r="KD178" s="2"/>
      <c r="KE178" s="2"/>
      <c r="KF178" s="2"/>
      <c r="KG178" s="2"/>
      <c r="KH178" s="2"/>
      <c r="KI178" s="2"/>
      <c r="KJ178" s="2"/>
      <c r="KK178" s="2"/>
      <c r="KL178" s="2"/>
      <c r="KM178" s="2"/>
      <c r="KN178" s="2"/>
      <c r="KO178" s="2"/>
      <c r="KP178" s="2"/>
      <c r="KQ178" s="2"/>
      <c r="KR178" s="2"/>
      <c r="KS178" s="2"/>
      <c r="KT178" s="2"/>
      <c r="KU178" s="2"/>
      <c r="KV178" s="2"/>
      <c r="KW178" s="2"/>
      <c r="KX178" s="2"/>
      <c r="KY178" s="2"/>
      <c r="KZ178" s="2"/>
      <c r="LA178" s="2"/>
      <c r="LB178" s="2"/>
      <c r="LC178" s="2"/>
      <c r="LD178" s="2"/>
      <c r="LE178" s="2"/>
      <c r="LF178" s="2"/>
      <c r="LG178" s="2"/>
      <c r="LH178" s="2"/>
      <c r="LI178" s="2"/>
      <c r="LJ178" s="2"/>
      <c r="LK178" s="2"/>
      <c r="LL178" s="2"/>
      <c r="LM178" s="2"/>
      <c r="LN178" s="2"/>
      <c r="LO178" s="2"/>
      <c r="LP178" s="2"/>
      <c r="LQ178" s="2"/>
      <c r="LR178" s="2"/>
      <c r="LS178" s="2"/>
      <c r="LT178" s="2"/>
      <c r="LU178" s="2"/>
      <c r="LV178" s="2"/>
      <c r="LW178" s="2"/>
      <c r="LX178" s="2"/>
      <c r="LY178" s="2"/>
      <c r="LZ178" s="2"/>
      <c r="MA178" s="2"/>
      <c r="MB178" s="2"/>
      <c r="MC178" s="2"/>
      <c r="MD178" s="2"/>
      <c r="ME178" s="2"/>
      <c r="MF178" s="2"/>
      <c r="MG178" s="2"/>
      <c r="MH178" s="2"/>
      <c r="MI178" s="2"/>
      <c r="MJ178" s="2"/>
      <c r="MK178" s="2"/>
      <c r="ML178" s="2"/>
      <c r="MM178" s="2"/>
      <c r="MN178" s="2"/>
      <c r="MO178" s="2"/>
      <c r="MP178" s="2"/>
      <c r="MQ178" s="2"/>
      <c r="MR178" s="2"/>
      <c r="MS178" s="2"/>
      <c r="MT178" s="2"/>
      <c r="MU178" s="2"/>
      <c r="MV178" s="2"/>
      <c r="MW178" s="2"/>
      <c r="MX178" s="2"/>
      <c r="MY178" s="2"/>
      <c r="MZ178" s="2"/>
      <c r="NA178" s="2"/>
      <c r="NB178" s="2"/>
      <c r="NC178" s="2"/>
      <c r="ND178" s="2"/>
      <c r="NE178" s="2"/>
      <c r="NF178" s="2"/>
      <c r="NG178" s="2"/>
      <c r="NH178" s="2"/>
      <c r="NI178" s="2"/>
      <c r="NJ178" s="2"/>
      <c r="NK178" s="2"/>
      <c r="NL178" s="2"/>
      <c r="NM178" s="2"/>
      <c r="NN178" s="2"/>
      <c r="NO178" s="2"/>
      <c r="NP178" s="2"/>
      <c r="NQ178" s="2"/>
      <c r="NR178" s="2"/>
      <c r="NS178" s="2"/>
      <c r="NT178" s="2"/>
      <c r="NU178" s="2"/>
      <c r="NV178" s="2"/>
      <c r="NW178" s="2"/>
      <c r="NX178" s="2"/>
      <c r="NY178" s="2"/>
      <c r="NZ178" s="2"/>
      <c r="OA178" s="2"/>
      <c r="OB178" s="2"/>
      <c r="OC178" s="2"/>
      <c r="OD178" s="2"/>
      <c r="OE178" s="2"/>
      <c r="OF178" s="2"/>
      <c r="OG178" s="2"/>
      <c r="OH178" s="2"/>
      <c r="OI178" s="2"/>
      <c r="OJ178" s="2"/>
      <c r="OK178" s="2"/>
      <c r="OL178" s="2"/>
      <c r="OM178" s="2"/>
      <c r="ON178" s="2"/>
      <c r="OO178" s="2"/>
      <c r="OP178" s="2"/>
      <c r="OQ178" s="2"/>
      <c r="OR178" s="2"/>
      <c r="OS178" s="2"/>
      <c r="OT178" s="2"/>
      <c r="OU178" s="2"/>
      <c r="OV178" s="2"/>
      <c r="OW178" s="2"/>
      <c r="OX178" s="2"/>
      <c r="OY178" s="2"/>
      <c r="OZ178" s="2"/>
      <c r="PA178" s="2"/>
      <c r="PB178" s="2"/>
      <c r="PC178" s="2"/>
      <c r="PD178" s="2"/>
      <c r="PE178" s="2"/>
      <c r="PF178" s="2"/>
      <c r="PG178" s="2"/>
      <c r="PH178" s="2"/>
      <c r="PI178" s="2"/>
      <c r="PJ178" s="2"/>
      <c r="PK178" s="2"/>
      <c r="PL178" s="2"/>
      <c r="PM178" s="2"/>
      <c r="PN178" s="2"/>
      <c r="PO178" s="2"/>
      <c r="PP178" s="2"/>
      <c r="PQ178" s="2"/>
      <c r="PR178" s="2"/>
      <c r="PS178" s="2"/>
      <c r="PT178" s="2"/>
      <c r="PU178" s="2"/>
      <c r="PV178" s="2"/>
      <c r="PW178" s="2"/>
      <c r="PX178" s="2"/>
      <c r="PY178" s="2"/>
      <c r="PZ178" s="2"/>
      <c r="QA178" s="2"/>
      <c r="QB178" s="2"/>
      <c r="QC178" s="2"/>
      <c r="QD178" s="2"/>
      <c r="QE178" s="2"/>
      <c r="QF178" s="2"/>
      <c r="QG178" s="2"/>
      <c r="QH178" s="2"/>
      <c r="QI178" s="2"/>
      <c r="QJ178" s="2"/>
      <c r="QK178" s="2"/>
      <c r="QL178" s="2"/>
      <c r="QM178" s="2"/>
      <c r="QN178" s="2"/>
      <c r="QO178" s="2"/>
      <c r="QP178" s="2"/>
      <c r="QQ178" s="2"/>
      <c r="QR178" s="2"/>
      <c r="QS178" s="2"/>
      <c r="QT178" s="2"/>
      <c r="QU178" s="2"/>
      <c r="QV178" s="2"/>
      <c r="QW178" s="2"/>
      <c r="QX178" s="2"/>
      <c r="QY178" s="2"/>
      <c r="QZ178" s="2"/>
      <c r="RA178" s="2"/>
      <c r="RB178" s="2"/>
      <c r="RC178" s="2"/>
      <c r="RD178" s="2"/>
      <c r="RE178" s="2"/>
      <c r="RF178" s="2"/>
      <c r="RG178" s="2"/>
      <c r="RH178" s="2"/>
      <c r="RI178" s="2"/>
      <c r="RJ178" s="2"/>
      <c r="RK178" s="2"/>
      <c r="RL178" s="2"/>
      <c r="RM178" s="2"/>
      <c r="RN178" s="2"/>
      <c r="RO178" s="2"/>
      <c r="RP178" s="2"/>
      <c r="RQ178" s="2"/>
      <c r="RR178" s="2"/>
      <c r="RS178" s="2"/>
      <c r="RT178" s="2"/>
      <c r="RU178" s="2"/>
      <c r="RV178" s="2"/>
      <c r="RW178" s="2"/>
      <c r="RX178" s="2"/>
      <c r="RY178" s="2"/>
      <c r="RZ178" s="2"/>
      <c r="SA178" s="2"/>
      <c r="SB178" s="2"/>
      <c r="SC178" s="2"/>
      <c r="SD178" s="2"/>
      <c r="SE178" s="2"/>
      <c r="SF178" s="2"/>
      <c r="SG178" s="2"/>
      <c r="SH178" s="2"/>
      <c r="SI178" s="2"/>
      <c r="SJ178" s="2"/>
      <c r="SK178" s="2"/>
      <c r="SL178" s="2"/>
      <c r="SM178" s="2"/>
      <c r="SN178" s="2"/>
      <c r="SO178" s="2"/>
      <c r="SP178" s="2"/>
      <c r="SQ178" s="2"/>
      <c r="SR178" s="2"/>
      <c r="SS178" s="2"/>
      <c r="ST178" s="2"/>
      <c r="SU178" s="2"/>
      <c r="SV178" s="2"/>
      <c r="SW178" s="2"/>
      <c r="SX178" s="2"/>
      <c r="SY178" s="2"/>
      <c r="SZ178" s="2"/>
      <c r="TA178" s="2"/>
      <c r="TB178" s="2"/>
      <c r="TC178" s="2"/>
      <c r="TD178" s="2"/>
      <c r="TE178" s="2"/>
      <c r="TF178" s="2"/>
      <c r="TG178" s="2"/>
      <c r="TH178" s="2"/>
      <c r="TI178" s="2"/>
      <c r="TJ178" s="2"/>
      <c r="TK178" s="2"/>
      <c r="TL178" s="2"/>
      <c r="TM178" s="2"/>
      <c r="TN178" s="2"/>
      <c r="TO178" s="2"/>
      <c r="TP178" s="2"/>
      <c r="TQ178" s="2"/>
      <c r="TR178" s="2"/>
      <c r="TS178" s="2"/>
      <c r="TT178" s="2"/>
      <c r="TU178" s="2"/>
      <c r="TV178" s="2"/>
      <c r="TW178" s="2"/>
      <c r="TX178" s="2"/>
      <c r="TY178" s="2"/>
      <c r="TZ178" s="2"/>
      <c r="UA178" s="2"/>
      <c r="UB178" s="2"/>
      <c r="UC178" s="2"/>
      <c r="UD178" s="2"/>
      <c r="UE178" s="2"/>
      <c r="UF178" s="2"/>
      <c r="UG178" s="2"/>
      <c r="UH178" s="2"/>
      <c r="UI178" s="2"/>
      <c r="UJ178" s="2"/>
      <c r="UK178" s="2"/>
      <c r="UL178" s="2"/>
      <c r="UM178" s="2"/>
      <c r="UN178" s="2"/>
      <c r="UO178" s="2"/>
      <c r="UP178" s="2"/>
      <c r="UQ178" s="2"/>
      <c r="UR178" s="2"/>
      <c r="US178" s="2"/>
      <c r="UT178" s="2"/>
      <c r="UU178" s="2"/>
      <c r="UV178" s="2"/>
      <c r="UW178" s="2"/>
      <c r="UX178" s="2"/>
      <c r="UY178" s="2"/>
      <c r="UZ178" s="2"/>
      <c r="VA178" s="2"/>
      <c r="VB178" s="2"/>
      <c r="VC178" s="2"/>
      <c r="VD178" s="2"/>
      <c r="VE178" s="2"/>
      <c r="VF178" s="2"/>
      <c r="VG178" s="2"/>
      <c r="VH178" s="2"/>
      <c r="VI178" s="2"/>
      <c r="VJ178" s="2"/>
      <c r="VK178" s="2"/>
      <c r="VL178" s="2"/>
      <c r="VM178" s="2"/>
      <c r="VN178" s="2"/>
      <c r="VO178" s="2"/>
      <c r="VP178" s="2"/>
      <c r="VQ178" s="2"/>
      <c r="VR178" s="2"/>
      <c r="VS178" s="2"/>
      <c r="VT178" s="2"/>
      <c r="VU178" s="2"/>
      <c r="VV178" s="2"/>
      <c r="VW178" s="2"/>
      <c r="VX178" s="2"/>
      <c r="VY178" s="2"/>
      <c r="VZ178" s="2"/>
      <c r="WA178" s="2"/>
      <c r="WB178" s="2"/>
      <c r="WC178" s="2"/>
      <c r="WD178" s="2"/>
      <c r="WE178" s="2"/>
      <c r="WF178" s="2"/>
      <c r="WG178" s="2"/>
      <c r="WH178" s="2"/>
      <c r="WI178" s="2"/>
      <c r="WJ178" s="2"/>
      <c r="WK178" s="2"/>
      <c r="WL178" s="2"/>
      <c r="WM178" s="2"/>
      <c r="WN178" s="2"/>
      <c r="WO178" s="2"/>
      <c r="WP178" s="2"/>
      <c r="WQ178" s="2"/>
      <c r="WR178" s="2"/>
      <c r="WS178" s="2"/>
      <c r="WT178" s="2"/>
      <c r="WU178" s="2"/>
      <c r="WV178" s="2"/>
      <c r="WW178" s="2"/>
      <c r="WX178" s="2"/>
      <c r="WY178" s="2"/>
      <c r="WZ178" s="2"/>
      <c r="XA178" s="2"/>
      <c r="XB178" s="2"/>
      <c r="XC178" s="2"/>
      <c r="XD178" s="2"/>
      <c r="XE178" s="2"/>
      <c r="XF178" s="2"/>
      <c r="XG178" s="2"/>
      <c r="XH178" s="2"/>
      <c r="XI178" s="2"/>
      <c r="XJ178" s="2"/>
      <c r="XK178" s="2"/>
      <c r="XL178" s="2"/>
      <c r="XM178" s="2"/>
      <c r="XN178" s="2"/>
      <c r="XO178" s="2"/>
      <c r="XP178" s="2"/>
      <c r="XQ178" s="2"/>
      <c r="XR178" s="2"/>
      <c r="XS178" s="2"/>
      <c r="XT178" s="2"/>
      <c r="XU178" s="2"/>
      <c r="XV178" s="2"/>
      <c r="XW178" s="2"/>
      <c r="XX178" s="2"/>
      <c r="XY178" s="2"/>
      <c r="XZ178" s="2"/>
      <c r="YA178" s="2"/>
      <c r="YB178" s="2"/>
      <c r="YC178" s="2"/>
      <c r="YD178" s="2"/>
      <c r="YE178" s="2"/>
      <c r="YF178" s="2"/>
      <c r="YG178" s="2"/>
      <c r="YH178" s="2"/>
      <c r="YI178" s="2"/>
      <c r="YJ178" s="2"/>
      <c r="YK178" s="2"/>
      <c r="YL178" s="2"/>
      <c r="YM178" s="2"/>
      <c r="YN178" s="2"/>
      <c r="YO178" s="2"/>
      <c r="YP178" s="2"/>
      <c r="YQ178" s="2"/>
      <c r="YR178" s="2"/>
      <c r="YS178" s="2"/>
      <c r="YT178" s="2"/>
      <c r="YU178" s="2"/>
      <c r="YV178" s="2"/>
      <c r="YW178" s="2"/>
      <c r="YX178" s="2"/>
      <c r="YY178" s="2"/>
      <c r="YZ178" s="2"/>
      <c r="ZA178" s="2"/>
      <c r="ZB178" s="2"/>
      <c r="ZC178" s="2"/>
      <c r="ZD178" s="2"/>
      <c r="ZE178" s="2"/>
      <c r="ZF178" s="2"/>
      <c r="ZG178" s="2"/>
      <c r="ZH178" s="2"/>
      <c r="ZI178" s="2"/>
      <c r="ZJ178" s="2"/>
      <c r="ZK178" s="2"/>
      <c r="ZL178" s="2"/>
      <c r="ZM178" s="2"/>
      <c r="ZN178" s="2"/>
      <c r="ZO178" s="2"/>
      <c r="ZP178" s="2"/>
      <c r="ZQ178" s="2"/>
      <c r="ZR178" s="2"/>
      <c r="ZS178" s="2"/>
      <c r="ZT178" s="2"/>
      <c r="ZU178" s="2"/>
      <c r="ZV178" s="2"/>
      <c r="ZW178" s="2"/>
      <c r="ZX178" s="2"/>
      <c r="ZY178" s="2"/>
      <c r="ZZ178" s="2"/>
      <c r="AAA178" s="2"/>
      <c r="AAB178" s="2"/>
      <c r="AAC178" s="2"/>
      <c r="AAD178" s="2"/>
      <c r="AAE178" s="2"/>
      <c r="AAF178" s="2"/>
      <c r="AAG178" s="2"/>
      <c r="AAH178" s="2"/>
      <c r="AAI178" s="2"/>
      <c r="AAJ178" s="2"/>
      <c r="AAK178" s="2"/>
      <c r="AAL178" s="2"/>
      <c r="AAM178" s="2"/>
      <c r="AAN178" s="2"/>
      <c r="AAO178" s="2"/>
      <c r="AAP178" s="2"/>
      <c r="AAQ178" s="2"/>
      <c r="AAR178" s="2"/>
      <c r="AAS178" s="2"/>
      <c r="AAT178" s="2"/>
      <c r="AAU178" s="2"/>
      <c r="AAV178" s="2"/>
      <c r="AAW178" s="2"/>
      <c r="AAX178" s="2"/>
      <c r="AAY178" s="2"/>
      <c r="AAZ178" s="2"/>
      <c r="ABA178" s="2"/>
      <c r="ABB178" s="2"/>
      <c r="ABC178" s="2"/>
      <c r="ABD178" s="2"/>
      <c r="ABE178" s="2"/>
      <c r="ABF178" s="2"/>
      <c r="ABG178" s="2"/>
      <c r="ABH178" s="2"/>
      <c r="ABI178" s="2"/>
      <c r="ABJ178" s="2"/>
      <c r="ABK178" s="2"/>
      <c r="ABL178" s="2"/>
      <c r="ABM178" s="2"/>
      <c r="ABN178" s="2"/>
      <c r="ABO178" s="2"/>
      <c r="ABP178" s="2"/>
      <c r="ABQ178" s="2"/>
      <c r="ABR178" s="2"/>
      <c r="ABS178" s="2"/>
      <c r="ABT178" s="2"/>
      <c r="ABU178" s="2"/>
      <c r="ABV178" s="2"/>
      <c r="ABW178" s="2"/>
      <c r="ABX178" s="2"/>
      <c r="ABY178" s="2"/>
      <c r="ABZ178" s="2"/>
      <c r="ACA178" s="2"/>
      <c r="ACB178" s="2"/>
      <c r="ACC178" s="2"/>
      <c r="ACD178" s="2"/>
      <c r="ACE178" s="2"/>
      <c r="ACF178" s="2"/>
      <c r="ACG178" s="2"/>
      <c r="ACH178" s="2"/>
      <c r="ACI178" s="2"/>
      <c r="ACJ178" s="2"/>
      <c r="ACK178" s="2"/>
      <c r="ACL178" s="2"/>
      <c r="ACM178" s="2"/>
      <c r="ACN178" s="2"/>
      <c r="ACO178" s="2"/>
      <c r="ACP178" s="2"/>
      <c r="ACQ178" s="2"/>
      <c r="ACR178" s="2"/>
      <c r="ACS178" s="2"/>
      <c r="ACT178" s="2"/>
      <c r="ACU178" s="2"/>
      <c r="ACV178" s="2"/>
      <c r="ACW178" s="2"/>
      <c r="ACX178" s="2"/>
      <c r="ACY178" s="2"/>
      <c r="ACZ178" s="2"/>
      <c r="ADA178" s="2"/>
      <c r="ADB178" s="2"/>
      <c r="ADC178" s="2"/>
      <c r="ADD178" s="2"/>
      <c r="ADE178" s="2"/>
      <c r="ADF178" s="2"/>
      <c r="ADG178" s="2"/>
      <c r="ADH178" s="2"/>
      <c r="ADI178" s="2"/>
      <c r="ADJ178" s="2"/>
      <c r="ADK178" s="2"/>
      <c r="ADL178" s="2"/>
      <c r="ADM178" s="2"/>
      <c r="ADN178" s="2"/>
      <c r="ADO178" s="2"/>
      <c r="ADP178" s="2"/>
      <c r="ADQ178" s="2"/>
      <c r="ADR178" s="2"/>
      <c r="ADS178" s="2"/>
      <c r="ADT178" s="2"/>
      <c r="ADU178" s="2"/>
      <c r="ADV178" s="2"/>
      <c r="ADW178" s="2"/>
      <c r="ADX178" s="2"/>
      <c r="ADY178" s="2"/>
      <c r="ADZ178" s="2"/>
      <c r="AEA178" s="2"/>
      <c r="AEB178" s="2"/>
      <c r="AEC178" s="2"/>
      <c r="AED178" s="2"/>
      <c r="AEE178" s="2"/>
      <c r="AEF178" s="2"/>
      <c r="AEG178" s="2"/>
      <c r="AEH178" s="2"/>
      <c r="AEI178" s="2"/>
      <c r="AEJ178" s="2"/>
      <c r="AEK178" s="2"/>
      <c r="AEL178" s="2"/>
      <c r="AEM178" s="2"/>
      <c r="AEN178" s="2"/>
      <c r="AEO178" s="2"/>
      <c r="AEP178" s="2"/>
      <c r="AEQ178" s="2"/>
      <c r="AER178" s="2"/>
      <c r="AES178" s="2"/>
      <c r="AET178" s="2"/>
      <c r="AEU178" s="2"/>
      <c r="AEV178" s="2"/>
      <c r="AEW178" s="2"/>
      <c r="AEX178" s="2"/>
      <c r="AEY178" s="2"/>
      <c r="AEZ178" s="2"/>
      <c r="AFA178" s="2"/>
      <c r="AFB178" s="2"/>
      <c r="AFC178" s="2"/>
      <c r="AFD178" s="2"/>
      <c r="AFE178" s="2"/>
      <c r="AFF178" s="2"/>
      <c r="AFG178" s="2"/>
      <c r="AFH178" s="2"/>
      <c r="AFI178" s="2"/>
      <c r="AFJ178" s="2"/>
      <c r="AFK178" s="2"/>
      <c r="AFL178" s="2"/>
      <c r="AFM178" s="2"/>
      <c r="AFN178" s="2"/>
      <c r="AFO178" s="2"/>
      <c r="AFP178" s="2"/>
      <c r="AFQ178" s="2"/>
      <c r="AFR178" s="2"/>
      <c r="AFS178" s="2"/>
      <c r="AFT178" s="2"/>
      <c r="AFU178" s="2"/>
      <c r="AFV178" s="2"/>
      <c r="AFW178" s="2"/>
      <c r="AFX178" s="2"/>
      <c r="AFY178" s="2"/>
      <c r="AFZ178" s="2"/>
      <c r="AGA178" s="2"/>
      <c r="AGB178" s="2"/>
      <c r="AGC178" s="2"/>
      <c r="AGD178" s="2"/>
      <c r="AGE178" s="2"/>
      <c r="AGF178" s="2"/>
      <c r="AGG178" s="2"/>
      <c r="AGH178" s="2"/>
      <c r="AGI178" s="2"/>
      <c r="AGJ178" s="2"/>
      <c r="AGK178" s="2"/>
      <c r="AGL178" s="2"/>
      <c r="AGM178" s="2"/>
      <c r="AGN178" s="2"/>
      <c r="AGO178" s="2"/>
      <c r="AGP178" s="2"/>
      <c r="AGQ178" s="2"/>
      <c r="AGR178" s="2"/>
      <c r="AGS178" s="2"/>
      <c r="AGT178" s="2"/>
      <c r="AGU178" s="2"/>
      <c r="AGV178" s="2"/>
      <c r="AGW178" s="2"/>
      <c r="AGX178" s="2"/>
      <c r="AGY178" s="2"/>
      <c r="AGZ178" s="2"/>
      <c r="AHA178" s="2"/>
      <c r="AHB178" s="2"/>
      <c r="AHC178" s="2"/>
      <c r="AHD178" s="2"/>
      <c r="AHE178" s="2"/>
      <c r="AHF178" s="2"/>
      <c r="AHG178" s="2"/>
      <c r="AHH178" s="2"/>
      <c r="AHI178" s="2"/>
      <c r="AHJ178" s="2"/>
      <c r="AHK178" s="2"/>
      <c r="AHL178" s="2"/>
      <c r="AHM178" s="2"/>
      <c r="AHN178" s="2"/>
      <c r="AHO178" s="2"/>
      <c r="AHP178" s="2"/>
      <c r="AHQ178" s="2"/>
      <c r="AHR178" s="2"/>
      <c r="AHS178" s="2"/>
      <c r="AHT178" s="2"/>
      <c r="AHU178" s="2"/>
      <c r="AHV178" s="2"/>
      <c r="AHW178" s="2"/>
      <c r="AHX178" s="2"/>
      <c r="AHY178" s="2"/>
      <c r="AHZ178" s="2"/>
    </row>
    <row r="179" spans="1:910" s="4" customFormat="1" hidden="1">
      <c r="A179" s="103" t="s">
        <v>40</v>
      </c>
      <c r="B179" s="77" t="s">
        <v>41</v>
      </c>
      <c r="C179" s="76" t="s">
        <v>25</v>
      </c>
      <c r="D179" s="41">
        <f>D29</f>
        <v>8.69</v>
      </c>
      <c r="E179" s="41">
        <f>E29</f>
        <v>5.82</v>
      </c>
      <c r="F179" s="41">
        <f>F29</f>
        <v>5.71</v>
      </c>
      <c r="G179" s="41">
        <f>G29</f>
        <v>3.25</v>
      </c>
      <c r="H179" s="41">
        <f>H29</f>
        <v>7.39</v>
      </c>
      <c r="I179" s="41">
        <f>I29</f>
        <v>6.11</v>
      </c>
      <c r="J179" s="41">
        <f>J29</f>
        <v>10.9</v>
      </c>
      <c r="K179" s="41">
        <f>K29</f>
        <v>4.3</v>
      </c>
      <c r="L179" s="41"/>
      <c r="M179" s="41">
        <f>M29</f>
        <v>2.63</v>
      </c>
      <c r="N179" s="41">
        <f>N29</f>
        <v>5.37</v>
      </c>
      <c r="O179" s="41">
        <f>O29</f>
        <v>1.83</v>
      </c>
      <c r="P179" s="41">
        <f>P29</f>
        <v>2.25</v>
      </c>
      <c r="Q179" s="41">
        <f>Q29</f>
        <v>1.89</v>
      </c>
      <c r="R179" s="41">
        <f>R29</f>
        <v>4.17</v>
      </c>
      <c r="S179" s="41">
        <f>S29</f>
        <v>2.23</v>
      </c>
      <c r="T179" s="41">
        <f>T29</f>
        <v>2.64</v>
      </c>
      <c r="U179" s="41">
        <f>U29</f>
        <v>2.88</v>
      </c>
      <c r="V179" s="41">
        <f>V29</f>
        <v>2.6</v>
      </c>
      <c r="W179" s="41">
        <f>W29</f>
        <v>2.76</v>
      </c>
      <c r="X179" s="41">
        <f>X29</f>
        <v>4.58</v>
      </c>
      <c r="Y179" s="41">
        <f>Y29</f>
        <v>2.82</v>
      </c>
      <c r="Z179" s="41">
        <f>Z29</f>
        <v>6.32</v>
      </c>
      <c r="AA179" s="41">
        <f>AA29</f>
        <v>5.83</v>
      </c>
      <c r="AB179" s="41">
        <f>AB29</f>
        <v>8.82</v>
      </c>
      <c r="AC179" s="41">
        <f>AC29</f>
        <v>4.1900000000000004</v>
      </c>
      <c r="AD179" s="41">
        <f>AD29</f>
        <v>3</v>
      </c>
      <c r="AE179" s="41">
        <f>AE29</f>
        <v>3.6</v>
      </c>
      <c r="AF179" s="41">
        <f>AF29</f>
        <v>3.39</v>
      </c>
      <c r="AG179" s="41">
        <f>AG29</f>
        <v>7.35</v>
      </c>
      <c r="AH179" s="41">
        <f>AH29</f>
        <v>7.9</v>
      </c>
      <c r="AI179" s="41">
        <f>AI29</f>
        <v>7.18</v>
      </c>
      <c r="AJ179" s="41">
        <f>AJ29</f>
        <v>5.16</v>
      </c>
      <c r="AK179" s="41">
        <f>AK29</f>
        <v>1.86</v>
      </c>
      <c r="AL179" s="41">
        <f>AL29</f>
        <v>1.85</v>
      </c>
      <c r="AM179" s="41">
        <f>AM29</f>
        <v>9.57</v>
      </c>
      <c r="AN179" s="41">
        <f>AN29</f>
        <v>2.68</v>
      </c>
      <c r="AO179" s="41">
        <f>AO29</f>
        <v>2.3199999999999998</v>
      </c>
      <c r="AP179" s="41">
        <f>AP29</f>
        <v>2.4700000000000002</v>
      </c>
      <c r="AQ179" s="41">
        <f>AQ29</f>
        <v>3.49</v>
      </c>
      <c r="AR179" s="41">
        <f>AR29</f>
        <v>3.06</v>
      </c>
      <c r="AS179" s="41">
        <f>AS29</f>
        <v>5.57</v>
      </c>
      <c r="AT179" s="41">
        <f>AT29</f>
        <v>1.99</v>
      </c>
      <c r="AU179" s="41">
        <f>AU29</f>
        <v>1.69</v>
      </c>
      <c r="AV179" s="41">
        <f>AV29</f>
        <v>2.3199999999999998</v>
      </c>
      <c r="AW179" s="41">
        <f>AW29</f>
        <v>1.68</v>
      </c>
      <c r="AX179" s="41">
        <f>AX29</f>
        <v>10</v>
      </c>
      <c r="AY179" s="41">
        <f>AY29</f>
        <v>10.7</v>
      </c>
      <c r="AZ179" s="41">
        <f>AZ29</f>
        <v>7.82</v>
      </c>
      <c r="BA179" s="41">
        <f>BA29</f>
        <v>2.35</v>
      </c>
      <c r="BB179" s="41">
        <f>BB29</f>
        <v>3.74</v>
      </c>
      <c r="BC179" s="41">
        <f>BC29</f>
        <v>4.25</v>
      </c>
      <c r="BD179" s="41">
        <f>BD29</f>
        <v>3.38</v>
      </c>
      <c r="BE179" s="41">
        <f>BE29</f>
        <v>1.88</v>
      </c>
      <c r="BF179" s="41">
        <f>BF29</f>
        <v>7.91</v>
      </c>
      <c r="BG179" s="41">
        <f>BG29</f>
        <v>2.56</v>
      </c>
      <c r="BH179" s="41">
        <f>BH29</f>
        <v>3.46</v>
      </c>
      <c r="BI179" s="41">
        <f>BI29</f>
        <v>1.93</v>
      </c>
      <c r="BJ179" s="41">
        <f>BJ29</f>
        <v>6.81</v>
      </c>
      <c r="BK179" s="41">
        <f>BK29</f>
        <v>3.23</v>
      </c>
      <c r="BL179" s="41">
        <f>BL29</f>
        <v>7.44</v>
      </c>
      <c r="BM179" s="41">
        <f>BM29</f>
        <v>7.52</v>
      </c>
      <c r="BN179" s="41">
        <f>BN29</f>
        <v>1.74</v>
      </c>
      <c r="BO179" s="41">
        <f>BO29</f>
        <v>4.03</v>
      </c>
      <c r="BP179" s="41">
        <f>BP29</f>
        <v>2.72</v>
      </c>
      <c r="BQ179" s="41">
        <f>BQ29</f>
        <v>11.6</v>
      </c>
      <c r="BR179" s="41">
        <f>BR29</f>
        <v>3.69</v>
      </c>
      <c r="BS179" s="41">
        <f>BS29</f>
        <v>2.52</v>
      </c>
      <c r="BT179" s="41">
        <f>BT29</f>
        <v>3.87</v>
      </c>
      <c r="BU179" s="41">
        <f>BU29</f>
        <v>7.74</v>
      </c>
      <c r="BV179" s="41">
        <f>BV29</f>
        <v>18.3</v>
      </c>
      <c r="BW179" s="41">
        <f>BW29</f>
        <v>2.72</v>
      </c>
      <c r="BX179" s="41">
        <f>BX29</f>
        <v>21</v>
      </c>
      <c r="BY179" s="41">
        <f>BY29</f>
        <v>1.99</v>
      </c>
      <c r="BZ179" s="41">
        <f>BZ29</f>
        <v>12.1</v>
      </c>
      <c r="CA179" s="41">
        <f>CA29</f>
        <v>8.9</v>
      </c>
      <c r="CB179" s="41">
        <f>CB29</f>
        <v>3.24</v>
      </c>
      <c r="CC179" s="41">
        <f>CC29</f>
        <v>8.56</v>
      </c>
      <c r="CD179" s="41">
        <f>CD29</f>
        <v>3.52</v>
      </c>
      <c r="CE179" s="41">
        <f>CE29</f>
        <v>7.63</v>
      </c>
      <c r="CF179" s="41"/>
      <c r="CG179" s="41">
        <f>CG29</f>
        <v>4.9400000000000004</v>
      </c>
      <c r="CH179" s="41">
        <f>CH29</f>
        <v>1.4</v>
      </c>
      <c r="CI179" s="41">
        <f>CI29</f>
        <v>5.52</v>
      </c>
      <c r="CJ179" s="41">
        <f>CJ29</f>
        <v>1.79</v>
      </c>
      <c r="CK179" s="41">
        <f>CK29</f>
        <v>2.39</v>
      </c>
      <c r="CL179" s="41">
        <f>CL29</f>
        <v>1.31</v>
      </c>
      <c r="CM179" s="41">
        <f>CM29</f>
        <v>1.33</v>
      </c>
      <c r="CN179" s="41">
        <f>CN29</f>
        <v>6.54</v>
      </c>
      <c r="CO179" s="41">
        <f>CO29</f>
        <v>7.06</v>
      </c>
      <c r="CP179" s="41">
        <f>CP29</f>
        <v>5.99</v>
      </c>
      <c r="CQ179" s="41">
        <f>CQ29</f>
        <v>0</v>
      </c>
      <c r="CR179" s="41">
        <f>CR29</f>
        <v>0</v>
      </c>
      <c r="CS179" s="42">
        <v>30</v>
      </c>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c r="ER179" s="2"/>
      <c r="ES179" s="2"/>
      <c r="ET179" s="2"/>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s="2"/>
      <c r="HA179" s="2"/>
      <c r="HB179" s="2"/>
      <c r="HC179" s="2"/>
      <c r="HD179" s="2"/>
      <c r="HE179" s="2"/>
      <c r="HF179" s="2"/>
      <c r="HG179" s="2"/>
      <c r="HH179" s="2"/>
      <c r="HI179" s="2"/>
      <c r="HJ179" s="2"/>
      <c r="HK179" s="2"/>
      <c r="HL179" s="2"/>
      <c r="HM179" s="2"/>
      <c r="HN179" s="2"/>
      <c r="HO179" s="2"/>
      <c r="HP179" s="2"/>
      <c r="HQ179" s="2"/>
      <c r="HR179" s="2"/>
      <c r="HS179" s="2"/>
      <c r="HT179" s="2"/>
      <c r="HU179" s="2"/>
      <c r="HV179" s="2"/>
      <c r="HW179" s="2"/>
      <c r="HX179" s="2"/>
      <c r="HY179" s="2"/>
      <c r="HZ179" s="2"/>
      <c r="IA179" s="2"/>
      <c r="IB179" s="2"/>
      <c r="IC179" s="2"/>
      <c r="ID179" s="2"/>
      <c r="IE179" s="2"/>
      <c r="IF179" s="2"/>
      <c r="IG179" s="2"/>
      <c r="IH179" s="2"/>
      <c r="II179" s="2"/>
      <c r="IJ179" s="2"/>
      <c r="IK179" s="2"/>
      <c r="IL179" s="2"/>
      <c r="IM179" s="2"/>
      <c r="IN179" s="2"/>
      <c r="IO179" s="2"/>
      <c r="IP179" s="2"/>
      <c r="IQ179" s="2"/>
      <c r="IR179" s="2"/>
      <c r="IS179" s="2"/>
      <c r="IT179" s="2"/>
      <c r="IU179" s="2"/>
      <c r="IV179" s="2"/>
      <c r="IW179" s="2"/>
      <c r="IX179" s="2"/>
      <c r="IY179" s="2"/>
      <c r="IZ179" s="2"/>
      <c r="JA179" s="2"/>
      <c r="JB179" s="2"/>
      <c r="JC179" s="2"/>
      <c r="JD179" s="2"/>
      <c r="JE179" s="2"/>
      <c r="JF179" s="2"/>
      <c r="JG179" s="2"/>
      <c r="JH179" s="2"/>
      <c r="JI179" s="2"/>
      <c r="JJ179" s="2"/>
      <c r="JK179" s="2"/>
      <c r="JL179" s="2"/>
      <c r="JM179" s="2"/>
      <c r="JN179" s="2"/>
      <c r="JO179" s="2"/>
      <c r="JP179" s="2"/>
      <c r="JQ179" s="2"/>
      <c r="JR179" s="2"/>
      <c r="JS179" s="2"/>
      <c r="JT179" s="2"/>
      <c r="JU179" s="2"/>
      <c r="JV179" s="2"/>
      <c r="JW179" s="2"/>
      <c r="JX179" s="2"/>
      <c r="JY179" s="2"/>
      <c r="JZ179" s="2"/>
      <c r="KA179" s="2"/>
      <c r="KB179" s="2"/>
      <c r="KC179" s="2"/>
      <c r="KD179" s="2"/>
      <c r="KE179" s="2"/>
      <c r="KF179" s="2"/>
      <c r="KG179" s="2"/>
      <c r="KH179" s="2"/>
      <c r="KI179" s="2"/>
      <c r="KJ179" s="2"/>
      <c r="KK179" s="2"/>
      <c r="KL179" s="2"/>
      <c r="KM179" s="2"/>
      <c r="KN179" s="2"/>
      <c r="KO179" s="2"/>
      <c r="KP179" s="2"/>
      <c r="KQ179" s="2"/>
      <c r="KR179" s="2"/>
      <c r="KS179" s="2"/>
      <c r="KT179" s="2"/>
      <c r="KU179" s="2"/>
      <c r="KV179" s="2"/>
      <c r="KW179" s="2"/>
      <c r="KX179" s="2"/>
      <c r="KY179" s="2"/>
      <c r="KZ179" s="2"/>
      <c r="LA179" s="2"/>
      <c r="LB179" s="2"/>
      <c r="LC179" s="2"/>
      <c r="LD179" s="2"/>
      <c r="LE179" s="2"/>
      <c r="LF179" s="2"/>
      <c r="LG179" s="2"/>
      <c r="LH179" s="2"/>
      <c r="LI179" s="2"/>
      <c r="LJ179" s="2"/>
      <c r="LK179" s="2"/>
      <c r="LL179" s="2"/>
      <c r="LM179" s="2"/>
      <c r="LN179" s="2"/>
      <c r="LO179" s="2"/>
      <c r="LP179" s="2"/>
      <c r="LQ179" s="2"/>
      <c r="LR179" s="2"/>
      <c r="LS179" s="2"/>
      <c r="LT179" s="2"/>
      <c r="LU179" s="2"/>
      <c r="LV179" s="2"/>
      <c r="LW179" s="2"/>
      <c r="LX179" s="2"/>
      <c r="LY179" s="2"/>
      <c r="LZ179" s="2"/>
      <c r="MA179" s="2"/>
      <c r="MB179" s="2"/>
      <c r="MC179" s="2"/>
      <c r="MD179" s="2"/>
      <c r="ME179" s="2"/>
      <c r="MF179" s="2"/>
      <c r="MG179" s="2"/>
      <c r="MH179" s="2"/>
      <c r="MI179" s="2"/>
      <c r="MJ179" s="2"/>
      <c r="MK179" s="2"/>
      <c r="ML179" s="2"/>
      <c r="MM179" s="2"/>
      <c r="MN179" s="2"/>
      <c r="MO179" s="2"/>
      <c r="MP179" s="2"/>
      <c r="MQ179" s="2"/>
      <c r="MR179" s="2"/>
      <c r="MS179" s="2"/>
      <c r="MT179" s="2"/>
      <c r="MU179" s="2"/>
      <c r="MV179" s="2"/>
      <c r="MW179" s="2"/>
      <c r="MX179" s="2"/>
      <c r="MY179" s="2"/>
      <c r="MZ179" s="2"/>
      <c r="NA179" s="2"/>
      <c r="NB179" s="2"/>
      <c r="NC179" s="2"/>
      <c r="ND179" s="2"/>
      <c r="NE179" s="2"/>
      <c r="NF179" s="2"/>
      <c r="NG179" s="2"/>
      <c r="NH179" s="2"/>
      <c r="NI179" s="2"/>
      <c r="NJ179" s="2"/>
      <c r="NK179" s="2"/>
      <c r="NL179" s="2"/>
      <c r="NM179" s="2"/>
      <c r="NN179" s="2"/>
      <c r="NO179" s="2"/>
      <c r="NP179" s="2"/>
      <c r="NQ179" s="2"/>
      <c r="NR179" s="2"/>
      <c r="NS179" s="2"/>
      <c r="NT179" s="2"/>
      <c r="NU179" s="2"/>
      <c r="NV179" s="2"/>
      <c r="NW179" s="2"/>
      <c r="NX179" s="2"/>
      <c r="NY179" s="2"/>
      <c r="NZ179" s="2"/>
      <c r="OA179" s="2"/>
      <c r="OB179" s="2"/>
      <c r="OC179" s="2"/>
      <c r="OD179" s="2"/>
      <c r="OE179" s="2"/>
      <c r="OF179" s="2"/>
      <c r="OG179" s="2"/>
      <c r="OH179" s="2"/>
      <c r="OI179" s="2"/>
      <c r="OJ179" s="2"/>
      <c r="OK179" s="2"/>
      <c r="OL179" s="2"/>
      <c r="OM179" s="2"/>
      <c r="ON179" s="2"/>
      <c r="OO179" s="2"/>
      <c r="OP179" s="2"/>
      <c r="OQ179" s="2"/>
      <c r="OR179" s="2"/>
      <c r="OS179" s="2"/>
      <c r="OT179" s="2"/>
      <c r="OU179" s="2"/>
      <c r="OV179" s="2"/>
      <c r="OW179" s="2"/>
      <c r="OX179" s="2"/>
      <c r="OY179" s="2"/>
      <c r="OZ179" s="2"/>
      <c r="PA179" s="2"/>
      <c r="PB179" s="2"/>
      <c r="PC179" s="2"/>
      <c r="PD179" s="2"/>
      <c r="PE179" s="2"/>
      <c r="PF179" s="2"/>
      <c r="PG179" s="2"/>
      <c r="PH179" s="2"/>
      <c r="PI179" s="2"/>
      <c r="PJ179" s="2"/>
      <c r="PK179" s="2"/>
      <c r="PL179" s="2"/>
      <c r="PM179" s="2"/>
      <c r="PN179" s="2"/>
      <c r="PO179" s="2"/>
      <c r="PP179" s="2"/>
      <c r="PQ179" s="2"/>
      <c r="PR179" s="2"/>
      <c r="PS179" s="2"/>
      <c r="PT179" s="2"/>
      <c r="PU179" s="2"/>
      <c r="PV179" s="2"/>
      <c r="PW179" s="2"/>
      <c r="PX179" s="2"/>
      <c r="PY179" s="2"/>
      <c r="PZ179" s="2"/>
      <c r="QA179" s="2"/>
      <c r="QB179" s="2"/>
      <c r="QC179" s="2"/>
      <c r="QD179" s="2"/>
      <c r="QE179" s="2"/>
      <c r="QF179" s="2"/>
      <c r="QG179" s="2"/>
      <c r="QH179" s="2"/>
      <c r="QI179" s="2"/>
      <c r="QJ179" s="2"/>
      <c r="QK179" s="2"/>
      <c r="QL179" s="2"/>
      <c r="QM179" s="2"/>
      <c r="QN179" s="2"/>
      <c r="QO179" s="2"/>
      <c r="QP179" s="2"/>
      <c r="QQ179" s="2"/>
      <c r="QR179" s="2"/>
      <c r="QS179" s="2"/>
      <c r="QT179" s="2"/>
      <c r="QU179" s="2"/>
      <c r="QV179" s="2"/>
      <c r="QW179" s="2"/>
      <c r="QX179" s="2"/>
      <c r="QY179" s="2"/>
      <c r="QZ179" s="2"/>
      <c r="RA179" s="2"/>
      <c r="RB179" s="2"/>
      <c r="RC179" s="2"/>
      <c r="RD179" s="2"/>
      <c r="RE179" s="2"/>
      <c r="RF179" s="2"/>
      <c r="RG179" s="2"/>
      <c r="RH179" s="2"/>
      <c r="RI179" s="2"/>
      <c r="RJ179" s="2"/>
      <c r="RK179" s="2"/>
      <c r="RL179" s="2"/>
      <c r="RM179" s="2"/>
      <c r="RN179" s="2"/>
      <c r="RO179" s="2"/>
      <c r="RP179" s="2"/>
      <c r="RQ179" s="2"/>
      <c r="RR179" s="2"/>
      <c r="RS179" s="2"/>
      <c r="RT179" s="2"/>
      <c r="RU179" s="2"/>
      <c r="RV179" s="2"/>
      <c r="RW179" s="2"/>
      <c r="RX179" s="2"/>
      <c r="RY179" s="2"/>
      <c r="RZ179" s="2"/>
      <c r="SA179" s="2"/>
      <c r="SB179" s="2"/>
      <c r="SC179" s="2"/>
      <c r="SD179" s="2"/>
      <c r="SE179" s="2"/>
      <c r="SF179" s="2"/>
      <c r="SG179" s="2"/>
      <c r="SH179" s="2"/>
      <c r="SI179" s="2"/>
      <c r="SJ179" s="2"/>
      <c r="SK179" s="2"/>
      <c r="SL179" s="2"/>
      <c r="SM179" s="2"/>
      <c r="SN179" s="2"/>
      <c r="SO179" s="2"/>
      <c r="SP179" s="2"/>
      <c r="SQ179" s="2"/>
      <c r="SR179" s="2"/>
      <c r="SS179" s="2"/>
      <c r="ST179" s="2"/>
      <c r="SU179" s="2"/>
      <c r="SV179" s="2"/>
      <c r="SW179" s="2"/>
      <c r="SX179" s="2"/>
      <c r="SY179" s="2"/>
      <c r="SZ179" s="2"/>
      <c r="TA179" s="2"/>
      <c r="TB179" s="2"/>
      <c r="TC179" s="2"/>
      <c r="TD179" s="2"/>
      <c r="TE179" s="2"/>
      <c r="TF179" s="2"/>
      <c r="TG179" s="2"/>
      <c r="TH179" s="2"/>
      <c r="TI179" s="2"/>
      <c r="TJ179" s="2"/>
      <c r="TK179" s="2"/>
      <c r="TL179" s="2"/>
      <c r="TM179" s="2"/>
      <c r="TN179" s="2"/>
      <c r="TO179" s="2"/>
      <c r="TP179" s="2"/>
      <c r="TQ179" s="2"/>
      <c r="TR179" s="2"/>
      <c r="TS179" s="2"/>
      <c r="TT179" s="2"/>
      <c r="TU179" s="2"/>
      <c r="TV179" s="2"/>
      <c r="TW179" s="2"/>
      <c r="TX179" s="2"/>
      <c r="TY179" s="2"/>
      <c r="TZ179" s="2"/>
      <c r="UA179" s="2"/>
      <c r="UB179" s="2"/>
      <c r="UC179" s="2"/>
      <c r="UD179" s="2"/>
      <c r="UE179" s="2"/>
      <c r="UF179" s="2"/>
      <c r="UG179" s="2"/>
      <c r="UH179" s="2"/>
      <c r="UI179" s="2"/>
      <c r="UJ179" s="2"/>
      <c r="UK179" s="2"/>
      <c r="UL179" s="2"/>
      <c r="UM179" s="2"/>
      <c r="UN179" s="2"/>
      <c r="UO179" s="2"/>
      <c r="UP179" s="2"/>
      <c r="UQ179" s="2"/>
      <c r="UR179" s="2"/>
      <c r="US179" s="2"/>
      <c r="UT179" s="2"/>
      <c r="UU179" s="2"/>
      <c r="UV179" s="2"/>
      <c r="UW179" s="2"/>
      <c r="UX179" s="2"/>
      <c r="UY179" s="2"/>
      <c r="UZ179" s="2"/>
      <c r="VA179" s="2"/>
      <c r="VB179" s="2"/>
      <c r="VC179" s="2"/>
      <c r="VD179" s="2"/>
      <c r="VE179" s="2"/>
      <c r="VF179" s="2"/>
      <c r="VG179" s="2"/>
      <c r="VH179" s="2"/>
      <c r="VI179" s="2"/>
      <c r="VJ179" s="2"/>
      <c r="VK179" s="2"/>
      <c r="VL179" s="2"/>
      <c r="VM179" s="2"/>
      <c r="VN179" s="2"/>
      <c r="VO179" s="2"/>
      <c r="VP179" s="2"/>
      <c r="VQ179" s="2"/>
      <c r="VR179" s="2"/>
      <c r="VS179" s="2"/>
      <c r="VT179" s="2"/>
      <c r="VU179" s="2"/>
      <c r="VV179" s="2"/>
      <c r="VW179" s="2"/>
      <c r="VX179" s="2"/>
      <c r="VY179" s="2"/>
      <c r="VZ179" s="2"/>
      <c r="WA179" s="2"/>
      <c r="WB179" s="2"/>
      <c r="WC179" s="2"/>
      <c r="WD179" s="2"/>
      <c r="WE179" s="2"/>
      <c r="WF179" s="2"/>
      <c r="WG179" s="2"/>
      <c r="WH179" s="2"/>
      <c r="WI179" s="2"/>
      <c r="WJ179" s="2"/>
      <c r="WK179" s="2"/>
      <c r="WL179" s="2"/>
      <c r="WM179" s="2"/>
      <c r="WN179" s="2"/>
      <c r="WO179" s="2"/>
      <c r="WP179" s="2"/>
      <c r="WQ179" s="2"/>
      <c r="WR179" s="2"/>
      <c r="WS179" s="2"/>
      <c r="WT179" s="2"/>
      <c r="WU179" s="2"/>
      <c r="WV179" s="2"/>
      <c r="WW179" s="2"/>
      <c r="WX179" s="2"/>
      <c r="WY179" s="2"/>
      <c r="WZ179" s="2"/>
      <c r="XA179" s="2"/>
      <c r="XB179" s="2"/>
      <c r="XC179" s="2"/>
      <c r="XD179" s="2"/>
      <c r="XE179" s="2"/>
      <c r="XF179" s="2"/>
      <c r="XG179" s="2"/>
      <c r="XH179" s="2"/>
      <c r="XI179" s="2"/>
      <c r="XJ179" s="2"/>
      <c r="XK179" s="2"/>
      <c r="XL179" s="2"/>
      <c r="XM179" s="2"/>
      <c r="XN179" s="2"/>
      <c r="XO179" s="2"/>
      <c r="XP179" s="2"/>
      <c r="XQ179" s="2"/>
      <c r="XR179" s="2"/>
      <c r="XS179" s="2"/>
      <c r="XT179" s="2"/>
      <c r="XU179" s="2"/>
      <c r="XV179" s="2"/>
      <c r="XW179" s="2"/>
      <c r="XX179" s="2"/>
      <c r="XY179" s="2"/>
      <c r="XZ179" s="2"/>
      <c r="YA179" s="2"/>
      <c r="YB179" s="2"/>
      <c r="YC179" s="2"/>
      <c r="YD179" s="2"/>
      <c r="YE179" s="2"/>
      <c r="YF179" s="2"/>
      <c r="YG179" s="2"/>
      <c r="YH179" s="2"/>
      <c r="YI179" s="2"/>
      <c r="YJ179" s="2"/>
      <c r="YK179" s="2"/>
      <c r="YL179" s="2"/>
      <c r="YM179" s="2"/>
      <c r="YN179" s="2"/>
      <c r="YO179" s="2"/>
      <c r="YP179" s="2"/>
      <c r="YQ179" s="2"/>
      <c r="YR179" s="2"/>
      <c r="YS179" s="2"/>
      <c r="YT179" s="2"/>
      <c r="YU179" s="2"/>
      <c r="YV179" s="2"/>
      <c r="YW179" s="2"/>
      <c r="YX179" s="2"/>
      <c r="YY179" s="2"/>
      <c r="YZ179" s="2"/>
      <c r="ZA179" s="2"/>
      <c r="ZB179" s="2"/>
      <c r="ZC179" s="2"/>
      <c r="ZD179" s="2"/>
      <c r="ZE179" s="2"/>
      <c r="ZF179" s="2"/>
      <c r="ZG179" s="2"/>
      <c r="ZH179" s="2"/>
      <c r="ZI179" s="2"/>
      <c r="ZJ179" s="2"/>
      <c r="ZK179" s="2"/>
      <c r="ZL179" s="2"/>
      <c r="ZM179" s="2"/>
      <c r="ZN179" s="2"/>
      <c r="ZO179" s="2"/>
      <c r="ZP179" s="2"/>
      <c r="ZQ179" s="2"/>
      <c r="ZR179" s="2"/>
      <c r="ZS179" s="2"/>
      <c r="ZT179" s="2"/>
      <c r="ZU179" s="2"/>
      <c r="ZV179" s="2"/>
      <c r="ZW179" s="2"/>
      <c r="ZX179" s="2"/>
      <c r="ZY179" s="2"/>
      <c r="ZZ179" s="2"/>
      <c r="AAA179" s="2"/>
      <c r="AAB179" s="2"/>
      <c r="AAC179" s="2"/>
      <c r="AAD179" s="2"/>
      <c r="AAE179" s="2"/>
      <c r="AAF179" s="2"/>
      <c r="AAG179" s="2"/>
      <c r="AAH179" s="2"/>
      <c r="AAI179" s="2"/>
      <c r="AAJ179" s="2"/>
      <c r="AAK179" s="2"/>
      <c r="AAL179" s="2"/>
      <c r="AAM179" s="2"/>
      <c r="AAN179" s="2"/>
      <c r="AAO179" s="2"/>
      <c r="AAP179" s="2"/>
      <c r="AAQ179" s="2"/>
      <c r="AAR179" s="2"/>
      <c r="AAS179" s="2"/>
      <c r="AAT179" s="2"/>
      <c r="AAU179" s="2"/>
      <c r="AAV179" s="2"/>
      <c r="AAW179" s="2"/>
      <c r="AAX179" s="2"/>
      <c r="AAY179" s="2"/>
      <c r="AAZ179" s="2"/>
      <c r="ABA179" s="2"/>
      <c r="ABB179" s="2"/>
      <c r="ABC179" s="2"/>
      <c r="ABD179" s="2"/>
      <c r="ABE179" s="2"/>
      <c r="ABF179" s="2"/>
      <c r="ABG179" s="2"/>
      <c r="ABH179" s="2"/>
      <c r="ABI179" s="2"/>
      <c r="ABJ179" s="2"/>
      <c r="ABK179" s="2"/>
      <c r="ABL179" s="2"/>
      <c r="ABM179" s="2"/>
      <c r="ABN179" s="2"/>
      <c r="ABO179" s="2"/>
      <c r="ABP179" s="2"/>
      <c r="ABQ179" s="2"/>
      <c r="ABR179" s="2"/>
      <c r="ABS179" s="2"/>
      <c r="ABT179" s="2"/>
      <c r="ABU179" s="2"/>
      <c r="ABV179" s="2"/>
      <c r="ABW179" s="2"/>
      <c r="ABX179" s="2"/>
      <c r="ABY179" s="2"/>
      <c r="ABZ179" s="2"/>
      <c r="ACA179" s="2"/>
      <c r="ACB179" s="2"/>
      <c r="ACC179" s="2"/>
      <c r="ACD179" s="2"/>
      <c r="ACE179" s="2"/>
      <c r="ACF179" s="2"/>
      <c r="ACG179" s="2"/>
      <c r="ACH179" s="2"/>
      <c r="ACI179" s="2"/>
      <c r="ACJ179" s="2"/>
      <c r="ACK179" s="2"/>
      <c r="ACL179" s="2"/>
      <c r="ACM179" s="2"/>
      <c r="ACN179" s="2"/>
      <c r="ACO179" s="2"/>
      <c r="ACP179" s="2"/>
      <c r="ACQ179" s="2"/>
      <c r="ACR179" s="2"/>
      <c r="ACS179" s="2"/>
      <c r="ACT179" s="2"/>
      <c r="ACU179" s="2"/>
      <c r="ACV179" s="2"/>
      <c r="ACW179" s="2"/>
      <c r="ACX179" s="2"/>
      <c r="ACY179" s="2"/>
      <c r="ACZ179" s="2"/>
      <c r="ADA179" s="2"/>
      <c r="ADB179" s="2"/>
      <c r="ADC179" s="2"/>
      <c r="ADD179" s="2"/>
      <c r="ADE179" s="2"/>
      <c r="ADF179" s="2"/>
      <c r="ADG179" s="2"/>
      <c r="ADH179" s="2"/>
      <c r="ADI179" s="2"/>
      <c r="ADJ179" s="2"/>
      <c r="ADK179" s="2"/>
      <c r="ADL179" s="2"/>
      <c r="ADM179" s="2"/>
      <c r="ADN179" s="2"/>
      <c r="ADO179" s="2"/>
      <c r="ADP179" s="2"/>
      <c r="ADQ179" s="2"/>
      <c r="ADR179" s="2"/>
      <c r="ADS179" s="2"/>
      <c r="ADT179" s="2"/>
      <c r="ADU179" s="2"/>
      <c r="ADV179" s="2"/>
      <c r="ADW179" s="2"/>
      <c r="ADX179" s="2"/>
      <c r="ADY179" s="2"/>
      <c r="ADZ179" s="2"/>
      <c r="AEA179" s="2"/>
      <c r="AEB179" s="2"/>
      <c r="AEC179" s="2"/>
      <c r="AED179" s="2"/>
      <c r="AEE179" s="2"/>
      <c r="AEF179" s="2"/>
      <c r="AEG179" s="2"/>
      <c r="AEH179" s="2"/>
      <c r="AEI179" s="2"/>
      <c r="AEJ179" s="2"/>
      <c r="AEK179" s="2"/>
      <c r="AEL179" s="2"/>
      <c r="AEM179" s="2"/>
      <c r="AEN179" s="2"/>
      <c r="AEO179" s="2"/>
      <c r="AEP179" s="2"/>
      <c r="AEQ179" s="2"/>
      <c r="AER179" s="2"/>
      <c r="AES179" s="2"/>
      <c r="AET179" s="2"/>
      <c r="AEU179" s="2"/>
      <c r="AEV179" s="2"/>
      <c r="AEW179" s="2"/>
      <c r="AEX179" s="2"/>
      <c r="AEY179" s="2"/>
      <c r="AEZ179" s="2"/>
      <c r="AFA179" s="2"/>
      <c r="AFB179" s="2"/>
      <c r="AFC179" s="2"/>
      <c r="AFD179" s="2"/>
      <c r="AFE179" s="2"/>
      <c r="AFF179" s="2"/>
      <c r="AFG179" s="2"/>
      <c r="AFH179" s="2"/>
      <c r="AFI179" s="2"/>
      <c r="AFJ179" s="2"/>
      <c r="AFK179" s="2"/>
      <c r="AFL179" s="2"/>
      <c r="AFM179" s="2"/>
      <c r="AFN179" s="2"/>
      <c r="AFO179" s="2"/>
      <c r="AFP179" s="2"/>
      <c r="AFQ179" s="2"/>
      <c r="AFR179" s="2"/>
      <c r="AFS179" s="2"/>
      <c r="AFT179" s="2"/>
      <c r="AFU179" s="2"/>
      <c r="AFV179" s="2"/>
      <c r="AFW179" s="2"/>
      <c r="AFX179" s="2"/>
      <c r="AFY179" s="2"/>
      <c r="AFZ179" s="2"/>
      <c r="AGA179" s="2"/>
      <c r="AGB179" s="2"/>
      <c r="AGC179" s="2"/>
      <c r="AGD179" s="2"/>
      <c r="AGE179" s="2"/>
      <c r="AGF179" s="2"/>
      <c r="AGG179" s="2"/>
      <c r="AGH179" s="2"/>
      <c r="AGI179" s="2"/>
      <c r="AGJ179" s="2"/>
      <c r="AGK179" s="2"/>
      <c r="AGL179" s="2"/>
      <c r="AGM179" s="2"/>
      <c r="AGN179" s="2"/>
      <c r="AGO179" s="2"/>
      <c r="AGP179" s="2"/>
      <c r="AGQ179" s="2"/>
      <c r="AGR179" s="2"/>
      <c r="AGS179" s="2"/>
      <c r="AGT179" s="2"/>
      <c r="AGU179" s="2"/>
      <c r="AGV179" s="2"/>
      <c r="AGW179" s="2"/>
      <c r="AGX179" s="2"/>
      <c r="AGY179" s="2"/>
      <c r="AGZ179" s="2"/>
      <c r="AHA179" s="2"/>
      <c r="AHB179" s="2"/>
      <c r="AHC179" s="2"/>
      <c r="AHD179" s="2"/>
      <c r="AHE179" s="2"/>
      <c r="AHF179" s="2"/>
      <c r="AHG179" s="2"/>
      <c r="AHH179" s="2"/>
      <c r="AHI179" s="2"/>
      <c r="AHJ179" s="2"/>
      <c r="AHK179" s="2"/>
      <c r="AHL179" s="2"/>
      <c r="AHM179" s="2"/>
      <c r="AHN179" s="2"/>
      <c r="AHO179" s="2"/>
      <c r="AHP179" s="2"/>
      <c r="AHQ179" s="2"/>
      <c r="AHR179" s="2"/>
      <c r="AHS179" s="2"/>
      <c r="AHT179" s="2"/>
      <c r="AHU179" s="2"/>
      <c r="AHV179" s="2"/>
      <c r="AHW179" s="2"/>
      <c r="AHX179" s="2"/>
      <c r="AHY179" s="2"/>
      <c r="AHZ179" s="2"/>
    </row>
    <row r="180" spans="1:910" s="4" customFormat="1" hidden="1">
      <c r="A180" s="103"/>
      <c r="B180" s="77" t="s">
        <v>42</v>
      </c>
      <c r="C180" s="76" t="s">
        <v>25</v>
      </c>
      <c r="D180" s="41"/>
      <c r="E180" s="41"/>
      <c r="F180" s="41"/>
      <c r="G180" s="41"/>
      <c r="H180" s="41">
        <f>H30</f>
        <v>1.21</v>
      </c>
      <c r="I180" s="41"/>
      <c r="J180" s="41"/>
      <c r="K180" s="41"/>
      <c r="L180" s="41"/>
      <c r="M180" s="41"/>
      <c r="N180" s="41"/>
      <c r="O180" s="41"/>
      <c r="P180" s="41"/>
      <c r="Q180" s="41"/>
      <c r="R180" s="41">
        <f>R30</f>
        <v>0.93</v>
      </c>
      <c r="S180" s="41"/>
      <c r="T180" s="41"/>
      <c r="U180" s="41"/>
      <c r="V180" s="41"/>
      <c r="W180" s="41"/>
      <c r="X180" s="41">
        <f>X30</f>
        <v>0.81</v>
      </c>
      <c r="Y180" s="41">
        <f>Y30</f>
        <v>0.55000000000000004</v>
      </c>
      <c r="Z180" s="41">
        <f>Z30</f>
        <v>0.93</v>
      </c>
      <c r="AA180" s="41">
        <f>AA30</f>
        <v>0.83</v>
      </c>
      <c r="AB180" s="41">
        <f>AB30</f>
        <v>1.55</v>
      </c>
      <c r="AC180" s="41">
        <f>AC30</f>
        <v>1.02</v>
      </c>
      <c r="AD180" s="41">
        <f>AD30</f>
        <v>1.35</v>
      </c>
      <c r="AE180" s="41">
        <f>AE30</f>
        <v>0.42</v>
      </c>
      <c r="AF180" s="41">
        <f>AF30</f>
        <v>5.09</v>
      </c>
      <c r="AG180" s="41">
        <f>AG30</f>
        <v>5.63</v>
      </c>
      <c r="AH180" s="41">
        <f>AH30</f>
        <v>1.23</v>
      </c>
      <c r="AI180" s="41">
        <f>AI30</f>
        <v>1.06</v>
      </c>
      <c r="AJ180" s="41">
        <f>AJ30</f>
        <v>0.71</v>
      </c>
      <c r="AK180" s="41">
        <f>AK30</f>
        <v>0.45</v>
      </c>
      <c r="AL180" s="41">
        <f>AL30</f>
        <v>0.66</v>
      </c>
      <c r="AM180" s="41">
        <f>AM30</f>
        <v>4.93</v>
      </c>
      <c r="AN180" s="41">
        <f>AN30</f>
        <v>0.73</v>
      </c>
      <c r="AO180" s="41">
        <f>AO30</f>
        <v>0.66</v>
      </c>
      <c r="AP180" s="41">
        <f>AP30</f>
        <v>0.41</v>
      </c>
      <c r="AQ180" s="41">
        <f>AQ30</f>
        <v>0.64</v>
      </c>
      <c r="AR180" s="41">
        <f>AR30</f>
        <v>0.64</v>
      </c>
      <c r="AS180" s="41">
        <f>AS30</f>
        <v>0.72</v>
      </c>
      <c r="AT180" s="41">
        <f>AT30</f>
        <v>0.45</v>
      </c>
      <c r="AU180" s="41">
        <f>AU30</f>
        <v>0.71</v>
      </c>
      <c r="AV180" s="41">
        <f>AV30</f>
        <v>0.44</v>
      </c>
      <c r="AW180" s="41">
        <f>AW30</f>
        <v>0.63</v>
      </c>
      <c r="AX180" s="41">
        <f>AX30</f>
        <v>1.85</v>
      </c>
      <c r="AY180" s="41">
        <f>AY30</f>
        <v>14.2</v>
      </c>
      <c r="AZ180" s="41">
        <f>AZ30</f>
        <v>1.7</v>
      </c>
      <c r="BA180" s="41">
        <f>BA30</f>
        <v>0.59</v>
      </c>
      <c r="BB180" s="41">
        <f>BB30</f>
        <v>0.75</v>
      </c>
      <c r="BC180" s="41">
        <f>BC30</f>
        <v>0.7</v>
      </c>
      <c r="BD180" s="41">
        <f>BD30</f>
        <v>0.54</v>
      </c>
      <c r="BE180" s="41"/>
      <c r="BF180" s="41">
        <f>BF30</f>
        <v>0.68</v>
      </c>
      <c r="BG180" s="41">
        <f>BG30</f>
        <v>0.45</v>
      </c>
      <c r="BH180" s="41">
        <f>BH30</f>
        <v>0.52</v>
      </c>
      <c r="BI180" s="41">
        <f>BI30</f>
        <v>0.43</v>
      </c>
      <c r="BJ180" s="41">
        <f>BJ30</f>
        <v>1.47</v>
      </c>
      <c r="BK180" s="41">
        <f>BK30</f>
        <v>0.7</v>
      </c>
      <c r="BL180" s="41">
        <f>BL30</f>
        <v>1.38</v>
      </c>
      <c r="BM180" s="41">
        <f>BM30</f>
        <v>1.52</v>
      </c>
      <c r="BN180" s="41"/>
      <c r="BO180" s="41"/>
      <c r="BP180" s="41"/>
      <c r="BQ180" s="41">
        <f>BQ30</f>
        <v>1.73</v>
      </c>
      <c r="BR180" s="41"/>
      <c r="BS180" s="41"/>
      <c r="BT180" s="41"/>
      <c r="BU180" s="41">
        <f>BU30</f>
        <v>1.23</v>
      </c>
      <c r="BV180" s="41">
        <f>BV30</f>
        <v>2</v>
      </c>
      <c r="BW180" s="41"/>
      <c r="BX180" s="41">
        <f>BX30</f>
        <v>2.15</v>
      </c>
      <c r="BY180" s="41"/>
      <c r="BZ180" s="41">
        <f>BZ30</f>
        <v>1.25</v>
      </c>
      <c r="CA180" s="41">
        <f>CA30</f>
        <v>0.61</v>
      </c>
      <c r="CB180" s="41">
        <f>CB30</f>
        <v>0.54</v>
      </c>
      <c r="CC180" s="41">
        <f>CC30</f>
        <v>2.4700000000000002</v>
      </c>
      <c r="CD180" s="41">
        <f>CD30</f>
        <v>0.54</v>
      </c>
      <c r="CE180" s="41">
        <f>CE30</f>
        <v>1.48</v>
      </c>
      <c r="CF180" s="41"/>
      <c r="CG180" s="41">
        <f>CG30</f>
        <v>0.44</v>
      </c>
      <c r="CH180" s="41"/>
      <c r="CI180" s="41">
        <f>CI30</f>
        <v>0.41</v>
      </c>
      <c r="CJ180" s="41"/>
      <c r="CK180" s="41"/>
      <c r="CL180" s="41"/>
      <c r="CM180" s="41"/>
      <c r="CN180" s="41">
        <f>CN30</f>
        <v>0.68</v>
      </c>
      <c r="CO180" s="41">
        <f>CO30</f>
        <v>0.51</v>
      </c>
      <c r="CP180" s="41">
        <f>CP30</f>
        <v>0.73</v>
      </c>
      <c r="CQ180" s="41">
        <f>CQ30</f>
        <v>0</v>
      </c>
      <c r="CR180" s="41">
        <f>CR30</f>
        <v>0</v>
      </c>
      <c r="CS180" s="42">
        <v>2</v>
      </c>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c r="ER180" s="2"/>
      <c r="ES180" s="2"/>
      <c r="ET180" s="2"/>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s="2"/>
      <c r="HA180" s="2"/>
      <c r="HB180" s="2"/>
      <c r="HC180" s="2"/>
      <c r="HD180" s="2"/>
      <c r="HE180" s="2"/>
      <c r="HF180" s="2"/>
      <c r="HG180" s="2"/>
      <c r="HH180" s="2"/>
      <c r="HI180" s="2"/>
      <c r="HJ180" s="2"/>
      <c r="HK180" s="2"/>
      <c r="HL180" s="2"/>
      <c r="HM180" s="2"/>
      <c r="HN180" s="2"/>
      <c r="HO180" s="2"/>
      <c r="HP180" s="2"/>
      <c r="HQ180" s="2"/>
      <c r="HR180" s="2"/>
      <c r="HS180" s="2"/>
      <c r="HT180" s="2"/>
      <c r="HU180" s="2"/>
      <c r="HV180" s="2"/>
      <c r="HW180" s="2"/>
      <c r="HX180" s="2"/>
      <c r="HY180" s="2"/>
      <c r="HZ180" s="2"/>
      <c r="IA180" s="2"/>
      <c r="IB180" s="2"/>
      <c r="IC180" s="2"/>
      <c r="ID180" s="2"/>
      <c r="IE180" s="2"/>
      <c r="IF180" s="2"/>
      <c r="IG180" s="2"/>
      <c r="IH180" s="2"/>
      <c r="II180" s="2"/>
      <c r="IJ180" s="2"/>
      <c r="IK180" s="2"/>
      <c r="IL180" s="2"/>
      <c r="IM180" s="2"/>
      <c r="IN180" s="2"/>
      <c r="IO180" s="2"/>
      <c r="IP180" s="2"/>
      <c r="IQ180" s="2"/>
      <c r="IR180" s="2"/>
      <c r="IS180" s="2"/>
      <c r="IT180" s="2"/>
      <c r="IU180" s="2"/>
      <c r="IV180" s="2"/>
      <c r="IW180" s="2"/>
      <c r="IX180" s="2"/>
      <c r="IY180" s="2"/>
      <c r="IZ180" s="2"/>
      <c r="JA180" s="2"/>
      <c r="JB180" s="2"/>
      <c r="JC180" s="2"/>
      <c r="JD180" s="2"/>
      <c r="JE180" s="2"/>
      <c r="JF180" s="2"/>
      <c r="JG180" s="2"/>
      <c r="JH180" s="2"/>
      <c r="JI180" s="2"/>
      <c r="JJ180" s="2"/>
      <c r="JK180" s="2"/>
      <c r="JL180" s="2"/>
      <c r="JM180" s="2"/>
      <c r="JN180" s="2"/>
      <c r="JO180" s="2"/>
      <c r="JP180" s="2"/>
      <c r="JQ180" s="2"/>
      <c r="JR180" s="2"/>
      <c r="JS180" s="2"/>
      <c r="JT180" s="2"/>
      <c r="JU180" s="2"/>
      <c r="JV180" s="2"/>
      <c r="JW180" s="2"/>
      <c r="JX180" s="2"/>
      <c r="JY180" s="2"/>
      <c r="JZ180" s="2"/>
      <c r="KA180" s="2"/>
      <c r="KB180" s="2"/>
      <c r="KC180" s="2"/>
      <c r="KD180" s="2"/>
      <c r="KE180" s="2"/>
      <c r="KF180" s="2"/>
      <c r="KG180" s="2"/>
      <c r="KH180" s="2"/>
      <c r="KI180" s="2"/>
      <c r="KJ180" s="2"/>
      <c r="KK180" s="2"/>
      <c r="KL180" s="2"/>
      <c r="KM180" s="2"/>
      <c r="KN180" s="2"/>
      <c r="KO180" s="2"/>
      <c r="KP180" s="2"/>
      <c r="KQ180" s="2"/>
      <c r="KR180" s="2"/>
      <c r="KS180" s="2"/>
      <c r="KT180" s="2"/>
      <c r="KU180" s="2"/>
      <c r="KV180" s="2"/>
      <c r="KW180" s="2"/>
      <c r="KX180" s="2"/>
      <c r="KY180" s="2"/>
      <c r="KZ180" s="2"/>
      <c r="LA180" s="2"/>
      <c r="LB180" s="2"/>
      <c r="LC180" s="2"/>
      <c r="LD180" s="2"/>
      <c r="LE180" s="2"/>
      <c r="LF180" s="2"/>
      <c r="LG180" s="2"/>
      <c r="LH180" s="2"/>
      <c r="LI180" s="2"/>
      <c r="LJ180" s="2"/>
      <c r="LK180" s="2"/>
      <c r="LL180" s="2"/>
      <c r="LM180" s="2"/>
      <c r="LN180" s="2"/>
      <c r="LO180" s="2"/>
      <c r="LP180" s="2"/>
      <c r="LQ180" s="2"/>
      <c r="LR180" s="2"/>
      <c r="LS180" s="2"/>
      <c r="LT180" s="2"/>
      <c r="LU180" s="2"/>
      <c r="LV180" s="2"/>
      <c r="LW180" s="2"/>
      <c r="LX180" s="2"/>
      <c r="LY180" s="2"/>
      <c r="LZ180" s="2"/>
      <c r="MA180" s="2"/>
      <c r="MB180" s="2"/>
      <c r="MC180" s="2"/>
      <c r="MD180" s="2"/>
      <c r="ME180" s="2"/>
      <c r="MF180" s="2"/>
      <c r="MG180" s="2"/>
      <c r="MH180" s="2"/>
      <c r="MI180" s="2"/>
      <c r="MJ180" s="2"/>
      <c r="MK180" s="2"/>
      <c r="ML180" s="2"/>
      <c r="MM180" s="2"/>
      <c r="MN180" s="2"/>
      <c r="MO180" s="2"/>
      <c r="MP180" s="2"/>
      <c r="MQ180" s="2"/>
      <c r="MR180" s="2"/>
      <c r="MS180" s="2"/>
      <c r="MT180" s="2"/>
      <c r="MU180" s="2"/>
      <c r="MV180" s="2"/>
      <c r="MW180" s="2"/>
      <c r="MX180" s="2"/>
      <c r="MY180" s="2"/>
      <c r="MZ180" s="2"/>
      <c r="NA180" s="2"/>
      <c r="NB180" s="2"/>
      <c r="NC180" s="2"/>
      <c r="ND180" s="2"/>
      <c r="NE180" s="2"/>
      <c r="NF180" s="2"/>
      <c r="NG180" s="2"/>
      <c r="NH180" s="2"/>
      <c r="NI180" s="2"/>
      <c r="NJ180" s="2"/>
      <c r="NK180" s="2"/>
      <c r="NL180" s="2"/>
      <c r="NM180" s="2"/>
      <c r="NN180" s="2"/>
      <c r="NO180" s="2"/>
      <c r="NP180" s="2"/>
      <c r="NQ180" s="2"/>
      <c r="NR180" s="2"/>
      <c r="NS180" s="2"/>
      <c r="NT180" s="2"/>
      <c r="NU180" s="2"/>
      <c r="NV180" s="2"/>
      <c r="NW180" s="2"/>
      <c r="NX180" s="2"/>
      <c r="NY180" s="2"/>
      <c r="NZ180" s="2"/>
      <c r="OA180" s="2"/>
      <c r="OB180" s="2"/>
      <c r="OC180" s="2"/>
      <c r="OD180" s="2"/>
      <c r="OE180" s="2"/>
      <c r="OF180" s="2"/>
      <c r="OG180" s="2"/>
      <c r="OH180" s="2"/>
      <c r="OI180" s="2"/>
      <c r="OJ180" s="2"/>
      <c r="OK180" s="2"/>
      <c r="OL180" s="2"/>
      <c r="OM180" s="2"/>
      <c r="ON180" s="2"/>
      <c r="OO180" s="2"/>
      <c r="OP180" s="2"/>
      <c r="OQ180" s="2"/>
      <c r="OR180" s="2"/>
      <c r="OS180" s="2"/>
      <c r="OT180" s="2"/>
      <c r="OU180" s="2"/>
      <c r="OV180" s="2"/>
      <c r="OW180" s="2"/>
      <c r="OX180" s="2"/>
      <c r="OY180" s="2"/>
      <c r="OZ180" s="2"/>
      <c r="PA180" s="2"/>
      <c r="PB180" s="2"/>
      <c r="PC180" s="2"/>
      <c r="PD180" s="2"/>
      <c r="PE180" s="2"/>
      <c r="PF180" s="2"/>
      <c r="PG180" s="2"/>
      <c r="PH180" s="2"/>
      <c r="PI180" s="2"/>
      <c r="PJ180" s="2"/>
      <c r="PK180" s="2"/>
      <c r="PL180" s="2"/>
      <c r="PM180" s="2"/>
      <c r="PN180" s="2"/>
      <c r="PO180" s="2"/>
      <c r="PP180" s="2"/>
      <c r="PQ180" s="2"/>
      <c r="PR180" s="2"/>
      <c r="PS180" s="2"/>
      <c r="PT180" s="2"/>
      <c r="PU180" s="2"/>
      <c r="PV180" s="2"/>
      <c r="PW180" s="2"/>
      <c r="PX180" s="2"/>
      <c r="PY180" s="2"/>
      <c r="PZ180" s="2"/>
      <c r="QA180" s="2"/>
      <c r="QB180" s="2"/>
      <c r="QC180" s="2"/>
      <c r="QD180" s="2"/>
      <c r="QE180" s="2"/>
      <c r="QF180" s="2"/>
      <c r="QG180" s="2"/>
      <c r="QH180" s="2"/>
      <c r="QI180" s="2"/>
      <c r="QJ180" s="2"/>
      <c r="QK180" s="2"/>
      <c r="QL180" s="2"/>
      <c r="QM180" s="2"/>
      <c r="QN180" s="2"/>
      <c r="QO180" s="2"/>
      <c r="QP180" s="2"/>
      <c r="QQ180" s="2"/>
      <c r="QR180" s="2"/>
      <c r="QS180" s="2"/>
      <c r="QT180" s="2"/>
      <c r="QU180" s="2"/>
      <c r="QV180" s="2"/>
      <c r="QW180" s="2"/>
      <c r="QX180" s="2"/>
      <c r="QY180" s="2"/>
      <c r="QZ180" s="2"/>
      <c r="RA180" s="2"/>
      <c r="RB180" s="2"/>
      <c r="RC180" s="2"/>
      <c r="RD180" s="2"/>
      <c r="RE180" s="2"/>
      <c r="RF180" s="2"/>
      <c r="RG180" s="2"/>
      <c r="RH180" s="2"/>
      <c r="RI180" s="2"/>
      <c r="RJ180" s="2"/>
      <c r="RK180" s="2"/>
      <c r="RL180" s="2"/>
      <c r="RM180" s="2"/>
      <c r="RN180" s="2"/>
      <c r="RO180" s="2"/>
      <c r="RP180" s="2"/>
      <c r="RQ180" s="2"/>
      <c r="RR180" s="2"/>
      <c r="RS180" s="2"/>
      <c r="RT180" s="2"/>
      <c r="RU180" s="2"/>
      <c r="RV180" s="2"/>
      <c r="RW180" s="2"/>
      <c r="RX180" s="2"/>
      <c r="RY180" s="2"/>
      <c r="RZ180" s="2"/>
      <c r="SA180" s="2"/>
      <c r="SB180" s="2"/>
      <c r="SC180" s="2"/>
      <c r="SD180" s="2"/>
      <c r="SE180" s="2"/>
      <c r="SF180" s="2"/>
      <c r="SG180" s="2"/>
      <c r="SH180" s="2"/>
      <c r="SI180" s="2"/>
      <c r="SJ180" s="2"/>
      <c r="SK180" s="2"/>
      <c r="SL180" s="2"/>
      <c r="SM180" s="2"/>
      <c r="SN180" s="2"/>
      <c r="SO180" s="2"/>
      <c r="SP180" s="2"/>
      <c r="SQ180" s="2"/>
      <c r="SR180" s="2"/>
      <c r="SS180" s="2"/>
      <c r="ST180" s="2"/>
      <c r="SU180" s="2"/>
      <c r="SV180" s="2"/>
      <c r="SW180" s="2"/>
      <c r="SX180" s="2"/>
      <c r="SY180" s="2"/>
      <c r="SZ180" s="2"/>
      <c r="TA180" s="2"/>
      <c r="TB180" s="2"/>
      <c r="TC180" s="2"/>
      <c r="TD180" s="2"/>
      <c r="TE180" s="2"/>
      <c r="TF180" s="2"/>
      <c r="TG180" s="2"/>
      <c r="TH180" s="2"/>
      <c r="TI180" s="2"/>
      <c r="TJ180" s="2"/>
      <c r="TK180" s="2"/>
      <c r="TL180" s="2"/>
      <c r="TM180" s="2"/>
      <c r="TN180" s="2"/>
      <c r="TO180" s="2"/>
      <c r="TP180" s="2"/>
      <c r="TQ180" s="2"/>
      <c r="TR180" s="2"/>
      <c r="TS180" s="2"/>
      <c r="TT180" s="2"/>
      <c r="TU180" s="2"/>
      <c r="TV180" s="2"/>
      <c r="TW180" s="2"/>
      <c r="TX180" s="2"/>
      <c r="TY180" s="2"/>
      <c r="TZ180" s="2"/>
      <c r="UA180" s="2"/>
      <c r="UB180" s="2"/>
      <c r="UC180" s="2"/>
      <c r="UD180" s="2"/>
      <c r="UE180" s="2"/>
      <c r="UF180" s="2"/>
      <c r="UG180" s="2"/>
      <c r="UH180" s="2"/>
      <c r="UI180" s="2"/>
      <c r="UJ180" s="2"/>
      <c r="UK180" s="2"/>
      <c r="UL180" s="2"/>
      <c r="UM180" s="2"/>
      <c r="UN180" s="2"/>
      <c r="UO180" s="2"/>
      <c r="UP180" s="2"/>
      <c r="UQ180" s="2"/>
      <c r="UR180" s="2"/>
      <c r="US180" s="2"/>
      <c r="UT180" s="2"/>
      <c r="UU180" s="2"/>
      <c r="UV180" s="2"/>
      <c r="UW180" s="2"/>
      <c r="UX180" s="2"/>
      <c r="UY180" s="2"/>
      <c r="UZ180" s="2"/>
      <c r="VA180" s="2"/>
      <c r="VB180" s="2"/>
      <c r="VC180" s="2"/>
      <c r="VD180" s="2"/>
      <c r="VE180" s="2"/>
      <c r="VF180" s="2"/>
      <c r="VG180" s="2"/>
      <c r="VH180" s="2"/>
      <c r="VI180" s="2"/>
      <c r="VJ180" s="2"/>
      <c r="VK180" s="2"/>
      <c r="VL180" s="2"/>
      <c r="VM180" s="2"/>
      <c r="VN180" s="2"/>
      <c r="VO180" s="2"/>
      <c r="VP180" s="2"/>
      <c r="VQ180" s="2"/>
      <c r="VR180" s="2"/>
      <c r="VS180" s="2"/>
      <c r="VT180" s="2"/>
      <c r="VU180" s="2"/>
      <c r="VV180" s="2"/>
      <c r="VW180" s="2"/>
      <c r="VX180" s="2"/>
      <c r="VY180" s="2"/>
      <c r="VZ180" s="2"/>
      <c r="WA180" s="2"/>
      <c r="WB180" s="2"/>
      <c r="WC180" s="2"/>
      <c r="WD180" s="2"/>
      <c r="WE180" s="2"/>
      <c r="WF180" s="2"/>
      <c r="WG180" s="2"/>
      <c r="WH180" s="2"/>
      <c r="WI180" s="2"/>
      <c r="WJ180" s="2"/>
      <c r="WK180" s="2"/>
      <c r="WL180" s="2"/>
      <c r="WM180" s="2"/>
      <c r="WN180" s="2"/>
      <c r="WO180" s="2"/>
      <c r="WP180" s="2"/>
      <c r="WQ180" s="2"/>
      <c r="WR180" s="2"/>
      <c r="WS180" s="2"/>
      <c r="WT180" s="2"/>
      <c r="WU180" s="2"/>
      <c r="WV180" s="2"/>
      <c r="WW180" s="2"/>
      <c r="WX180" s="2"/>
      <c r="WY180" s="2"/>
      <c r="WZ180" s="2"/>
      <c r="XA180" s="2"/>
      <c r="XB180" s="2"/>
      <c r="XC180" s="2"/>
      <c r="XD180" s="2"/>
      <c r="XE180" s="2"/>
      <c r="XF180" s="2"/>
      <c r="XG180" s="2"/>
      <c r="XH180" s="2"/>
      <c r="XI180" s="2"/>
      <c r="XJ180" s="2"/>
      <c r="XK180" s="2"/>
      <c r="XL180" s="2"/>
      <c r="XM180" s="2"/>
      <c r="XN180" s="2"/>
      <c r="XO180" s="2"/>
      <c r="XP180" s="2"/>
      <c r="XQ180" s="2"/>
      <c r="XR180" s="2"/>
      <c r="XS180" s="2"/>
      <c r="XT180" s="2"/>
      <c r="XU180" s="2"/>
      <c r="XV180" s="2"/>
      <c r="XW180" s="2"/>
      <c r="XX180" s="2"/>
      <c r="XY180" s="2"/>
      <c r="XZ180" s="2"/>
      <c r="YA180" s="2"/>
      <c r="YB180" s="2"/>
      <c r="YC180" s="2"/>
      <c r="YD180" s="2"/>
      <c r="YE180" s="2"/>
      <c r="YF180" s="2"/>
      <c r="YG180" s="2"/>
      <c r="YH180" s="2"/>
      <c r="YI180" s="2"/>
      <c r="YJ180" s="2"/>
      <c r="YK180" s="2"/>
      <c r="YL180" s="2"/>
      <c r="YM180" s="2"/>
      <c r="YN180" s="2"/>
      <c r="YO180" s="2"/>
      <c r="YP180" s="2"/>
      <c r="YQ180" s="2"/>
      <c r="YR180" s="2"/>
      <c r="YS180" s="2"/>
      <c r="YT180" s="2"/>
      <c r="YU180" s="2"/>
      <c r="YV180" s="2"/>
      <c r="YW180" s="2"/>
      <c r="YX180" s="2"/>
      <c r="YY180" s="2"/>
      <c r="YZ180" s="2"/>
      <c r="ZA180" s="2"/>
      <c r="ZB180" s="2"/>
      <c r="ZC180" s="2"/>
      <c r="ZD180" s="2"/>
      <c r="ZE180" s="2"/>
      <c r="ZF180" s="2"/>
      <c r="ZG180" s="2"/>
      <c r="ZH180" s="2"/>
      <c r="ZI180" s="2"/>
      <c r="ZJ180" s="2"/>
      <c r="ZK180" s="2"/>
      <c r="ZL180" s="2"/>
      <c r="ZM180" s="2"/>
      <c r="ZN180" s="2"/>
      <c r="ZO180" s="2"/>
      <c r="ZP180" s="2"/>
      <c r="ZQ180" s="2"/>
      <c r="ZR180" s="2"/>
      <c r="ZS180" s="2"/>
      <c r="ZT180" s="2"/>
      <c r="ZU180" s="2"/>
      <c r="ZV180" s="2"/>
      <c r="ZW180" s="2"/>
      <c r="ZX180" s="2"/>
      <c r="ZY180" s="2"/>
      <c r="ZZ180" s="2"/>
      <c r="AAA180" s="2"/>
      <c r="AAB180" s="2"/>
      <c r="AAC180" s="2"/>
      <c r="AAD180" s="2"/>
      <c r="AAE180" s="2"/>
      <c r="AAF180" s="2"/>
      <c r="AAG180" s="2"/>
      <c r="AAH180" s="2"/>
      <c r="AAI180" s="2"/>
      <c r="AAJ180" s="2"/>
      <c r="AAK180" s="2"/>
      <c r="AAL180" s="2"/>
      <c r="AAM180" s="2"/>
      <c r="AAN180" s="2"/>
      <c r="AAO180" s="2"/>
      <c r="AAP180" s="2"/>
      <c r="AAQ180" s="2"/>
      <c r="AAR180" s="2"/>
      <c r="AAS180" s="2"/>
      <c r="AAT180" s="2"/>
      <c r="AAU180" s="2"/>
      <c r="AAV180" s="2"/>
      <c r="AAW180" s="2"/>
      <c r="AAX180" s="2"/>
      <c r="AAY180" s="2"/>
      <c r="AAZ180" s="2"/>
      <c r="ABA180" s="2"/>
      <c r="ABB180" s="2"/>
      <c r="ABC180" s="2"/>
      <c r="ABD180" s="2"/>
      <c r="ABE180" s="2"/>
      <c r="ABF180" s="2"/>
      <c r="ABG180" s="2"/>
      <c r="ABH180" s="2"/>
      <c r="ABI180" s="2"/>
      <c r="ABJ180" s="2"/>
      <c r="ABK180" s="2"/>
      <c r="ABL180" s="2"/>
      <c r="ABM180" s="2"/>
      <c r="ABN180" s="2"/>
      <c r="ABO180" s="2"/>
      <c r="ABP180" s="2"/>
      <c r="ABQ180" s="2"/>
      <c r="ABR180" s="2"/>
      <c r="ABS180" s="2"/>
      <c r="ABT180" s="2"/>
      <c r="ABU180" s="2"/>
      <c r="ABV180" s="2"/>
      <c r="ABW180" s="2"/>
      <c r="ABX180" s="2"/>
      <c r="ABY180" s="2"/>
      <c r="ABZ180" s="2"/>
      <c r="ACA180" s="2"/>
      <c r="ACB180" s="2"/>
      <c r="ACC180" s="2"/>
      <c r="ACD180" s="2"/>
      <c r="ACE180" s="2"/>
      <c r="ACF180" s="2"/>
      <c r="ACG180" s="2"/>
      <c r="ACH180" s="2"/>
      <c r="ACI180" s="2"/>
      <c r="ACJ180" s="2"/>
      <c r="ACK180" s="2"/>
      <c r="ACL180" s="2"/>
      <c r="ACM180" s="2"/>
      <c r="ACN180" s="2"/>
      <c r="ACO180" s="2"/>
      <c r="ACP180" s="2"/>
      <c r="ACQ180" s="2"/>
      <c r="ACR180" s="2"/>
      <c r="ACS180" s="2"/>
      <c r="ACT180" s="2"/>
      <c r="ACU180" s="2"/>
      <c r="ACV180" s="2"/>
      <c r="ACW180" s="2"/>
      <c r="ACX180" s="2"/>
      <c r="ACY180" s="2"/>
      <c r="ACZ180" s="2"/>
      <c r="ADA180" s="2"/>
      <c r="ADB180" s="2"/>
      <c r="ADC180" s="2"/>
      <c r="ADD180" s="2"/>
      <c r="ADE180" s="2"/>
      <c r="ADF180" s="2"/>
      <c r="ADG180" s="2"/>
      <c r="ADH180" s="2"/>
      <c r="ADI180" s="2"/>
      <c r="ADJ180" s="2"/>
      <c r="ADK180" s="2"/>
      <c r="ADL180" s="2"/>
      <c r="ADM180" s="2"/>
      <c r="ADN180" s="2"/>
      <c r="ADO180" s="2"/>
      <c r="ADP180" s="2"/>
      <c r="ADQ180" s="2"/>
      <c r="ADR180" s="2"/>
      <c r="ADS180" s="2"/>
      <c r="ADT180" s="2"/>
      <c r="ADU180" s="2"/>
      <c r="ADV180" s="2"/>
      <c r="ADW180" s="2"/>
      <c r="ADX180" s="2"/>
      <c r="ADY180" s="2"/>
      <c r="ADZ180" s="2"/>
      <c r="AEA180" s="2"/>
      <c r="AEB180" s="2"/>
      <c r="AEC180" s="2"/>
      <c r="AED180" s="2"/>
      <c r="AEE180" s="2"/>
      <c r="AEF180" s="2"/>
      <c r="AEG180" s="2"/>
      <c r="AEH180" s="2"/>
      <c r="AEI180" s="2"/>
      <c r="AEJ180" s="2"/>
      <c r="AEK180" s="2"/>
      <c r="AEL180" s="2"/>
      <c r="AEM180" s="2"/>
      <c r="AEN180" s="2"/>
      <c r="AEO180" s="2"/>
      <c r="AEP180" s="2"/>
      <c r="AEQ180" s="2"/>
      <c r="AER180" s="2"/>
      <c r="AES180" s="2"/>
      <c r="AET180" s="2"/>
      <c r="AEU180" s="2"/>
      <c r="AEV180" s="2"/>
      <c r="AEW180" s="2"/>
      <c r="AEX180" s="2"/>
      <c r="AEY180" s="2"/>
      <c r="AEZ180" s="2"/>
      <c r="AFA180" s="2"/>
      <c r="AFB180" s="2"/>
      <c r="AFC180" s="2"/>
      <c r="AFD180" s="2"/>
      <c r="AFE180" s="2"/>
      <c r="AFF180" s="2"/>
      <c r="AFG180" s="2"/>
      <c r="AFH180" s="2"/>
      <c r="AFI180" s="2"/>
      <c r="AFJ180" s="2"/>
      <c r="AFK180" s="2"/>
      <c r="AFL180" s="2"/>
      <c r="AFM180" s="2"/>
      <c r="AFN180" s="2"/>
      <c r="AFO180" s="2"/>
      <c r="AFP180" s="2"/>
      <c r="AFQ180" s="2"/>
      <c r="AFR180" s="2"/>
      <c r="AFS180" s="2"/>
      <c r="AFT180" s="2"/>
      <c r="AFU180" s="2"/>
      <c r="AFV180" s="2"/>
      <c r="AFW180" s="2"/>
      <c r="AFX180" s="2"/>
      <c r="AFY180" s="2"/>
      <c r="AFZ180" s="2"/>
      <c r="AGA180" s="2"/>
      <c r="AGB180" s="2"/>
      <c r="AGC180" s="2"/>
      <c r="AGD180" s="2"/>
      <c r="AGE180" s="2"/>
      <c r="AGF180" s="2"/>
      <c r="AGG180" s="2"/>
      <c r="AGH180" s="2"/>
      <c r="AGI180" s="2"/>
      <c r="AGJ180" s="2"/>
      <c r="AGK180" s="2"/>
      <c r="AGL180" s="2"/>
      <c r="AGM180" s="2"/>
      <c r="AGN180" s="2"/>
      <c r="AGO180" s="2"/>
      <c r="AGP180" s="2"/>
      <c r="AGQ180" s="2"/>
      <c r="AGR180" s="2"/>
      <c r="AGS180" s="2"/>
      <c r="AGT180" s="2"/>
      <c r="AGU180" s="2"/>
      <c r="AGV180" s="2"/>
      <c r="AGW180" s="2"/>
      <c r="AGX180" s="2"/>
      <c r="AGY180" s="2"/>
      <c r="AGZ180" s="2"/>
      <c r="AHA180" s="2"/>
      <c r="AHB180" s="2"/>
      <c r="AHC180" s="2"/>
      <c r="AHD180" s="2"/>
      <c r="AHE180" s="2"/>
      <c r="AHF180" s="2"/>
      <c r="AHG180" s="2"/>
      <c r="AHH180" s="2"/>
      <c r="AHI180" s="2"/>
      <c r="AHJ180" s="2"/>
      <c r="AHK180" s="2"/>
      <c r="AHL180" s="2"/>
      <c r="AHM180" s="2"/>
      <c r="AHN180" s="2"/>
      <c r="AHO180" s="2"/>
      <c r="AHP180" s="2"/>
      <c r="AHQ180" s="2"/>
      <c r="AHR180" s="2"/>
      <c r="AHS180" s="2"/>
      <c r="AHT180" s="2"/>
      <c r="AHU180" s="2"/>
      <c r="AHV180" s="2"/>
      <c r="AHW180" s="2"/>
      <c r="AHX180" s="2"/>
      <c r="AHY180" s="2"/>
      <c r="AHZ180" s="2"/>
    </row>
    <row r="181" spans="1:910" s="4" customFormat="1" hidden="1">
      <c r="A181" s="103"/>
      <c r="B181" s="77" t="s">
        <v>43</v>
      </c>
      <c r="C181" s="76" t="s">
        <v>25</v>
      </c>
      <c r="D181" s="41">
        <f>D31</f>
        <v>18.5</v>
      </c>
      <c r="E181" s="41">
        <f>E31</f>
        <v>13.7</v>
      </c>
      <c r="F181" s="41">
        <f>F31</f>
        <v>25</v>
      </c>
      <c r="G181" s="41">
        <f>G31</f>
        <v>11</v>
      </c>
      <c r="H181" s="41">
        <f>H31</f>
        <v>53.6</v>
      </c>
      <c r="I181" s="41">
        <f>I31</f>
        <v>23.6</v>
      </c>
      <c r="J181" s="41">
        <f>J31</f>
        <v>18.8</v>
      </c>
      <c r="K181" s="41">
        <f>K31</f>
        <v>17</v>
      </c>
      <c r="L181" s="41"/>
      <c r="M181" s="41">
        <f>M31</f>
        <v>7.86</v>
      </c>
      <c r="N181" s="41"/>
      <c r="O181" s="41">
        <f>O31</f>
        <v>7.96</v>
      </c>
      <c r="P181" s="41">
        <f>P31</f>
        <v>8.9499999999999993</v>
      </c>
      <c r="Q181" s="41">
        <f>Q31</f>
        <v>8.18</v>
      </c>
      <c r="R181" s="41">
        <f>R31</f>
        <v>21.1</v>
      </c>
      <c r="S181" s="41">
        <f>S31</f>
        <v>7.23</v>
      </c>
      <c r="T181" s="41">
        <f>T31</f>
        <v>8.59</v>
      </c>
      <c r="U181" s="41">
        <f>U31</f>
        <v>9.1</v>
      </c>
      <c r="V181" s="41">
        <f>V31</f>
        <v>10.4</v>
      </c>
      <c r="W181" s="41">
        <f>W31</f>
        <v>8.31</v>
      </c>
      <c r="X181" s="41">
        <f>X31</f>
        <v>16.600000000000001</v>
      </c>
      <c r="Y181" s="41">
        <f>Y31</f>
        <v>15.8</v>
      </c>
      <c r="Z181" s="41">
        <f>Z31</f>
        <v>25.3</v>
      </c>
      <c r="AA181" s="41">
        <f>AA31</f>
        <v>23.5</v>
      </c>
      <c r="AB181" s="41">
        <f>AB31</f>
        <v>29.2</v>
      </c>
      <c r="AC181" s="41">
        <f>AC31</f>
        <v>23.6</v>
      </c>
      <c r="AD181" s="41">
        <f>AD31</f>
        <v>13.4</v>
      </c>
      <c r="AE181" s="41">
        <f>AE31</f>
        <v>24.3</v>
      </c>
      <c r="AF181" s="41">
        <f>AF31</f>
        <v>18.5</v>
      </c>
      <c r="AG181" s="41">
        <f>AG31</f>
        <v>50.1</v>
      </c>
      <c r="AH181" s="41">
        <f>AH31</f>
        <v>26</v>
      </c>
      <c r="AI181" s="41">
        <f>AI31</f>
        <v>29.7</v>
      </c>
      <c r="AJ181" s="41">
        <f>AJ31</f>
        <v>16.899999999999999</v>
      </c>
      <c r="AK181" s="41">
        <f>AK31</f>
        <v>16.399999999999999</v>
      </c>
      <c r="AL181" s="41">
        <f>AL31</f>
        <v>13</v>
      </c>
      <c r="AM181" s="41">
        <f>AM31</f>
        <v>74.099999999999994</v>
      </c>
      <c r="AN181" s="41">
        <f>AN31</f>
        <v>12.4</v>
      </c>
      <c r="AO181" s="41">
        <f>AO31</f>
        <v>14.2</v>
      </c>
      <c r="AP181" s="41">
        <f>AP31</f>
        <v>21.1</v>
      </c>
      <c r="AQ181" s="41">
        <f>AQ31</f>
        <v>19.7</v>
      </c>
      <c r="AR181" s="41">
        <f>AR31</f>
        <v>15.7</v>
      </c>
      <c r="AS181" s="41">
        <f>AS31</f>
        <v>19.399999999999999</v>
      </c>
      <c r="AT181" s="41">
        <f>AT31</f>
        <v>10.6</v>
      </c>
      <c r="AU181" s="41">
        <f>AU31</f>
        <v>13.2</v>
      </c>
      <c r="AV181" s="41">
        <f>AV31</f>
        <v>8.9700000000000006</v>
      </c>
      <c r="AW181" s="41">
        <f>AW31</f>
        <v>8.99</v>
      </c>
      <c r="AX181" s="41">
        <f>AX31</f>
        <v>37</v>
      </c>
      <c r="AY181" s="41">
        <f>AY31</f>
        <v>138</v>
      </c>
      <c r="AZ181" s="41">
        <f>AZ31</f>
        <v>81.5</v>
      </c>
      <c r="BA181" s="41">
        <f>BA31</f>
        <v>14.3</v>
      </c>
      <c r="BB181" s="41">
        <f>BB31</f>
        <v>14.3</v>
      </c>
      <c r="BC181" s="41">
        <f>BC31</f>
        <v>14.8</v>
      </c>
      <c r="BD181" s="41">
        <f>BD31</f>
        <v>12.9</v>
      </c>
      <c r="BE181" s="41">
        <f>BE31</f>
        <v>9.48</v>
      </c>
      <c r="BF181" s="41">
        <f>BF31</f>
        <v>14.3</v>
      </c>
      <c r="BG181" s="41">
        <f>BG31</f>
        <v>12.1</v>
      </c>
      <c r="BH181" s="41">
        <f>BH31</f>
        <v>11.5</v>
      </c>
      <c r="BI181" s="41">
        <f>BI31</f>
        <v>12.2</v>
      </c>
      <c r="BJ181" s="41">
        <f>BJ31</f>
        <v>32.5</v>
      </c>
      <c r="BK181" s="41">
        <f>BK31</f>
        <v>16.100000000000001</v>
      </c>
      <c r="BL181" s="41">
        <f>BL31</f>
        <v>34.4</v>
      </c>
      <c r="BM181" s="41">
        <f>BM31</f>
        <v>30.3</v>
      </c>
      <c r="BN181" s="41">
        <f>BN31</f>
        <v>9.4700000000000006</v>
      </c>
      <c r="BO181" s="41">
        <f>BO31</f>
        <v>13.1</v>
      </c>
      <c r="BP181" s="41">
        <f>BP31</f>
        <v>9.84</v>
      </c>
      <c r="BQ181" s="41">
        <f>BQ31</f>
        <v>73.8</v>
      </c>
      <c r="BR181" s="41">
        <f>BR31</f>
        <v>15.1</v>
      </c>
      <c r="BS181" s="41">
        <f>BS31</f>
        <v>10.4</v>
      </c>
      <c r="BT181" s="41">
        <f>BT31</f>
        <v>9.8699999999999992</v>
      </c>
      <c r="BU181" s="41">
        <f>BU31</f>
        <v>35.6</v>
      </c>
      <c r="BV181" s="41">
        <f>BV31</f>
        <v>66.2</v>
      </c>
      <c r="BW181" s="41">
        <f>BW31</f>
        <v>9.5399999999999991</v>
      </c>
      <c r="BX181" s="41">
        <f>BX31</f>
        <v>77.2</v>
      </c>
      <c r="BY181" s="41">
        <f>BY31</f>
        <v>6.97</v>
      </c>
      <c r="BZ181" s="41">
        <f>BZ31</f>
        <v>50.6</v>
      </c>
      <c r="CA181" s="41">
        <f>CA31</f>
        <v>30.2</v>
      </c>
      <c r="CB181" s="41">
        <f>CB31</f>
        <v>17.8</v>
      </c>
      <c r="CC181" s="41">
        <f>CC31</f>
        <v>68.3</v>
      </c>
      <c r="CD181" s="41">
        <f>CD31</f>
        <v>14.4</v>
      </c>
      <c r="CE181" s="41">
        <f>CE31</f>
        <v>42.5</v>
      </c>
      <c r="CF181" s="41">
        <f>CF31</f>
        <v>9.67</v>
      </c>
      <c r="CG181" s="41">
        <f>CG31</f>
        <v>20.3</v>
      </c>
      <c r="CH181" s="41"/>
      <c r="CI181" s="41">
        <f>CI31</f>
        <v>22.6</v>
      </c>
      <c r="CJ181" s="41">
        <f>CJ31</f>
        <v>12</v>
      </c>
      <c r="CK181" s="41">
        <f>CK31</f>
        <v>8.94</v>
      </c>
      <c r="CL181" s="41">
        <f>CL31</f>
        <v>6.56</v>
      </c>
      <c r="CM181" s="41">
        <f>CM31</f>
        <v>6.71</v>
      </c>
      <c r="CN181" s="41">
        <f>CN31</f>
        <v>28.9</v>
      </c>
      <c r="CO181" s="41">
        <f>CO31</f>
        <v>27.8</v>
      </c>
      <c r="CP181" s="41">
        <f>CP31</f>
        <v>27.4</v>
      </c>
      <c r="CQ181" s="41">
        <f>CQ31</f>
        <v>0</v>
      </c>
      <c r="CR181" s="41">
        <f>CR31</f>
        <v>0</v>
      </c>
      <c r="CS181" s="42">
        <v>150</v>
      </c>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c r="ER181" s="2"/>
      <c r="ES181" s="2"/>
      <c r="ET181" s="2"/>
      <c r="EU181" s="2"/>
      <c r="EV181" s="2"/>
      <c r="EW181" s="2"/>
      <c r="EX181" s="2"/>
      <c r="EY181" s="2"/>
      <c r="EZ181" s="2"/>
      <c r="FA181" s="2"/>
      <c r="FB181" s="2"/>
      <c r="FC181" s="2"/>
      <c r="FD181" s="2"/>
      <c r="FE181" s="2"/>
      <c r="FF181" s="2"/>
      <c r="FG181" s="2"/>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s="2"/>
      <c r="GH181" s="2"/>
      <c r="GI181" s="2"/>
      <c r="GJ181" s="2"/>
      <c r="GK181" s="2"/>
      <c r="GL181" s="2"/>
      <c r="GM181" s="2"/>
      <c r="GN181" s="2"/>
      <c r="GO181" s="2"/>
      <c r="GP181" s="2"/>
      <c r="GQ181" s="2"/>
      <c r="GR181" s="2"/>
      <c r="GS181" s="2"/>
      <c r="GT181" s="2"/>
      <c r="GU181" s="2"/>
      <c r="GV181" s="2"/>
      <c r="GW181" s="2"/>
      <c r="GX181" s="2"/>
      <c r="GY181" s="2"/>
      <c r="GZ181" s="2"/>
      <c r="HA181" s="2"/>
      <c r="HB181" s="2"/>
      <c r="HC181" s="2"/>
      <c r="HD181" s="2"/>
      <c r="HE181" s="2"/>
      <c r="HF181" s="2"/>
      <c r="HG181" s="2"/>
      <c r="HH181" s="2"/>
      <c r="HI181" s="2"/>
      <c r="HJ181" s="2"/>
      <c r="HK181" s="2"/>
      <c r="HL181" s="2"/>
      <c r="HM181" s="2"/>
      <c r="HN181" s="2"/>
      <c r="HO181" s="2"/>
      <c r="HP181" s="2"/>
      <c r="HQ181" s="2"/>
      <c r="HR181" s="2"/>
      <c r="HS181" s="2"/>
      <c r="HT181" s="2"/>
      <c r="HU181" s="2"/>
      <c r="HV181" s="2"/>
      <c r="HW181" s="2"/>
      <c r="HX181" s="2"/>
      <c r="HY181" s="2"/>
      <c r="HZ181" s="2"/>
      <c r="IA181" s="2"/>
      <c r="IB181" s="2"/>
      <c r="IC181" s="2"/>
      <c r="ID181" s="2"/>
      <c r="IE181" s="2"/>
      <c r="IF181" s="2"/>
      <c r="IG181" s="2"/>
      <c r="IH181" s="2"/>
      <c r="II181" s="2"/>
      <c r="IJ181" s="2"/>
      <c r="IK181" s="2"/>
      <c r="IL181" s="2"/>
      <c r="IM181" s="2"/>
      <c r="IN181" s="2"/>
      <c r="IO181" s="2"/>
      <c r="IP181" s="2"/>
      <c r="IQ181" s="2"/>
      <c r="IR181" s="2"/>
      <c r="IS181" s="2"/>
      <c r="IT181" s="2"/>
      <c r="IU181" s="2"/>
      <c r="IV181" s="2"/>
      <c r="IW181" s="2"/>
      <c r="IX181" s="2"/>
      <c r="IY181" s="2"/>
      <c r="IZ181" s="2"/>
      <c r="JA181" s="2"/>
      <c r="JB181" s="2"/>
      <c r="JC181" s="2"/>
      <c r="JD181" s="2"/>
      <c r="JE181" s="2"/>
      <c r="JF181" s="2"/>
      <c r="JG181" s="2"/>
      <c r="JH181" s="2"/>
      <c r="JI181" s="2"/>
      <c r="JJ181" s="2"/>
      <c r="JK181" s="2"/>
      <c r="JL181" s="2"/>
      <c r="JM181" s="2"/>
      <c r="JN181" s="2"/>
      <c r="JO181" s="2"/>
      <c r="JP181" s="2"/>
      <c r="JQ181" s="2"/>
      <c r="JR181" s="2"/>
      <c r="JS181" s="2"/>
      <c r="JT181" s="2"/>
      <c r="JU181" s="2"/>
      <c r="JV181" s="2"/>
      <c r="JW181" s="2"/>
      <c r="JX181" s="2"/>
      <c r="JY181" s="2"/>
      <c r="JZ181" s="2"/>
      <c r="KA181" s="2"/>
      <c r="KB181" s="2"/>
      <c r="KC181" s="2"/>
      <c r="KD181" s="2"/>
      <c r="KE181" s="2"/>
      <c r="KF181" s="2"/>
      <c r="KG181" s="2"/>
      <c r="KH181" s="2"/>
      <c r="KI181" s="2"/>
      <c r="KJ181" s="2"/>
      <c r="KK181" s="2"/>
      <c r="KL181" s="2"/>
      <c r="KM181" s="2"/>
      <c r="KN181" s="2"/>
      <c r="KO181" s="2"/>
      <c r="KP181" s="2"/>
      <c r="KQ181" s="2"/>
      <c r="KR181" s="2"/>
      <c r="KS181" s="2"/>
      <c r="KT181" s="2"/>
      <c r="KU181" s="2"/>
      <c r="KV181" s="2"/>
      <c r="KW181" s="2"/>
      <c r="KX181" s="2"/>
      <c r="KY181" s="2"/>
      <c r="KZ181" s="2"/>
      <c r="LA181" s="2"/>
      <c r="LB181" s="2"/>
      <c r="LC181" s="2"/>
      <c r="LD181" s="2"/>
      <c r="LE181" s="2"/>
      <c r="LF181" s="2"/>
      <c r="LG181" s="2"/>
      <c r="LH181" s="2"/>
      <c r="LI181" s="2"/>
      <c r="LJ181" s="2"/>
      <c r="LK181" s="2"/>
      <c r="LL181" s="2"/>
      <c r="LM181" s="2"/>
      <c r="LN181" s="2"/>
      <c r="LO181" s="2"/>
      <c r="LP181" s="2"/>
      <c r="LQ181" s="2"/>
      <c r="LR181" s="2"/>
      <c r="LS181" s="2"/>
      <c r="LT181" s="2"/>
      <c r="LU181" s="2"/>
      <c r="LV181" s="2"/>
      <c r="LW181" s="2"/>
      <c r="LX181" s="2"/>
      <c r="LY181" s="2"/>
      <c r="LZ181" s="2"/>
      <c r="MA181" s="2"/>
      <c r="MB181" s="2"/>
      <c r="MC181" s="2"/>
      <c r="MD181" s="2"/>
      <c r="ME181" s="2"/>
      <c r="MF181" s="2"/>
      <c r="MG181" s="2"/>
      <c r="MH181" s="2"/>
      <c r="MI181" s="2"/>
      <c r="MJ181" s="2"/>
      <c r="MK181" s="2"/>
      <c r="ML181" s="2"/>
      <c r="MM181" s="2"/>
      <c r="MN181" s="2"/>
      <c r="MO181" s="2"/>
      <c r="MP181" s="2"/>
      <c r="MQ181" s="2"/>
      <c r="MR181" s="2"/>
      <c r="MS181" s="2"/>
      <c r="MT181" s="2"/>
      <c r="MU181" s="2"/>
      <c r="MV181" s="2"/>
      <c r="MW181" s="2"/>
      <c r="MX181" s="2"/>
      <c r="MY181" s="2"/>
      <c r="MZ181" s="2"/>
      <c r="NA181" s="2"/>
      <c r="NB181" s="2"/>
      <c r="NC181" s="2"/>
      <c r="ND181" s="2"/>
      <c r="NE181" s="2"/>
      <c r="NF181" s="2"/>
      <c r="NG181" s="2"/>
      <c r="NH181" s="2"/>
      <c r="NI181" s="2"/>
      <c r="NJ181" s="2"/>
      <c r="NK181" s="2"/>
      <c r="NL181" s="2"/>
      <c r="NM181" s="2"/>
      <c r="NN181" s="2"/>
      <c r="NO181" s="2"/>
      <c r="NP181" s="2"/>
      <c r="NQ181" s="2"/>
      <c r="NR181" s="2"/>
      <c r="NS181" s="2"/>
      <c r="NT181" s="2"/>
      <c r="NU181" s="2"/>
      <c r="NV181" s="2"/>
      <c r="NW181" s="2"/>
      <c r="NX181" s="2"/>
      <c r="NY181" s="2"/>
      <c r="NZ181" s="2"/>
      <c r="OA181" s="2"/>
      <c r="OB181" s="2"/>
      <c r="OC181" s="2"/>
      <c r="OD181" s="2"/>
      <c r="OE181" s="2"/>
      <c r="OF181" s="2"/>
      <c r="OG181" s="2"/>
      <c r="OH181" s="2"/>
      <c r="OI181" s="2"/>
      <c r="OJ181" s="2"/>
      <c r="OK181" s="2"/>
      <c r="OL181" s="2"/>
      <c r="OM181" s="2"/>
      <c r="ON181" s="2"/>
      <c r="OO181" s="2"/>
      <c r="OP181" s="2"/>
      <c r="OQ181" s="2"/>
      <c r="OR181" s="2"/>
      <c r="OS181" s="2"/>
      <c r="OT181" s="2"/>
      <c r="OU181" s="2"/>
      <c r="OV181" s="2"/>
      <c r="OW181" s="2"/>
      <c r="OX181" s="2"/>
      <c r="OY181" s="2"/>
      <c r="OZ181" s="2"/>
      <c r="PA181" s="2"/>
      <c r="PB181" s="2"/>
      <c r="PC181" s="2"/>
      <c r="PD181" s="2"/>
      <c r="PE181" s="2"/>
      <c r="PF181" s="2"/>
      <c r="PG181" s="2"/>
      <c r="PH181" s="2"/>
      <c r="PI181" s="2"/>
      <c r="PJ181" s="2"/>
      <c r="PK181" s="2"/>
      <c r="PL181" s="2"/>
      <c r="PM181" s="2"/>
      <c r="PN181" s="2"/>
      <c r="PO181" s="2"/>
      <c r="PP181" s="2"/>
      <c r="PQ181" s="2"/>
      <c r="PR181" s="2"/>
      <c r="PS181" s="2"/>
      <c r="PT181" s="2"/>
      <c r="PU181" s="2"/>
      <c r="PV181" s="2"/>
      <c r="PW181" s="2"/>
      <c r="PX181" s="2"/>
      <c r="PY181" s="2"/>
      <c r="PZ181" s="2"/>
      <c r="QA181" s="2"/>
      <c r="QB181" s="2"/>
      <c r="QC181" s="2"/>
      <c r="QD181" s="2"/>
      <c r="QE181" s="2"/>
      <c r="QF181" s="2"/>
      <c r="QG181" s="2"/>
      <c r="QH181" s="2"/>
      <c r="QI181" s="2"/>
      <c r="QJ181" s="2"/>
      <c r="QK181" s="2"/>
      <c r="QL181" s="2"/>
      <c r="QM181" s="2"/>
      <c r="QN181" s="2"/>
      <c r="QO181" s="2"/>
      <c r="QP181" s="2"/>
      <c r="QQ181" s="2"/>
      <c r="QR181" s="2"/>
      <c r="QS181" s="2"/>
      <c r="QT181" s="2"/>
      <c r="QU181" s="2"/>
      <c r="QV181" s="2"/>
      <c r="QW181" s="2"/>
      <c r="QX181" s="2"/>
      <c r="QY181" s="2"/>
      <c r="QZ181" s="2"/>
      <c r="RA181" s="2"/>
      <c r="RB181" s="2"/>
      <c r="RC181" s="2"/>
      <c r="RD181" s="2"/>
      <c r="RE181" s="2"/>
      <c r="RF181" s="2"/>
      <c r="RG181" s="2"/>
      <c r="RH181" s="2"/>
      <c r="RI181" s="2"/>
      <c r="RJ181" s="2"/>
      <c r="RK181" s="2"/>
      <c r="RL181" s="2"/>
      <c r="RM181" s="2"/>
      <c r="RN181" s="2"/>
      <c r="RO181" s="2"/>
      <c r="RP181" s="2"/>
      <c r="RQ181" s="2"/>
      <c r="RR181" s="2"/>
      <c r="RS181" s="2"/>
      <c r="RT181" s="2"/>
      <c r="RU181" s="2"/>
      <c r="RV181" s="2"/>
      <c r="RW181" s="2"/>
      <c r="RX181" s="2"/>
      <c r="RY181" s="2"/>
      <c r="RZ181" s="2"/>
      <c r="SA181" s="2"/>
      <c r="SB181" s="2"/>
      <c r="SC181" s="2"/>
      <c r="SD181" s="2"/>
      <c r="SE181" s="2"/>
      <c r="SF181" s="2"/>
      <c r="SG181" s="2"/>
      <c r="SH181" s="2"/>
      <c r="SI181" s="2"/>
      <c r="SJ181" s="2"/>
      <c r="SK181" s="2"/>
      <c r="SL181" s="2"/>
      <c r="SM181" s="2"/>
      <c r="SN181" s="2"/>
      <c r="SO181" s="2"/>
      <c r="SP181" s="2"/>
      <c r="SQ181" s="2"/>
      <c r="SR181" s="2"/>
      <c r="SS181" s="2"/>
      <c r="ST181" s="2"/>
      <c r="SU181" s="2"/>
      <c r="SV181" s="2"/>
      <c r="SW181" s="2"/>
      <c r="SX181" s="2"/>
      <c r="SY181" s="2"/>
      <c r="SZ181" s="2"/>
      <c r="TA181" s="2"/>
      <c r="TB181" s="2"/>
      <c r="TC181" s="2"/>
      <c r="TD181" s="2"/>
      <c r="TE181" s="2"/>
      <c r="TF181" s="2"/>
      <c r="TG181" s="2"/>
      <c r="TH181" s="2"/>
      <c r="TI181" s="2"/>
      <c r="TJ181" s="2"/>
      <c r="TK181" s="2"/>
      <c r="TL181" s="2"/>
      <c r="TM181" s="2"/>
      <c r="TN181" s="2"/>
      <c r="TO181" s="2"/>
      <c r="TP181" s="2"/>
      <c r="TQ181" s="2"/>
      <c r="TR181" s="2"/>
      <c r="TS181" s="2"/>
      <c r="TT181" s="2"/>
      <c r="TU181" s="2"/>
      <c r="TV181" s="2"/>
      <c r="TW181" s="2"/>
      <c r="TX181" s="2"/>
      <c r="TY181" s="2"/>
      <c r="TZ181" s="2"/>
      <c r="UA181" s="2"/>
      <c r="UB181" s="2"/>
      <c r="UC181" s="2"/>
      <c r="UD181" s="2"/>
      <c r="UE181" s="2"/>
      <c r="UF181" s="2"/>
      <c r="UG181" s="2"/>
      <c r="UH181" s="2"/>
      <c r="UI181" s="2"/>
      <c r="UJ181" s="2"/>
      <c r="UK181" s="2"/>
      <c r="UL181" s="2"/>
      <c r="UM181" s="2"/>
      <c r="UN181" s="2"/>
      <c r="UO181" s="2"/>
      <c r="UP181" s="2"/>
      <c r="UQ181" s="2"/>
      <c r="UR181" s="2"/>
      <c r="US181" s="2"/>
      <c r="UT181" s="2"/>
      <c r="UU181" s="2"/>
      <c r="UV181" s="2"/>
      <c r="UW181" s="2"/>
      <c r="UX181" s="2"/>
      <c r="UY181" s="2"/>
      <c r="UZ181" s="2"/>
      <c r="VA181" s="2"/>
      <c r="VB181" s="2"/>
      <c r="VC181" s="2"/>
      <c r="VD181" s="2"/>
      <c r="VE181" s="2"/>
      <c r="VF181" s="2"/>
      <c r="VG181" s="2"/>
      <c r="VH181" s="2"/>
      <c r="VI181" s="2"/>
      <c r="VJ181" s="2"/>
      <c r="VK181" s="2"/>
      <c r="VL181" s="2"/>
      <c r="VM181" s="2"/>
      <c r="VN181" s="2"/>
      <c r="VO181" s="2"/>
      <c r="VP181" s="2"/>
      <c r="VQ181" s="2"/>
      <c r="VR181" s="2"/>
      <c r="VS181" s="2"/>
      <c r="VT181" s="2"/>
      <c r="VU181" s="2"/>
      <c r="VV181" s="2"/>
      <c r="VW181" s="2"/>
      <c r="VX181" s="2"/>
      <c r="VY181" s="2"/>
      <c r="VZ181" s="2"/>
      <c r="WA181" s="2"/>
      <c r="WB181" s="2"/>
      <c r="WC181" s="2"/>
      <c r="WD181" s="2"/>
      <c r="WE181" s="2"/>
      <c r="WF181" s="2"/>
      <c r="WG181" s="2"/>
      <c r="WH181" s="2"/>
      <c r="WI181" s="2"/>
      <c r="WJ181" s="2"/>
      <c r="WK181" s="2"/>
      <c r="WL181" s="2"/>
      <c r="WM181" s="2"/>
      <c r="WN181" s="2"/>
      <c r="WO181" s="2"/>
      <c r="WP181" s="2"/>
      <c r="WQ181" s="2"/>
      <c r="WR181" s="2"/>
      <c r="WS181" s="2"/>
      <c r="WT181" s="2"/>
      <c r="WU181" s="2"/>
      <c r="WV181" s="2"/>
      <c r="WW181" s="2"/>
      <c r="WX181" s="2"/>
      <c r="WY181" s="2"/>
      <c r="WZ181" s="2"/>
      <c r="XA181" s="2"/>
      <c r="XB181" s="2"/>
      <c r="XC181" s="2"/>
      <c r="XD181" s="2"/>
      <c r="XE181" s="2"/>
      <c r="XF181" s="2"/>
      <c r="XG181" s="2"/>
      <c r="XH181" s="2"/>
      <c r="XI181" s="2"/>
      <c r="XJ181" s="2"/>
      <c r="XK181" s="2"/>
      <c r="XL181" s="2"/>
      <c r="XM181" s="2"/>
      <c r="XN181" s="2"/>
      <c r="XO181" s="2"/>
      <c r="XP181" s="2"/>
      <c r="XQ181" s="2"/>
      <c r="XR181" s="2"/>
      <c r="XS181" s="2"/>
      <c r="XT181" s="2"/>
      <c r="XU181" s="2"/>
      <c r="XV181" s="2"/>
      <c r="XW181" s="2"/>
      <c r="XX181" s="2"/>
      <c r="XY181" s="2"/>
      <c r="XZ181" s="2"/>
      <c r="YA181" s="2"/>
      <c r="YB181" s="2"/>
      <c r="YC181" s="2"/>
      <c r="YD181" s="2"/>
      <c r="YE181" s="2"/>
      <c r="YF181" s="2"/>
      <c r="YG181" s="2"/>
      <c r="YH181" s="2"/>
      <c r="YI181" s="2"/>
      <c r="YJ181" s="2"/>
      <c r="YK181" s="2"/>
      <c r="YL181" s="2"/>
      <c r="YM181" s="2"/>
      <c r="YN181" s="2"/>
      <c r="YO181" s="2"/>
      <c r="YP181" s="2"/>
      <c r="YQ181" s="2"/>
      <c r="YR181" s="2"/>
      <c r="YS181" s="2"/>
      <c r="YT181" s="2"/>
      <c r="YU181" s="2"/>
      <c r="YV181" s="2"/>
      <c r="YW181" s="2"/>
      <c r="YX181" s="2"/>
      <c r="YY181" s="2"/>
      <c r="YZ181" s="2"/>
      <c r="ZA181" s="2"/>
      <c r="ZB181" s="2"/>
      <c r="ZC181" s="2"/>
      <c r="ZD181" s="2"/>
      <c r="ZE181" s="2"/>
      <c r="ZF181" s="2"/>
      <c r="ZG181" s="2"/>
      <c r="ZH181" s="2"/>
      <c r="ZI181" s="2"/>
      <c r="ZJ181" s="2"/>
      <c r="ZK181" s="2"/>
      <c r="ZL181" s="2"/>
      <c r="ZM181" s="2"/>
      <c r="ZN181" s="2"/>
      <c r="ZO181" s="2"/>
      <c r="ZP181" s="2"/>
      <c r="ZQ181" s="2"/>
      <c r="ZR181" s="2"/>
      <c r="ZS181" s="2"/>
      <c r="ZT181" s="2"/>
      <c r="ZU181" s="2"/>
      <c r="ZV181" s="2"/>
      <c r="ZW181" s="2"/>
      <c r="ZX181" s="2"/>
      <c r="ZY181" s="2"/>
      <c r="ZZ181" s="2"/>
      <c r="AAA181" s="2"/>
      <c r="AAB181" s="2"/>
      <c r="AAC181" s="2"/>
      <c r="AAD181" s="2"/>
      <c r="AAE181" s="2"/>
      <c r="AAF181" s="2"/>
      <c r="AAG181" s="2"/>
      <c r="AAH181" s="2"/>
      <c r="AAI181" s="2"/>
      <c r="AAJ181" s="2"/>
      <c r="AAK181" s="2"/>
      <c r="AAL181" s="2"/>
      <c r="AAM181" s="2"/>
      <c r="AAN181" s="2"/>
      <c r="AAO181" s="2"/>
      <c r="AAP181" s="2"/>
      <c r="AAQ181" s="2"/>
      <c r="AAR181" s="2"/>
      <c r="AAS181" s="2"/>
      <c r="AAT181" s="2"/>
      <c r="AAU181" s="2"/>
      <c r="AAV181" s="2"/>
      <c r="AAW181" s="2"/>
      <c r="AAX181" s="2"/>
      <c r="AAY181" s="2"/>
      <c r="AAZ181" s="2"/>
      <c r="ABA181" s="2"/>
      <c r="ABB181" s="2"/>
      <c r="ABC181" s="2"/>
      <c r="ABD181" s="2"/>
      <c r="ABE181" s="2"/>
      <c r="ABF181" s="2"/>
      <c r="ABG181" s="2"/>
      <c r="ABH181" s="2"/>
      <c r="ABI181" s="2"/>
      <c r="ABJ181" s="2"/>
      <c r="ABK181" s="2"/>
      <c r="ABL181" s="2"/>
      <c r="ABM181" s="2"/>
      <c r="ABN181" s="2"/>
      <c r="ABO181" s="2"/>
      <c r="ABP181" s="2"/>
      <c r="ABQ181" s="2"/>
      <c r="ABR181" s="2"/>
      <c r="ABS181" s="2"/>
      <c r="ABT181" s="2"/>
      <c r="ABU181" s="2"/>
      <c r="ABV181" s="2"/>
      <c r="ABW181" s="2"/>
      <c r="ABX181" s="2"/>
      <c r="ABY181" s="2"/>
      <c r="ABZ181" s="2"/>
      <c r="ACA181" s="2"/>
      <c r="ACB181" s="2"/>
      <c r="ACC181" s="2"/>
      <c r="ACD181" s="2"/>
      <c r="ACE181" s="2"/>
      <c r="ACF181" s="2"/>
      <c r="ACG181" s="2"/>
      <c r="ACH181" s="2"/>
      <c r="ACI181" s="2"/>
      <c r="ACJ181" s="2"/>
      <c r="ACK181" s="2"/>
      <c r="ACL181" s="2"/>
      <c r="ACM181" s="2"/>
      <c r="ACN181" s="2"/>
      <c r="ACO181" s="2"/>
      <c r="ACP181" s="2"/>
      <c r="ACQ181" s="2"/>
      <c r="ACR181" s="2"/>
      <c r="ACS181" s="2"/>
      <c r="ACT181" s="2"/>
      <c r="ACU181" s="2"/>
      <c r="ACV181" s="2"/>
      <c r="ACW181" s="2"/>
      <c r="ACX181" s="2"/>
      <c r="ACY181" s="2"/>
      <c r="ACZ181" s="2"/>
      <c r="ADA181" s="2"/>
      <c r="ADB181" s="2"/>
      <c r="ADC181" s="2"/>
      <c r="ADD181" s="2"/>
      <c r="ADE181" s="2"/>
      <c r="ADF181" s="2"/>
      <c r="ADG181" s="2"/>
      <c r="ADH181" s="2"/>
      <c r="ADI181" s="2"/>
      <c r="ADJ181" s="2"/>
      <c r="ADK181" s="2"/>
      <c r="ADL181" s="2"/>
      <c r="ADM181" s="2"/>
      <c r="ADN181" s="2"/>
      <c r="ADO181" s="2"/>
      <c r="ADP181" s="2"/>
      <c r="ADQ181" s="2"/>
      <c r="ADR181" s="2"/>
      <c r="ADS181" s="2"/>
      <c r="ADT181" s="2"/>
      <c r="ADU181" s="2"/>
      <c r="ADV181" s="2"/>
      <c r="ADW181" s="2"/>
      <c r="ADX181" s="2"/>
      <c r="ADY181" s="2"/>
      <c r="ADZ181" s="2"/>
      <c r="AEA181" s="2"/>
      <c r="AEB181" s="2"/>
      <c r="AEC181" s="2"/>
      <c r="AED181" s="2"/>
      <c r="AEE181" s="2"/>
      <c r="AEF181" s="2"/>
      <c r="AEG181" s="2"/>
      <c r="AEH181" s="2"/>
      <c r="AEI181" s="2"/>
      <c r="AEJ181" s="2"/>
      <c r="AEK181" s="2"/>
      <c r="AEL181" s="2"/>
      <c r="AEM181" s="2"/>
      <c r="AEN181" s="2"/>
      <c r="AEO181" s="2"/>
      <c r="AEP181" s="2"/>
      <c r="AEQ181" s="2"/>
      <c r="AER181" s="2"/>
      <c r="AES181" s="2"/>
      <c r="AET181" s="2"/>
      <c r="AEU181" s="2"/>
      <c r="AEV181" s="2"/>
      <c r="AEW181" s="2"/>
      <c r="AEX181" s="2"/>
      <c r="AEY181" s="2"/>
      <c r="AEZ181" s="2"/>
      <c r="AFA181" s="2"/>
      <c r="AFB181" s="2"/>
      <c r="AFC181" s="2"/>
      <c r="AFD181" s="2"/>
      <c r="AFE181" s="2"/>
      <c r="AFF181" s="2"/>
      <c r="AFG181" s="2"/>
      <c r="AFH181" s="2"/>
      <c r="AFI181" s="2"/>
      <c r="AFJ181" s="2"/>
      <c r="AFK181" s="2"/>
      <c r="AFL181" s="2"/>
      <c r="AFM181" s="2"/>
      <c r="AFN181" s="2"/>
      <c r="AFO181" s="2"/>
      <c r="AFP181" s="2"/>
      <c r="AFQ181" s="2"/>
      <c r="AFR181" s="2"/>
      <c r="AFS181" s="2"/>
      <c r="AFT181" s="2"/>
      <c r="AFU181" s="2"/>
      <c r="AFV181" s="2"/>
      <c r="AFW181" s="2"/>
      <c r="AFX181" s="2"/>
      <c r="AFY181" s="2"/>
      <c r="AFZ181" s="2"/>
      <c r="AGA181" s="2"/>
      <c r="AGB181" s="2"/>
      <c r="AGC181" s="2"/>
      <c r="AGD181" s="2"/>
      <c r="AGE181" s="2"/>
      <c r="AGF181" s="2"/>
      <c r="AGG181" s="2"/>
      <c r="AGH181" s="2"/>
      <c r="AGI181" s="2"/>
      <c r="AGJ181" s="2"/>
      <c r="AGK181" s="2"/>
      <c r="AGL181" s="2"/>
      <c r="AGM181" s="2"/>
      <c r="AGN181" s="2"/>
      <c r="AGO181" s="2"/>
      <c r="AGP181" s="2"/>
      <c r="AGQ181" s="2"/>
      <c r="AGR181" s="2"/>
      <c r="AGS181" s="2"/>
      <c r="AGT181" s="2"/>
      <c r="AGU181" s="2"/>
      <c r="AGV181" s="2"/>
      <c r="AGW181" s="2"/>
      <c r="AGX181" s="2"/>
      <c r="AGY181" s="2"/>
      <c r="AGZ181" s="2"/>
      <c r="AHA181" s="2"/>
      <c r="AHB181" s="2"/>
      <c r="AHC181" s="2"/>
      <c r="AHD181" s="2"/>
      <c r="AHE181" s="2"/>
      <c r="AHF181" s="2"/>
      <c r="AHG181" s="2"/>
      <c r="AHH181" s="2"/>
      <c r="AHI181" s="2"/>
      <c r="AHJ181" s="2"/>
      <c r="AHK181" s="2"/>
      <c r="AHL181" s="2"/>
      <c r="AHM181" s="2"/>
      <c r="AHN181" s="2"/>
      <c r="AHO181" s="2"/>
      <c r="AHP181" s="2"/>
      <c r="AHQ181" s="2"/>
      <c r="AHR181" s="2"/>
      <c r="AHS181" s="2"/>
      <c r="AHT181" s="2"/>
      <c r="AHU181" s="2"/>
      <c r="AHV181" s="2"/>
      <c r="AHW181" s="2"/>
      <c r="AHX181" s="2"/>
      <c r="AHY181" s="2"/>
      <c r="AHZ181" s="2"/>
    </row>
    <row r="182" spans="1:910" s="4" customFormat="1" hidden="1">
      <c r="A182" s="103"/>
      <c r="B182" s="77" t="s">
        <v>44</v>
      </c>
      <c r="C182" s="76" t="s">
        <v>25</v>
      </c>
      <c r="D182" s="41">
        <f>D32</f>
        <v>8.09</v>
      </c>
      <c r="E182" s="41"/>
      <c r="F182" s="41"/>
      <c r="G182" s="41">
        <f>G32</f>
        <v>8.1999999999999993</v>
      </c>
      <c r="H182" s="41">
        <f>H32</f>
        <v>72.3</v>
      </c>
      <c r="I182" s="41"/>
      <c r="J182" s="41"/>
      <c r="K182" s="41">
        <f>K32</f>
        <v>12.4</v>
      </c>
      <c r="L182" s="41"/>
      <c r="M182" s="41">
        <f>M32</f>
        <v>9.2100000000000009</v>
      </c>
      <c r="N182" s="41"/>
      <c r="O182" s="41">
        <f>O32</f>
        <v>29.6</v>
      </c>
      <c r="P182" s="41">
        <f>P32</f>
        <v>6.67</v>
      </c>
      <c r="Q182" s="41">
        <f>Q32</f>
        <v>9.6</v>
      </c>
      <c r="R182" s="41">
        <f>R32</f>
        <v>62.5</v>
      </c>
      <c r="S182" s="41">
        <f>S32</f>
        <v>5.66</v>
      </c>
      <c r="T182" s="41">
        <f>T32</f>
        <v>13.9</v>
      </c>
      <c r="U182" s="41">
        <f>U32</f>
        <v>34</v>
      </c>
      <c r="V182" s="41">
        <f>V32</f>
        <v>30.7</v>
      </c>
      <c r="W182" s="41">
        <f>W32</f>
        <v>22.9</v>
      </c>
      <c r="X182" s="41">
        <f>X32</f>
        <v>98.3</v>
      </c>
      <c r="Y182" s="41">
        <f>Y32</f>
        <v>8.68</v>
      </c>
      <c r="Z182" s="41">
        <f>Z32</f>
        <v>49.6</v>
      </c>
      <c r="AA182" s="41">
        <f>AA32</f>
        <v>46.6</v>
      </c>
      <c r="AB182" s="41">
        <f>AB32</f>
        <v>72.599999999999994</v>
      </c>
      <c r="AC182" s="41">
        <f>AC32</f>
        <v>81.900000000000006</v>
      </c>
      <c r="AD182" s="41">
        <f>AD32</f>
        <v>44</v>
      </c>
      <c r="AE182" s="41">
        <f>AE32</f>
        <v>46.2</v>
      </c>
      <c r="AF182" s="41">
        <f>AF32</f>
        <v>122</v>
      </c>
      <c r="AG182" s="41">
        <f>AG32</f>
        <v>140</v>
      </c>
      <c r="AH182" s="41">
        <f>AH32</f>
        <v>68.099999999999994</v>
      </c>
      <c r="AI182" s="41">
        <f>AI32</f>
        <v>70.900000000000006</v>
      </c>
      <c r="AJ182" s="41">
        <f>AJ32</f>
        <v>29.3</v>
      </c>
      <c r="AK182" s="41">
        <f>AK32</f>
        <v>31.1</v>
      </c>
      <c r="AL182" s="41">
        <f>AL32</f>
        <v>33.6</v>
      </c>
      <c r="AM182" s="41">
        <f>AM32</f>
        <v>152</v>
      </c>
      <c r="AN182" s="41">
        <f>AN32</f>
        <v>63.4</v>
      </c>
      <c r="AO182" s="41">
        <f>AO32</f>
        <v>66.3</v>
      </c>
      <c r="AP182" s="41">
        <f>AP32</f>
        <v>63.1</v>
      </c>
      <c r="AQ182" s="41">
        <f>AQ32</f>
        <v>74.599999999999994</v>
      </c>
      <c r="AR182" s="41">
        <f>AR32</f>
        <v>43.9</v>
      </c>
      <c r="AS182" s="41">
        <f>AS32</f>
        <v>26.2</v>
      </c>
      <c r="AT182" s="41">
        <f>AT32</f>
        <v>17.100000000000001</v>
      </c>
      <c r="AU182" s="41">
        <f>AU32</f>
        <v>28.4</v>
      </c>
      <c r="AV182" s="41">
        <f>AV32</f>
        <v>11.9</v>
      </c>
      <c r="AW182" s="41">
        <f>AW32</f>
        <v>24</v>
      </c>
      <c r="AX182" s="41">
        <f>AX32</f>
        <v>56.5</v>
      </c>
      <c r="AY182" s="41">
        <f>AY32</f>
        <v>189</v>
      </c>
      <c r="AZ182" s="41">
        <f>AZ32</f>
        <v>57.3</v>
      </c>
      <c r="BA182" s="41">
        <f>BA32</f>
        <v>12.3</v>
      </c>
      <c r="BB182" s="41">
        <f>BB32</f>
        <v>20.6</v>
      </c>
      <c r="BC182" s="41">
        <f>BC32</f>
        <v>14.7</v>
      </c>
      <c r="BD182" s="41">
        <f>BD32</f>
        <v>10.5</v>
      </c>
      <c r="BE182" s="41"/>
      <c r="BF182" s="41">
        <f>BF32</f>
        <v>16.100000000000001</v>
      </c>
      <c r="BG182" s="41">
        <f>BG32</f>
        <v>12</v>
      </c>
      <c r="BH182" s="41">
        <f>BH32</f>
        <v>9.59</v>
      </c>
      <c r="BI182" s="41">
        <f>BI32</f>
        <v>9.0299999999999994</v>
      </c>
      <c r="BJ182" s="41">
        <f>BJ32</f>
        <v>58.5</v>
      </c>
      <c r="BK182" s="41">
        <f>BK32</f>
        <v>21.6</v>
      </c>
      <c r="BL182" s="41">
        <f>BL32</f>
        <v>54.4</v>
      </c>
      <c r="BM182" s="41">
        <f>BM32</f>
        <v>53.6</v>
      </c>
      <c r="BN182" s="41">
        <f>BN32</f>
        <v>6.07</v>
      </c>
      <c r="BO182" s="41">
        <f>BO32</f>
        <v>13.8</v>
      </c>
      <c r="BP182" s="41">
        <f>BP32</f>
        <v>7.26</v>
      </c>
      <c r="BQ182" s="41">
        <f>BQ32</f>
        <v>78.599999999999994</v>
      </c>
      <c r="BR182" s="41">
        <f>BR32</f>
        <v>12.7</v>
      </c>
      <c r="BS182" s="41">
        <f>BS32</f>
        <v>9.2899999999999991</v>
      </c>
      <c r="BT182" s="41">
        <f>BT32</f>
        <v>6.57</v>
      </c>
      <c r="BU182" s="41">
        <f>BU32</f>
        <v>39.4</v>
      </c>
      <c r="BV182" s="41">
        <f>BV32</f>
        <v>88.7</v>
      </c>
      <c r="BW182" s="41">
        <f>BW32</f>
        <v>8.42</v>
      </c>
      <c r="BX182" s="41">
        <f>BX32</f>
        <v>88.9</v>
      </c>
      <c r="BY182" s="41">
        <f>BY32</f>
        <v>18</v>
      </c>
      <c r="BZ182" s="41">
        <f>BZ32</f>
        <v>48.3</v>
      </c>
      <c r="CA182" s="41">
        <f>CA32</f>
        <v>25.7</v>
      </c>
      <c r="CB182" s="41">
        <f>CB32</f>
        <v>13.8</v>
      </c>
      <c r="CC182" s="41">
        <f>CC32</f>
        <v>64.900000000000006</v>
      </c>
      <c r="CD182" s="41">
        <f>CD32</f>
        <v>16</v>
      </c>
      <c r="CE182" s="41">
        <f>CE32</f>
        <v>53.7</v>
      </c>
      <c r="CF182" s="41"/>
      <c r="CG182" s="41">
        <f>CG32</f>
        <v>14.5</v>
      </c>
      <c r="CH182" s="41"/>
      <c r="CI182" s="41">
        <f>CI32</f>
        <v>17</v>
      </c>
      <c r="CJ182" s="41"/>
      <c r="CK182" s="41"/>
      <c r="CL182" s="41"/>
      <c r="CM182" s="41"/>
      <c r="CN182" s="41">
        <f>CN32</f>
        <v>37.799999999999997</v>
      </c>
      <c r="CO182" s="41">
        <f>CO32</f>
        <v>18</v>
      </c>
      <c r="CP182" s="41">
        <f>CP32</f>
        <v>43.9</v>
      </c>
      <c r="CQ182" s="41">
        <f>CQ32</f>
        <v>0</v>
      </c>
      <c r="CR182" s="41">
        <f>CR32</f>
        <v>0</v>
      </c>
      <c r="CS182" s="42">
        <v>100</v>
      </c>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c r="ER182" s="2"/>
      <c r="ES182" s="2"/>
      <c r="ET182" s="2"/>
      <c r="EU182" s="2"/>
      <c r="EV182" s="2"/>
      <c r="EW182" s="2"/>
      <c r="EX182" s="2"/>
      <c r="EY182" s="2"/>
      <c r="EZ182" s="2"/>
      <c r="FA182" s="2"/>
      <c r="FB182" s="2"/>
      <c r="FC182" s="2"/>
      <c r="FD182" s="2"/>
      <c r="FE182" s="2"/>
      <c r="FF182" s="2"/>
      <c r="FG182" s="2"/>
      <c r="FH182" s="2"/>
      <c r="FI182" s="2"/>
      <c r="FJ182" s="2"/>
      <c r="FK182" s="2"/>
      <c r="FL182" s="2"/>
      <c r="FM182" s="2"/>
      <c r="FN182" s="2"/>
      <c r="FO182" s="2"/>
      <c r="FP182" s="2"/>
      <c r="FQ182" s="2"/>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s="2"/>
      <c r="HA182" s="2"/>
      <c r="HB182" s="2"/>
      <c r="HC182" s="2"/>
      <c r="HD182" s="2"/>
      <c r="HE182" s="2"/>
      <c r="HF182" s="2"/>
      <c r="HG182" s="2"/>
      <c r="HH182" s="2"/>
      <c r="HI182" s="2"/>
      <c r="HJ182" s="2"/>
      <c r="HK182" s="2"/>
      <c r="HL182" s="2"/>
      <c r="HM182" s="2"/>
      <c r="HN182" s="2"/>
      <c r="HO182" s="2"/>
      <c r="HP182" s="2"/>
      <c r="HQ182" s="2"/>
      <c r="HR182" s="2"/>
      <c r="HS182" s="2"/>
      <c r="HT182" s="2"/>
      <c r="HU182" s="2"/>
      <c r="HV182" s="2"/>
      <c r="HW182" s="2"/>
      <c r="HX182" s="2"/>
      <c r="HY182" s="2"/>
      <c r="HZ182" s="2"/>
      <c r="IA182" s="2"/>
      <c r="IB182" s="2"/>
      <c r="IC182" s="2"/>
      <c r="ID182" s="2"/>
      <c r="IE182" s="2"/>
      <c r="IF182" s="2"/>
      <c r="IG182" s="2"/>
      <c r="IH182" s="2"/>
      <c r="II182" s="2"/>
      <c r="IJ182" s="2"/>
      <c r="IK182" s="2"/>
      <c r="IL182" s="2"/>
      <c r="IM182" s="2"/>
      <c r="IN182" s="2"/>
      <c r="IO182" s="2"/>
      <c r="IP182" s="2"/>
      <c r="IQ182" s="2"/>
      <c r="IR182" s="2"/>
      <c r="IS182" s="2"/>
      <c r="IT182" s="2"/>
      <c r="IU182" s="2"/>
      <c r="IV182" s="2"/>
      <c r="IW182" s="2"/>
      <c r="IX182" s="2"/>
      <c r="IY182" s="2"/>
      <c r="IZ182" s="2"/>
      <c r="JA182" s="2"/>
      <c r="JB182" s="2"/>
      <c r="JC182" s="2"/>
      <c r="JD182" s="2"/>
      <c r="JE182" s="2"/>
      <c r="JF182" s="2"/>
      <c r="JG182" s="2"/>
      <c r="JH182" s="2"/>
      <c r="JI182" s="2"/>
      <c r="JJ182" s="2"/>
      <c r="JK182" s="2"/>
      <c r="JL182" s="2"/>
      <c r="JM182" s="2"/>
      <c r="JN182" s="2"/>
      <c r="JO182" s="2"/>
      <c r="JP182" s="2"/>
      <c r="JQ182" s="2"/>
      <c r="JR182" s="2"/>
      <c r="JS182" s="2"/>
      <c r="JT182" s="2"/>
      <c r="JU182" s="2"/>
      <c r="JV182" s="2"/>
      <c r="JW182" s="2"/>
      <c r="JX182" s="2"/>
      <c r="JY182" s="2"/>
      <c r="JZ182" s="2"/>
      <c r="KA182" s="2"/>
      <c r="KB182" s="2"/>
      <c r="KC182" s="2"/>
      <c r="KD182" s="2"/>
      <c r="KE182" s="2"/>
      <c r="KF182" s="2"/>
      <c r="KG182" s="2"/>
      <c r="KH182" s="2"/>
      <c r="KI182" s="2"/>
      <c r="KJ182" s="2"/>
      <c r="KK182" s="2"/>
      <c r="KL182" s="2"/>
      <c r="KM182" s="2"/>
      <c r="KN182" s="2"/>
      <c r="KO182" s="2"/>
      <c r="KP182" s="2"/>
      <c r="KQ182" s="2"/>
      <c r="KR182" s="2"/>
      <c r="KS182" s="2"/>
      <c r="KT182" s="2"/>
      <c r="KU182" s="2"/>
      <c r="KV182" s="2"/>
      <c r="KW182" s="2"/>
      <c r="KX182" s="2"/>
      <c r="KY182" s="2"/>
      <c r="KZ182" s="2"/>
      <c r="LA182" s="2"/>
      <c r="LB182" s="2"/>
      <c r="LC182" s="2"/>
      <c r="LD182" s="2"/>
      <c r="LE182" s="2"/>
      <c r="LF182" s="2"/>
      <c r="LG182" s="2"/>
      <c r="LH182" s="2"/>
      <c r="LI182" s="2"/>
      <c r="LJ182" s="2"/>
      <c r="LK182" s="2"/>
      <c r="LL182" s="2"/>
      <c r="LM182" s="2"/>
      <c r="LN182" s="2"/>
      <c r="LO182" s="2"/>
      <c r="LP182" s="2"/>
      <c r="LQ182" s="2"/>
      <c r="LR182" s="2"/>
      <c r="LS182" s="2"/>
      <c r="LT182" s="2"/>
      <c r="LU182" s="2"/>
      <c r="LV182" s="2"/>
      <c r="LW182" s="2"/>
      <c r="LX182" s="2"/>
      <c r="LY182" s="2"/>
      <c r="LZ182" s="2"/>
      <c r="MA182" s="2"/>
      <c r="MB182" s="2"/>
      <c r="MC182" s="2"/>
      <c r="MD182" s="2"/>
      <c r="ME182" s="2"/>
      <c r="MF182" s="2"/>
      <c r="MG182" s="2"/>
      <c r="MH182" s="2"/>
      <c r="MI182" s="2"/>
      <c r="MJ182" s="2"/>
      <c r="MK182" s="2"/>
      <c r="ML182" s="2"/>
      <c r="MM182" s="2"/>
      <c r="MN182" s="2"/>
      <c r="MO182" s="2"/>
      <c r="MP182" s="2"/>
      <c r="MQ182" s="2"/>
      <c r="MR182" s="2"/>
      <c r="MS182" s="2"/>
      <c r="MT182" s="2"/>
      <c r="MU182" s="2"/>
      <c r="MV182" s="2"/>
      <c r="MW182" s="2"/>
      <c r="MX182" s="2"/>
      <c r="MY182" s="2"/>
      <c r="MZ182" s="2"/>
      <c r="NA182" s="2"/>
      <c r="NB182" s="2"/>
      <c r="NC182" s="2"/>
      <c r="ND182" s="2"/>
      <c r="NE182" s="2"/>
      <c r="NF182" s="2"/>
      <c r="NG182" s="2"/>
      <c r="NH182" s="2"/>
      <c r="NI182" s="2"/>
      <c r="NJ182" s="2"/>
      <c r="NK182" s="2"/>
      <c r="NL182" s="2"/>
      <c r="NM182" s="2"/>
      <c r="NN182" s="2"/>
      <c r="NO182" s="2"/>
      <c r="NP182" s="2"/>
      <c r="NQ182" s="2"/>
      <c r="NR182" s="2"/>
      <c r="NS182" s="2"/>
      <c r="NT182" s="2"/>
      <c r="NU182" s="2"/>
      <c r="NV182" s="2"/>
      <c r="NW182" s="2"/>
      <c r="NX182" s="2"/>
      <c r="NY182" s="2"/>
      <c r="NZ182" s="2"/>
      <c r="OA182" s="2"/>
      <c r="OB182" s="2"/>
      <c r="OC182" s="2"/>
      <c r="OD182" s="2"/>
      <c r="OE182" s="2"/>
      <c r="OF182" s="2"/>
      <c r="OG182" s="2"/>
      <c r="OH182" s="2"/>
      <c r="OI182" s="2"/>
      <c r="OJ182" s="2"/>
      <c r="OK182" s="2"/>
      <c r="OL182" s="2"/>
      <c r="OM182" s="2"/>
      <c r="ON182" s="2"/>
      <c r="OO182" s="2"/>
      <c r="OP182" s="2"/>
      <c r="OQ182" s="2"/>
      <c r="OR182" s="2"/>
      <c r="OS182" s="2"/>
      <c r="OT182" s="2"/>
      <c r="OU182" s="2"/>
      <c r="OV182" s="2"/>
      <c r="OW182" s="2"/>
      <c r="OX182" s="2"/>
      <c r="OY182" s="2"/>
      <c r="OZ182" s="2"/>
      <c r="PA182" s="2"/>
      <c r="PB182" s="2"/>
      <c r="PC182" s="2"/>
      <c r="PD182" s="2"/>
      <c r="PE182" s="2"/>
      <c r="PF182" s="2"/>
      <c r="PG182" s="2"/>
      <c r="PH182" s="2"/>
      <c r="PI182" s="2"/>
      <c r="PJ182" s="2"/>
      <c r="PK182" s="2"/>
      <c r="PL182" s="2"/>
      <c r="PM182" s="2"/>
      <c r="PN182" s="2"/>
      <c r="PO182" s="2"/>
      <c r="PP182" s="2"/>
      <c r="PQ182" s="2"/>
      <c r="PR182" s="2"/>
      <c r="PS182" s="2"/>
      <c r="PT182" s="2"/>
      <c r="PU182" s="2"/>
      <c r="PV182" s="2"/>
      <c r="PW182" s="2"/>
      <c r="PX182" s="2"/>
      <c r="PY182" s="2"/>
      <c r="PZ182" s="2"/>
      <c r="QA182" s="2"/>
      <c r="QB182" s="2"/>
      <c r="QC182" s="2"/>
      <c r="QD182" s="2"/>
      <c r="QE182" s="2"/>
      <c r="QF182" s="2"/>
      <c r="QG182" s="2"/>
      <c r="QH182" s="2"/>
      <c r="QI182" s="2"/>
      <c r="QJ182" s="2"/>
      <c r="QK182" s="2"/>
      <c r="QL182" s="2"/>
      <c r="QM182" s="2"/>
      <c r="QN182" s="2"/>
      <c r="QO182" s="2"/>
      <c r="QP182" s="2"/>
      <c r="QQ182" s="2"/>
      <c r="QR182" s="2"/>
      <c r="QS182" s="2"/>
      <c r="QT182" s="2"/>
      <c r="QU182" s="2"/>
      <c r="QV182" s="2"/>
      <c r="QW182" s="2"/>
      <c r="QX182" s="2"/>
      <c r="QY182" s="2"/>
      <c r="QZ182" s="2"/>
      <c r="RA182" s="2"/>
      <c r="RB182" s="2"/>
      <c r="RC182" s="2"/>
      <c r="RD182" s="2"/>
      <c r="RE182" s="2"/>
      <c r="RF182" s="2"/>
      <c r="RG182" s="2"/>
      <c r="RH182" s="2"/>
      <c r="RI182" s="2"/>
      <c r="RJ182" s="2"/>
      <c r="RK182" s="2"/>
      <c r="RL182" s="2"/>
      <c r="RM182" s="2"/>
      <c r="RN182" s="2"/>
      <c r="RO182" s="2"/>
      <c r="RP182" s="2"/>
      <c r="RQ182" s="2"/>
      <c r="RR182" s="2"/>
      <c r="RS182" s="2"/>
      <c r="RT182" s="2"/>
      <c r="RU182" s="2"/>
      <c r="RV182" s="2"/>
      <c r="RW182" s="2"/>
      <c r="RX182" s="2"/>
      <c r="RY182" s="2"/>
      <c r="RZ182" s="2"/>
      <c r="SA182" s="2"/>
      <c r="SB182" s="2"/>
      <c r="SC182" s="2"/>
      <c r="SD182" s="2"/>
      <c r="SE182" s="2"/>
      <c r="SF182" s="2"/>
      <c r="SG182" s="2"/>
      <c r="SH182" s="2"/>
      <c r="SI182" s="2"/>
      <c r="SJ182" s="2"/>
      <c r="SK182" s="2"/>
      <c r="SL182" s="2"/>
      <c r="SM182" s="2"/>
      <c r="SN182" s="2"/>
      <c r="SO182" s="2"/>
      <c r="SP182" s="2"/>
      <c r="SQ182" s="2"/>
      <c r="SR182" s="2"/>
      <c r="SS182" s="2"/>
      <c r="ST182" s="2"/>
      <c r="SU182" s="2"/>
      <c r="SV182" s="2"/>
      <c r="SW182" s="2"/>
      <c r="SX182" s="2"/>
      <c r="SY182" s="2"/>
      <c r="SZ182" s="2"/>
      <c r="TA182" s="2"/>
      <c r="TB182" s="2"/>
      <c r="TC182" s="2"/>
      <c r="TD182" s="2"/>
      <c r="TE182" s="2"/>
      <c r="TF182" s="2"/>
      <c r="TG182" s="2"/>
      <c r="TH182" s="2"/>
      <c r="TI182" s="2"/>
      <c r="TJ182" s="2"/>
      <c r="TK182" s="2"/>
      <c r="TL182" s="2"/>
      <c r="TM182" s="2"/>
      <c r="TN182" s="2"/>
      <c r="TO182" s="2"/>
      <c r="TP182" s="2"/>
      <c r="TQ182" s="2"/>
      <c r="TR182" s="2"/>
      <c r="TS182" s="2"/>
      <c r="TT182" s="2"/>
      <c r="TU182" s="2"/>
      <c r="TV182" s="2"/>
      <c r="TW182" s="2"/>
      <c r="TX182" s="2"/>
      <c r="TY182" s="2"/>
      <c r="TZ182" s="2"/>
      <c r="UA182" s="2"/>
      <c r="UB182" s="2"/>
      <c r="UC182" s="2"/>
      <c r="UD182" s="2"/>
      <c r="UE182" s="2"/>
      <c r="UF182" s="2"/>
      <c r="UG182" s="2"/>
      <c r="UH182" s="2"/>
      <c r="UI182" s="2"/>
      <c r="UJ182" s="2"/>
      <c r="UK182" s="2"/>
      <c r="UL182" s="2"/>
      <c r="UM182" s="2"/>
      <c r="UN182" s="2"/>
      <c r="UO182" s="2"/>
      <c r="UP182" s="2"/>
      <c r="UQ182" s="2"/>
      <c r="UR182" s="2"/>
      <c r="US182" s="2"/>
      <c r="UT182" s="2"/>
      <c r="UU182" s="2"/>
      <c r="UV182" s="2"/>
      <c r="UW182" s="2"/>
      <c r="UX182" s="2"/>
      <c r="UY182" s="2"/>
      <c r="UZ182" s="2"/>
      <c r="VA182" s="2"/>
      <c r="VB182" s="2"/>
      <c r="VC182" s="2"/>
      <c r="VD182" s="2"/>
      <c r="VE182" s="2"/>
      <c r="VF182" s="2"/>
      <c r="VG182" s="2"/>
      <c r="VH182" s="2"/>
      <c r="VI182" s="2"/>
      <c r="VJ182" s="2"/>
      <c r="VK182" s="2"/>
      <c r="VL182" s="2"/>
      <c r="VM182" s="2"/>
      <c r="VN182" s="2"/>
      <c r="VO182" s="2"/>
      <c r="VP182" s="2"/>
      <c r="VQ182" s="2"/>
      <c r="VR182" s="2"/>
      <c r="VS182" s="2"/>
      <c r="VT182" s="2"/>
      <c r="VU182" s="2"/>
      <c r="VV182" s="2"/>
      <c r="VW182" s="2"/>
      <c r="VX182" s="2"/>
      <c r="VY182" s="2"/>
      <c r="VZ182" s="2"/>
      <c r="WA182" s="2"/>
      <c r="WB182" s="2"/>
      <c r="WC182" s="2"/>
      <c r="WD182" s="2"/>
      <c r="WE182" s="2"/>
      <c r="WF182" s="2"/>
      <c r="WG182" s="2"/>
      <c r="WH182" s="2"/>
      <c r="WI182" s="2"/>
      <c r="WJ182" s="2"/>
      <c r="WK182" s="2"/>
      <c r="WL182" s="2"/>
      <c r="WM182" s="2"/>
      <c r="WN182" s="2"/>
      <c r="WO182" s="2"/>
      <c r="WP182" s="2"/>
      <c r="WQ182" s="2"/>
      <c r="WR182" s="2"/>
      <c r="WS182" s="2"/>
      <c r="WT182" s="2"/>
      <c r="WU182" s="2"/>
      <c r="WV182" s="2"/>
      <c r="WW182" s="2"/>
      <c r="WX182" s="2"/>
      <c r="WY182" s="2"/>
      <c r="WZ182" s="2"/>
      <c r="XA182" s="2"/>
      <c r="XB182" s="2"/>
      <c r="XC182" s="2"/>
      <c r="XD182" s="2"/>
      <c r="XE182" s="2"/>
      <c r="XF182" s="2"/>
      <c r="XG182" s="2"/>
      <c r="XH182" s="2"/>
      <c r="XI182" s="2"/>
      <c r="XJ182" s="2"/>
      <c r="XK182" s="2"/>
      <c r="XL182" s="2"/>
      <c r="XM182" s="2"/>
      <c r="XN182" s="2"/>
      <c r="XO182" s="2"/>
      <c r="XP182" s="2"/>
      <c r="XQ182" s="2"/>
      <c r="XR182" s="2"/>
      <c r="XS182" s="2"/>
      <c r="XT182" s="2"/>
      <c r="XU182" s="2"/>
      <c r="XV182" s="2"/>
      <c r="XW182" s="2"/>
      <c r="XX182" s="2"/>
      <c r="XY182" s="2"/>
      <c r="XZ182" s="2"/>
      <c r="YA182" s="2"/>
      <c r="YB182" s="2"/>
      <c r="YC182" s="2"/>
      <c r="YD182" s="2"/>
      <c r="YE182" s="2"/>
      <c r="YF182" s="2"/>
      <c r="YG182" s="2"/>
      <c r="YH182" s="2"/>
      <c r="YI182" s="2"/>
      <c r="YJ182" s="2"/>
      <c r="YK182" s="2"/>
      <c r="YL182" s="2"/>
      <c r="YM182" s="2"/>
      <c r="YN182" s="2"/>
      <c r="YO182" s="2"/>
      <c r="YP182" s="2"/>
      <c r="YQ182" s="2"/>
      <c r="YR182" s="2"/>
      <c r="YS182" s="2"/>
      <c r="YT182" s="2"/>
      <c r="YU182" s="2"/>
      <c r="YV182" s="2"/>
      <c r="YW182" s="2"/>
      <c r="YX182" s="2"/>
      <c r="YY182" s="2"/>
      <c r="YZ182" s="2"/>
      <c r="ZA182" s="2"/>
      <c r="ZB182" s="2"/>
      <c r="ZC182" s="2"/>
      <c r="ZD182" s="2"/>
      <c r="ZE182" s="2"/>
      <c r="ZF182" s="2"/>
      <c r="ZG182" s="2"/>
      <c r="ZH182" s="2"/>
      <c r="ZI182" s="2"/>
      <c r="ZJ182" s="2"/>
      <c r="ZK182" s="2"/>
      <c r="ZL182" s="2"/>
      <c r="ZM182" s="2"/>
      <c r="ZN182" s="2"/>
      <c r="ZO182" s="2"/>
      <c r="ZP182" s="2"/>
      <c r="ZQ182" s="2"/>
      <c r="ZR182" s="2"/>
      <c r="ZS182" s="2"/>
      <c r="ZT182" s="2"/>
      <c r="ZU182" s="2"/>
      <c r="ZV182" s="2"/>
      <c r="ZW182" s="2"/>
      <c r="ZX182" s="2"/>
      <c r="ZY182" s="2"/>
      <c r="ZZ182" s="2"/>
      <c r="AAA182" s="2"/>
      <c r="AAB182" s="2"/>
      <c r="AAC182" s="2"/>
      <c r="AAD182" s="2"/>
      <c r="AAE182" s="2"/>
      <c r="AAF182" s="2"/>
      <c r="AAG182" s="2"/>
      <c r="AAH182" s="2"/>
      <c r="AAI182" s="2"/>
      <c r="AAJ182" s="2"/>
      <c r="AAK182" s="2"/>
      <c r="AAL182" s="2"/>
      <c r="AAM182" s="2"/>
      <c r="AAN182" s="2"/>
      <c r="AAO182" s="2"/>
      <c r="AAP182" s="2"/>
      <c r="AAQ182" s="2"/>
      <c r="AAR182" s="2"/>
      <c r="AAS182" s="2"/>
      <c r="AAT182" s="2"/>
      <c r="AAU182" s="2"/>
      <c r="AAV182" s="2"/>
      <c r="AAW182" s="2"/>
      <c r="AAX182" s="2"/>
      <c r="AAY182" s="2"/>
      <c r="AAZ182" s="2"/>
      <c r="ABA182" s="2"/>
      <c r="ABB182" s="2"/>
      <c r="ABC182" s="2"/>
      <c r="ABD182" s="2"/>
      <c r="ABE182" s="2"/>
      <c r="ABF182" s="2"/>
      <c r="ABG182" s="2"/>
      <c r="ABH182" s="2"/>
      <c r="ABI182" s="2"/>
      <c r="ABJ182" s="2"/>
      <c r="ABK182" s="2"/>
      <c r="ABL182" s="2"/>
      <c r="ABM182" s="2"/>
      <c r="ABN182" s="2"/>
      <c r="ABO182" s="2"/>
      <c r="ABP182" s="2"/>
      <c r="ABQ182" s="2"/>
      <c r="ABR182" s="2"/>
      <c r="ABS182" s="2"/>
      <c r="ABT182" s="2"/>
      <c r="ABU182" s="2"/>
      <c r="ABV182" s="2"/>
      <c r="ABW182" s="2"/>
      <c r="ABX182" s="2"/>
      <c r="ABY182" s="2"/>
      <c r="ABZ182" s="2"/>
      <c r="ACA182" s="2"/>
      <c r="ACB182" s="2"/>
      <c r="ACC182" s="2"/>
      <c r="ACD182" s="2"/>
      <c r="ACE182" s="2"/>
      <c r="ACF182" s="2"/>
      <c r="ACG182" s="2"/>
      <c r="ACH182" s="2"/>
      <c r="ACI182" s="2"/>
      <c r="ACJ182" s="2"/>
      <c r="ACK182" s="2"/>
      <c r="ACL182" s="2"/>
      <c r="ACM182" s="2"/>
      <c r="ACN182" s="2"/>
      <c r="ACO182" s="2"/>
      <c r="ACP182" s="2"/>
      <c r="ACQ182" s="2"/>
      <c r="ACR182" s="2"/>
      <c r="ACS182" s="2"/>
      <c r="ACT182" s="2"/>
      <c r="ACU182" s="2"/>
      <c r="ACV182" s="2"/>
      <c r="ACW182" s="2"/>
      <c r="ACX182" s="2"/>
      <c r="ACY182" s="2"/>
      <c r="ACZ182" s="2"/>
      <c r="ADA182" s="2"/>
      <c r="ADB182" s="2"/>
      <c r="ADC182" s="2"/>
      <c r="ADD182" s="2"/>
      <c r="ADE182" s="2"/>
      <c r="ADF182" s="2"/>
      <c r="ADG182" s="2"/>
      <c r="ADH182" s="2"/>
      <c r="ADI182" s="2"/>
      <c r="ADJ182" s="2"/>
      <c r="ADK182" s="2"/>
      <c r="ADL182" s="2"/>
      <c r="ADM182" s="2"/>
      <c r="ADN182" s="2"/>
      <c r="ADO182" s="2"/>
      <c r="ADP182" s="2"/>
      <c r="ADQ182" s="2"/>
      <c r="ADR182" s="2"/>
      <c r="ADS182" s="2"/>
      <c r="ADT182" s="2"/>
      <c r="ADU182" s="2"/>
      <c r="ADV182" s="2"/>
      <c r="ADW182" s="2"/>
      <c r="ADX182" s="2"/>
      <c r="ADY182" s="2"/>
      <c r="ADZ182" s="2"/>
      <c r="AEA182" s="2"/>
      <c r="AEB182" s="2"/>
      <c r="AEC182" s="2"/>
      <c r="AED182" s="2"/>
      <c r="AEE182" s="2"/>
      <c r="AEF182" s="2"/>
      <c r="AEG182" s="2"/>
      <c r="AEH182" s="2"/>
      <c r="AEI182" s="2"/>
      <c r="AEJ182" s="2"/>
      <c r="AEK182" s="2"/>
      <c r="AEL182" s="2"/>
      <c r="AEM182" s="2"/>
      <c r="AEN182" s="2"/>
      <c r="AEO182" s="2"/>
      <c r="AEP182" s="2"/>
      <c r="AEQ182" s="2"/>
      <c r="AER182" s="2"/>
      <c r="AES182" s="2"/>
      <c r="AET182" s="2"/>
      <c r="AEU182" s="2"/>
      <c r="AEV182" s="2"/>
      <c r="AEW182" s="2"/>
      <c r="AEX182" s="2"/>
      <c r="AEY182" s="2"/>
      <c r="AEZ182" s="2"/>
      <c r="AFA182" s="2"/>
      <c r="AFB182" s="2"/>
      <c r="AFC182" s="2"/>
      <c r="AFD182" s="2"/>
      <c r="AFE182" s="2"/>
      <c r="AFF182" s="2"/>
      <c r="AFG182" s="2"/>
      <c r="AFH182" s="2"/>
      <c r="AFI182" s="2"/>
      <c r="AFJ182" s="2"/>
      <c r="AFK182" s="2"/>
      <c r="AFL182" s="2"/>
      <c r="AFM182" s="2"/>
      <c r="AFN182" s="2"/>
      <c r="AFO182" s="2"/>
      <c r="AFP182" s="2"/>
      <c r="AFQ182" s="2"/>
      <c r="AFR182" s="2"/>
      <c r="AFS182" s="2"/>
      <c r="AFT182" s="2"/>
      <c r="AFU182" s="2"/>
      <c r="AFV182" s="2"/>
      <c r="AFW182" s="2"/>
      <c r="AFX182" s="2"/>
      <c r="AFY182" s="2"/>
      <c r="AFZ182" s="2"/>
      <c r="AGA182" s="2"/>
      <c r="AGB182" s="2"/>
      <c r="AGC182" s="2"/>
      <c r="AGD182" s="2"/>
      <c r="AGE182" s="2"/>
      <c r="AGF182" s="2"/>
      <c r="AGG182" s="2"/>
      <c r="AGH182" s="2"/>
      <c r="AGI182" s="2"/>
      <c r="AGJ182" s="2"/>
      <c r="AGK182" s="2"/>
      <c r="AGL182" s="2"/>
      <c r="AGM182" s="2"/>
      <c r="AGN182" s="2"/>
      <c r="AGO182" s="2"/>
      <c r="AGP182" s="2"/>
      <c r="AGQ182" s="2"/>
      <c r="AGR182" s="2"/>
      <c r="AGS182" s="2"/>
      <c r="AGT182" s="2"/>
      <c r="AGU182" s="2"/>
      <c r="AGV182" s="2"/>
      <c r="AGW182" s="2"/>
      <c r="AGX182" s="2"/>
      <c r="AGY182" s="2"/>
      <c r="AGZ182" s="2"/>
      <c r="AHA182" s="2"/>
      <c r="AHB182" s="2"/>
      <c r="AHC182" s="2"/>
      <c r="AHD182" s="2"/>
      <c r="AHE182" s="2"/>
      <c r="AHF182" s="2"/>
      <c r="AHG182" s="2"/>
      <c r="AHH182" s="2"/>
      <c r="AHI182" s="2"/>
      <c r="AHJ182" s="2"/>
      <c r="AHK182" s="2"/>
      <c r="AHL182" s="2"/>
      <c r="AHM182" s="2"/>
      <c r="AHN182" s="2"/>
      <c r="AHO182" s="2"/>
      <c r="AHP182" s="2"/>
      <c r="AHQ182" s="2"/>
      <c r="AHR182" s="2"/>
      <c r="AHS182" s="2"/>
      <c r="AHT182" s="2"/>
      <c r="AHU182" s="2"/>
      <c r="AHV182" s="2"/>
      <c r="AHW182" s="2"/>
      <c r="AHX182" s="2"/>
      <c r="AHY182" s="2"/>
      <c r="AHZ182" s="2"/>
    </row>
    <row r="183" spans="1:910" s="4" customFormat="1" hidden="1">
      <c r="A183" s="103"/>
      <c r="B183" s="77" t="s">
        <v>45</v>
      </c>
      <c r="C183" s="76" t="s">
        <v>25</v>
      </c>
      <c r="D183" s="41"/>
      <c r="E183" s="41"/>
      <c r="F183" s="41"/>
      <c r="G183" s="41"/>
      <c r="H183" s="41">
        <f>H33</f>
        <v>0.36</v>
      </c>
      <c r="I183" s="41"/>
      <c r="J183" s="41"/>
      <c r="K183" s="41"/>
      <c r="L183" s="41"/>
      <c r="M183" s="41"/>
      <c r="N183" s="41"/>
      <c r="O183" s="41"/>
      <c r="P183" s="41">
        <f>P33</f>
        <v>3.45</v>
      </c>
      <c r="Q183" s="41"/>
      <c r="R183" s="41">
        <f>R33</f>
        <v>0.24</v>
      </c>
      <c r="S183" s="41"/>
      <c r="T183" s="41"/>
      <c r="U183" s="41"/>
      <c r="V183" s="41"/>
      <c r="W183" s="41"/>
      <c r="X183" s="41"/>
      <c r="Y183" s="41"/>
      <c r="Z183" s="41">
        <f>Z33</f>
        <v>0.24</v>
      </c>
      <c r="AA183" s="41">
        <f>AA33</f>
        <v>0.4</v>
      </c>
      <c r="AB183" s="41">
        <f>AB33</f>
        <v>0.67</v>
      </c>
      <c r="AC183" s="41">
        <f>AC33</f>
        <v>0.76</v>
      </c>
      <c r="AD183" s="41">
        <f>AD33</f>
        <v>0.28999999999999998</v>
      </c>
      <c r="AE183" s="41">
        <f>AE33</f>
        <v>0.69</v>
      </c>
      <c r="AF183" s="41">
        <f>AF33</f>
        <v>0.54</v>
      </c>
      <c r="AG183" s="41">
        <f>AG33</f>
        <v>1.65</v>
      </c>
      <c r="AH183" s="41">
        <f>AH33</f>
        <v>0.9</v>
      </c>
      <c r="AI183" s="41">
        <f>AI33</f>
        <v>0.5</v>
      </c>
      <c r="AJ183" s="41">
        <f>AJ33</f>
        <v>0.44</v>
      </c>
      <c r="AK183" s="41">
        <f>AK33</f>
        <v>0.26</v>
      </c>
      <c r="AL183" s="41">
        <f>AL33</f>
        <v>0.22</v>
      </c>
      <c r="AM183" s="41">
        <f>AM33</f>
        <v>1.26</v>
      </c>
      <c r="AN183" s="41">
        <f>AN33</f>
        <v>1.53</v>
      </c>
      <c r="AO183" s="41">
        <f>AO33</f>
        <v>0.41</v>
      </c>
      <c r="AP183" s="41">
        <f>AP33</f>
        <v>0.16</v>
      </c>
      <c r="AQ183" s="41">
        <f>AQ33</f>
        <v>0.3</v>
      </c>
      <c r="AR183" s="41">
        <f>AR33</f>
        <v>0.25</v>
      </c>
      <c r="AS183" s="41">
        <f>AS33</f>
        <v>0.19</v>
      </c>
      <c r="AT183" s="41">
        <f>AT33</f>
        <v>0.66</v>
      </c>
      <c r="AU183" s="41">
        <f>AU33</f>
        <v>0.44</v>
      </c>
      <c r="AV183" s="41">
        <f>AV33</f>
        <v>0.1</v>
      </c>
      <c r="AW183" s="41">
        <f>AW33</f>
        <v>0.12</v>
      </c>
      <c r="AX183" s="41">
        <f>AX33</f>
        <v>0.43</v>
      </c>
      <c r="AY183" s="41">
        <f>AY33</f>
        <v>2.86</v>
      </c>
      <c r="AZ183" s="41">
        <f>AZ33</f>
        <v>0.41</v>
      </c>
      <c r="BA183" s="41">
        <f>BA33</f>
        <v>0.19</v>
      </c>
      <c r="BB183" s="41">
        <f>BB33</f>
        <v>0.23</v>
      </c>
      <c r="BC183" s="41">
        <f>BC33</f>
        <v>0.16</v>
      </c>
      <c r="BD183" s="41">
        <f>BD33</f>
        <v>0.12</v>
      </c>
      <c r="BE183" s="41"/>
      <c r="BF183" s="41">
        <f>BF33</f>
        <v>0.13</v>
      </c>
      <c r="BG183" s="41">
        <f>BG33</f>
        <v>0.13</v>
      </c>
      <c r="BH183" s="41">
        <f>BH33</f>
        <v>0.15</v>
      </c>
      <c r="BI183" s="41">
        <f>BI33</f>
        <v>0.18</v>
      </c>
      <c r="BJ183" s="41">
        <f>BJ33</f>
        <v>0.47</v>
      </c>
      <c r="BK183" s="41">
        <f>BK33</f>
        <v>0.21</v>
      </c>
      <c r="BL183" s="41">
        <f>BL33</f>
        <v>0.52</v>
      </c>
      <c r="BM183" s="41">
        <f>BM33</f>
        <v>0.45</v>
      </c>
      <c r="BN183" s="41"/>
      <c r="BO183" s="41">
        <f>BO33</f>
        <v>0.32</v>
      </c>
      <c r="BP183" s="41"/>
      <c r="BQ183" s="41">
        <f>BQ33</f>
        <v>2.21</v>
      </c>
      <c r="BR183" s="41">
        <f>BR33</f>
        <v>0.19</v>
      </c>
      <c r="BS183" s="41">
        <f>BS33</f>
        <v>0.21</v>
      </c>
      <c r="BT183" s="41"/>
      <c r="BU183" s="41">
        <f>BU33</f>
        <v>1.17</v>
      </c>
      <c r="BV183" s="41">
        <f>BV33</f>
        <v>3.24</v>
      </c>
      <c r="BW183" s="41"/>
      <c r="BX183" s="41">
        <f>BX33</f>
        <v>4.3</v>
      </c>
      <c r="BY183" s="41"/>
      <c r="BZ183" s="41">
        <f>BZ33</f>
        <v>2.25</v>
      </c>
      <c r="CA183" s="41">
        <f>CA33</f>
        <v>0.39</v>
      </c>
      <c r="CB183" s="41">
        <f>CB33</f>
        <v>0.13</v>
      </c>
      <c r="CC183" s="41">
        <f>CC33</f>
        <v>0.44</v>
      </c>
      <c r="CD183" s="41"/>
      <c r="CE183" s="41">
        <f>CE33</f>
        <v>0.26</v>
      </c>
      <c r="CF183" s="41"/>
      <c r="CG183" s="41"/>
      <c r="CH183" s="41"/>
      <c r="CI183" s="41"/>
      <c r="CJ183" s="41"/>
      <c r="CK183" s="41"/>
      <c r="CL183" s="41"/>
      <c r="CM183" s="41"/>
      <c r="CN183" s="41">
        <f>CN33</f>
        <v>0.21</v>
      </c>
      <c r="CO183" s="41">
        <f>CO33</f>
        <v>0.19</v>
      </c>
      <c r="CP183" s="41">
        <f>CP33</f>
        <v>0.18</v>
      </c>
      <c r="CQ183" s="41">
        <f>CQ33</f>
        <v>0</v>
      </c>
      <c r="CR183" s="41">
        <f>CR33</f>
        <v>0</v>
      </c>
      <c r="CS183" s="42">
        <v>1</v>
      </c>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c r="ER183" s="2"/>
      <c r="ES183" s="2"/>
      <c r="ET183" s="2"/>
      <c r="EU183" s="2"/>
      <c r="EV183" s="2"/>
      <c r="EW183" s="2"/>
      <c r="EX183" s="2"/>
      <c r="EY183" s="2"/>
      <c r="EZ183" s="2"/>
      <c r="FA183" s="2"/>
      <c r="FB183" s="2"/>
      <c r="FC183" s="2"/>
      <c r="FD183" s="2"/>
      <c r="FE183" s="2"/>
      <c r="FF183" s="2"/>
      <c r="FG183" s="2"/>
      <c r="FH183" s="2"/>
      <c r="FI183" s="2"/>
      <c r="FJ183" s="2"/>
      <c r="FK183" s="2"/>
      <c r="FL183" s="2"/>
      <c r="FM183" s="2"/>
      <c r="FN183" s="2"/>
      <c r="FO183" s="2"/>
      <c r="FP183" s="2"/>
      <c r="FQ183" s="2"/>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s="2"/>
      <c r="HA183" s="2"/>
      <c r="HB183" s="2"/>
      <c r="HC183" s="2"/>
      <c r="HD183" s="2"/>
      <c r="HE183" s="2"/>
      <c r="HF183" s="2"/>
      <c r="HG183" s="2"/>
      <c r="HH183" s="2"/>
      <c r="HI183" s="2"/>
      <c r="HJ183" s="2"/>
      <c r="HK183" s="2"/>
      <c r="HL183" s="2"/>
      <c r="HM183" s="2"/>
      <c r="HN183" s="2"/>
      <c r="HO183" s="2"/>
      <c r="HP183" s="2"/>
      <c r="HQ183" s="2"/>
      <c r="HR183" s="2"/>
      <c r="HS183" s="2"/>
      <c r="HT183" s="2"/>
      <c r="HU183" s="2"/>
      <c r="HV183" s="2"/>
      <c r="HW183" s="2"/>
      <c r="HX183" s="2"/>
      <c r="HY183" s="2"/>
      <c r="HZ183" s="2"/>
      <c r="IA183" s="2"/>
      <c r="IB183" s="2"/>
      <c r="IC183" s="2"/>
      <c r="ID183" s="2"/>
      <c r="IE183" s="2"/>
      <c r="IF183" s="2"/>
      <c r="IG183" s="2"/>
      <c r="IH183" s="2"/>
      <c r="II183" s="2"/>
      <c r="IJ183" s="2"/>
      <c r="IK183" s="2"/>
      <c r="IL183" s="2"/>
      <c r="IM183" s="2"/>
      <c r="IN183" s="2"/>
      <c r="IO183" s="2"/>
      <c r="IP183" s="2"/>
      <c r="IQ183" s="2"/>
      <c r="IR183" s="2"/>
      <c r="IS183" s="2"/>
      <c r="IT183" s="2"/>
      <c r="IU183" s="2"/>
      <c r="IV183" s="2"/>
      <c r="IW183" s="2"/>
      <c r="IX183" s="2"/>
      <c r="IY183" s="2"/>
      <c r="IZ183" s="2"/>
      <c r="JA183" s="2"/>
      <c r="JB183" s="2"/>
      <c r="JC183" s="2"/>
      <c r="JD183" s="2"/>
      <c r="JE183" s="2"/>
      <c r="JF183" s="2"/>
      <c r="JG183" s="2"/>
      <c r="JH183" s="2"/>
      <c r="JI183" s="2"/>
      <c r="JJ183" s="2"/>
      <c r="JK183" s="2"/>
      <c r="JL183" s="2"/>
      <c r="JM183" s="2"/>
      <c r="JN183" s="2"/>
      <c r="JO183" s="2"/>
      <c r="JP183" s="2"/>
      <c r="JQ183" s="2"/>
      <c r="JR183" s="2"/>
      <c r="JS183" s="2"/>
      <c r="JT183" s="2"/>
      <c r="JU183" s="2"/>
      <c r="JV183" s="2"/>
      <c r="JW183" s="2"/>
      <c r="JX183" s="2"/>
      <c r="JY183" s="2"/>
      <c r="JZ183" s="2"/>
      <c r="KA183" s="2"/>
      <c r="KB183" s="2"/>
      <c r="KC183" s="2"/>
      <c r="KD183" s="2"/>
      <c r="KE183" s="2"/>
      <c r="KF183" s="2"/>
      <c r="KG183" s="2"/>
      <c r="KH183" s="2"/>
      <c r="KI183" s="2"/>
      <c r="KJ183" s="2"/>
      <c r="KK183" s="2"/>
      <c r="KL183" s="2"/>
      <c r="KM183" s="2"/>
      <c r="KN183" s="2"/>
      <c r="KO183" s="2"/>
      <c r="KP183" s="2"/>
      <c r="KQ183" s="2"/>
      <c r="KR183" s="2"/>
      <c r="KS183" s="2"/>
      <c r="KT183" s="2"/>
      <c r="KU183" s="2"/>
      <c r="KV183" s="2"/>
      <c r="KW183" s="2"/>
      <c r="KX183" s="2"/>
      <c r="KY183" s="2"/>
      <c r="KZ183" s="2"/>
      <c r="LA183" s="2"/>
      <c r="LB183" s="2"/>
      <c r="LC183" s="2"/>
      <c r="LD183" s="2"/>
      <c r="LE183" s="2"/>
      <c r="LF183" s="2"/>
      <c r="LG183" s="2"/>
      <c r="LH183" s="2"/>
      <c r="LI183" s="2"/>
      <c r="LJ183" s="2"/>
      <c r="LK183" s="2"/>
      <c r="LL183" s="2"/>
      <c r="LM183" s="2"/>
      <c r="LN183" s="2"/>
      <c r="LO183" s="2"/>
      <c r="LP183" s="2"/>
      <c r="LQ183" s="2"/>
      <c r="LR183" s="2"/>
      <c r="LS183" s="2"/>
      <c r="LT183" s="2"/>
      <c r="LU183" s="2"/>
      <c r="LV183" s="2"/>
      <c r="LW183" s="2"/>
      <c r="LX183" s="2"/>
      <c r="LY183" s="2"/>
      <c r="LZ183" s="2"/>
      <c r="MA183" s="2"/>
      <c r="MB183" s="2"/>
      <c r="MC183" s="2"/>
      <c r="MD183" s="2"/>
      <c r="ME183" s="2"/>
      <c r="MF183" s="2"/>
      <c r="MG183" s="2"/>
      <c r="MH183" s="2"/>
      <c r="MI183" s="2"/>
      <c r="MJ183" s="2"/>
      <c r="MK183" s="2"/>
      <c r="ML183" s="2"/>
      <c r="MM183" s="2"/>
      <c r="MN183" s="2"/>
      <c r="MO183" s="2"/>
      <c r="MP183" s="2"/>
      <c r="MQ183" s="2"/>
      <c r="MR183" s="2"/>
      <c r="MS183" s="2"/>
      <c r="MT183" s="2"/>
      <c r="MU183" s="2"/>
      <c r="MV183" s="2"/>
      <c r="MW183" s="2"/>
      <c r="MX183" s="2"/>
      <c r="MY183" s="2"/>
      <c r="MZ183" s="2"/>
      <c r="NA183" s="2"/>
      <c r="NB183" s="2"/>
      <c r="NC183" s="2"/>
      <c r="ND183" s="2"/>
      <c r="NE183" s="2"/>
      <c r="NF183" s="2"/>
      <c r="NG183" s="2"/>
      <c r="NH183" s="2"/>
      <c r="NI183" s="2"/>
      <c r="NJ183" s="2"/>
      <c r="NK183" s="2"/>
      <c r="NL183" s="2"/>
      <c r="NM183" s="2"/>
      <c r="NN183" s="2"/>
      <c r="NO183" s="2"/>
      <c r="NP183" s="2"/>
      <c r="NQ183" s="2"/>
      <c r="NR183" s="2"/>
      <c r="NS183" s="2"/>
      <c r="NT183" s="2"/>
      <c r="NU183" s="2"/>
      <c r="NV183" s="2"/>
      <c r="NW183" s="2"/>
      <c r="NX183" s="2"/>
      <c r="NY183" s="2"/>
      <c r="NZ183" s="2"/>
      <c r="OA183" s="2"/>
      <c r="OB183" s="2"/>
      <c r="OC183" s="2"/>
      <c r="OD183" s="2"/>
      <c r="OE183" s="2"/>
      <c r="OF183" s="2"/>
      <c r="OG183" s="2"/>
      <c r="OH183" s="2"/>
      <c r="OI183" s="2"/>
      <c r="OJ183" s="2"/>
      <c r="OK183" s="2"/>
      <c r="OL183" s="2"/>
      <c r="OM183" s="2"/>
      <c r="ON183" s="2"/>
      <c r="OO183" s="2"/>
      <c r="OP183" s="2"/>
      <c r="OQ183" s="2"/>
      <c r="OR183" s="2"/>
      <c r="OS183" s="2"/>
      <c r="OT183" s="2"/>
      <c r="OU183" s="2"/>
      <c r="OV183" s="2"/>
      <c r="OW183" s="2"/>
      <c r="OX183" s="2"/>
      <c r="OY183" s="2"/>
      <c r="OZ183" s="2"/>
      <c r="PA183" s="2"/>
      <c r="PB183" s="2"/>
      <c r="PC183" s="2"/>
      <c r="PD183" s="2"/>
      <c r="PE183" s="2"/>
      <c r="PF183" s="2"/>
      <c r="PG183" s="2"/>
      <c r="PH183" s="2"/>
      <c r="PI183" s="2"/>
      <c r="PJ183" s="2"/>
      <c r="PK183" s="2"/>
      <c r="PL183" s="2"/>
      <c r="PM183" s="2"/>
      <c r="PN183" s="2"/>
      <c r="PO183" s="2"/>
      <c r="PP183" s="2"/>
      <c r="PQ183" s="2"/>
      <c r="PR183" s="2"/>
      <c r="PS183" s="2"/>
      <c r="PT183" s="2"/>
      <c r="PU183" s="2"/>
      <c r="PV183" s="2"/>
      <c r="PW183" s="2"/>
      <c r="PX183" s="2"/>
      <c r="PY183" s="2"/>
      <c r="PZ183" s="2"/>
      <c r="QA183" s="2"/>
      <c r="QB183" s="2"/>
      <c r="QC183" s="2"/>
      <c r="QD183" s="2"/>
      <c r="QE183" s="2"/>
      <c r="QF183" s="2"/>
      <c r="QG183" s="2"/>
      <c r="QH183" s="2"/>
      <c r="QI183" s="2"/>
      <c r="QJ183" s="2"/>
      <c r="QK183" s="2"/>
      <c r="QL183" s="2"/>
      <c r="QM183" s="2"/>
      <c r="QN183" s="2"/>
      <c r="QO183" s="2"/>
      <c r="QP183" s="2"/>
      <c r="QQ183" s="2"/>
      <c r="QR183" s="2"/>
      <c r="QS183" s="2"/>
      <c r="QT183" s="2"/>
      <c r="QU183" s="2"/>
      <c r="QV183" s="2"/>
      <c r="QW183" s="2"/>
      <c r="QX183" s="2"/>
      <c r="QY183" s="2"/>
      <c r="QZ183" s="2"/>
      <c r="RA183" s="2"/>
      <c r="RB183" s="2"/>
      <c r="RC183" s="2"/>
      <c r="RD183" s="2"/>
      <c r="RE183" s="2"/>
      <c r="RF183" s="2"/>
      <c r="RG183" s="2"/>
      <c r="RH183" s="2"/>
      <c r="RI183" s="2"/>
      <c r="RJ183" s="2"/>
      <c r="RK183" s="2"/>
      <c r="RL183" s="2"/>
      <c r="RM183" s="2"/>
      <c r="RN183" s="2"/>
      <c r="RO183" s="2"/>
      <c r="RP183" s="2"/>
      <c r="RQ183" s="2"/>
      <c r="RR183" s="2"/>
      <c r="RS183" s="2"/>
      <c r="RT183" s="2"/>
      <c r="RU183" s="2"/>
      <c r="RV183" s="2"/>
      <c r="RW183" s="2"/>
      <c r="RX183" s="2"/>
      <c r="RY183" s="2"/>
      <c r="RZ183" s="2"/>
      <c r="SA183" s="2"/>
      <c r="SB183" s="2"/>
      <c r="SC183" s="2"/>
      <c r="SD183" s="2"/>
      <c r="SE183" s="2"/>
      <c r="SF183" s="2"/>
      <c r="SG183" s="2"/>
      <c r="SH183" s="2"/>
      <c r="SI183" s="2"/>
      <c r="SJ183" s="2"/>
      <c r="SK183" s="2"/>
      <c r="SL183" s="2"/>
      <c r="SM183" s="2"/>
      <c r="SN183" s="2"/>
      <c r="SO183" s="2"/>
      <c r="SP183" s="2"/>
      <c r="SQ183" s="2"/>
      <c r="SR183" s="2"/>
      <c r="SS183" s="2"/>
      <c r="ST183" s="2"/>
      <c r="SU183" s="2"/>
      <c r="SV183" s="2"/>
      <c r="SW183" s="2"/>
      <c r="SX183" s="2"/>
      <c r="SY183" s="2"/>
      <c r="SZ183" s="2"/>
      <c r="TA183" s="2"/>
      <c r="TB183" s="2"/>
      <c r="TC183" s="2"/>
      <c r="TD183" s="2"/>
      <c r="TE183" s="2"/>
      <c r="TF183" s="2"/>
      <c r="TG183" s="2"/>
      <c r="TH183" s="2"/>
      <c r="TI183" s="2"/>
      <c r="TJ183" s="2"/>
      <c r="TK183" s="2"/>
      <c r="TL183" s="2"/>
      <c r="TM183" s="2"/>
      <c r="TN183" s="2"/>
      <c r="TO183" s="2"/>
      <c r="TP183" s="2"/>
      <c r="TQ183" s="2"/>
      <c r="TR183" s="2"/>
      <c r="TS183" s="2"/>
      <c r="TT183" s="2"/>
      <c r="TU183" s="2"/>
      <c r="TV183" s="2"/>
      <c r="TW183" s="2"/>
      <c r="TX183" s="2"/>
      <c r="TY183" s="2"/>
      <c r="TZ183" s="2"/>
      <c r="UA183" s="2"/>
      <c r="UB183" s="2"/>
      <c r="UC183" s="2"/>
      <c r="UD183" s="2"/>
      <c r="UE183" s="2"/>
      <c r="UF183" s="2"/>
      <c r="UG183" s="2"/>
      <c r="UH183" s="2"/>
      <c r="UI183" s="2"/>
      <c r="UJ183" s="2"/>
      <c r="UK183" s="2"/>
      <c r="UL183" s="2"/>
      <c r="UM183" s="2"/>
      <c r="UN183" s="2"/>
      <c r="UO183" s="2"/>
      <c r="UP183" s="2"/>
      <c r="UQ183" s="2"/>
      <c r="UR183" s="2"/>
      <c r="US183" s="2"/>
      <c r="UT183" s="2"/>
      <c r="UU183" s="2"/>
      <c r="UV183" s="2"/>
      <c r="UW183" s="2"/>
      <c r="UX183" s="2"/>
      <c r="UY183" s="2"/>
      <c r="UZ183" s="2"/>
      <c r="VA183" s="2"/>
      <c r="VB183" s="2"/>
      <c r="VC183" s="2"/>
      <c r="VD183" s="2"/>
      <c r="VE183" s="2"/>
      <c r="VF183" s="2"/>
      <c r="VG183" s="2"/>
      <c r="VH183" s="2"/>
      <c r="VI183" s="2"/>
      <c r="VJ183" s="2"/>
      <c r="VK183" s="2"/>
      <c r="VL183" s="2"/>
      <c r="VM183" s="2"/>
      <c r="VN183" s="2"/>
      <c r="VO183" s="2"/>
      <c r="VP183" s="2"/>
      <c r="VQ183" s="2"/>
      <c r="VR183" s="2"/>
      <c r="VS183" s="2"/>
      <c r="VT183" s="2"/>
      <c r="VU183" s="2"/>
      <c r="VV183" s="2"/>
      <c r="VW183" s="2"/>
      <c r="VX183" s="2"/>
      <c r="VY183" s="2"/>
      <c r="VZ183" s="2"/>
      <c r="WA183" s="2"/>
      <c r="WB183" s="2"/>
      <c r="WC183" s="2"/>
      <c r="WD183" s="2"/>
      <c r="WE183" s="2"/>
      <c r="WF183" s="2"/>
      <c r="WG183" s="2"/>
      <c r="WH183" s="2"/>
      <c r="WI183" s="2"/>
      <c r="WJ183" s="2"/>
      <c r="WK183" s="2"/>
      <c r="WL183" s="2"/>
      <c r="WM183" s="2"/>
      <c r="WN183" s="2"/>
      <c r="WO183" s="2"/>
      <c r="WP183" s="2"/>
      <c r="WQ183" s="2"/>
      <c r="WR183" s="2"/>
      <c r="WS183" s="2"/>
      <c r="WT183" s="2"/>
      <c r="WU183" s="2"/>
      <c r="WV183" s="2"/>
      <c r="WW183" s="2"/>
      <c r="WX183" s="2"/>
      <c r="WY183" s="2"/>
      <c r="WZ183" s="2"/>
      <c r="XA183" s="2"/>
      <c r="XB183" s="2"/>
      <c r="XC183" s="2"/>
      <c r="XD183" s="2"/>
      <c r="XE183" s="2"/>
      <c r="XF183" s="2"/>
      <c r="XG183" s="2"/>
      <c r="XH183" s="2"/>
      <c r="XI183" s="2"/>
      <c r="XJ183" s="2"/>
      <c r="XK183" s="2"/>
      <c r="XL183" s="2"/>
      <c r="XM183" s="2"/>
      <c r="XN183" s="2"/>
      <c r="XO183" s="2"/>
      <c r="XP183" s="2"/>
      <c r="XQ183" s="2"/>
      <c r="XR183" s="2"/>
      <c r="XS183" s="2"/>
      <c r="XT183" s="2"/>
      <c r="XU183" s="2"/>
      <c r="XV183" s="2"/>
      <c r="XW183" s="2"/>
      <c r="XX183" s="2"/>
      <c r="XY183" s="2"/>
      <c r="XZ183" s="2"/>
      <c r="YA183" s="2"/>
      <c r="YB183" s="2"/>
      <c r="YC183" s="2"/>
      <c r="YD183" s="2"/>
      <c r="YE183" s="2"/>
      <c r="YF183" s="2"/>
      <c r="YG183" s="2"/>
      <c r="YH183" s="2"/>
      <c r="YI183" s="2"/>
      <c r="YJ183" s="2"/>
      <c r="YK183" s="2"/>
      <c r="YL183" s="2"/>
      <c r="YM183" s="2"/>
      <c r="YN183" s="2"/>
      <c r="YO183" s="2"/>
      <c r="YP183" s="2"/>
      <c r="YQ183" s="2"/>
      <c r="YR183" s="2"/>
      <c r="YS183" s="2"/>
      <c r="YT183" s="2"/>
      <c r="YU183" s="2"/>
      <c r="YV183" s="2"/>
      <c r="YW183" s="2"/>
      <c r="YX183" s="2"/>
      <c r="YY183" s="2"/>
      <c r="YZ183" s="2"/>
      <c r="ZA183" s="2"/>
      <c r="ZB183" s="2"/>
      <c r="ZC183" s="2"/>
      <c r="ZD183" s="2"/>
      <c r="ZE183" s="2"/>
      <c r="ZF183" s="2"/>
      <c r="ZG183" s="2"/>
      <c r="ZH183" s="2"/>
      <c r="ZI183" s="2"/>
      <c r="ZJ183" s="2"/>
      <c r="ZK183" s="2"/>
      <c r="ZL183" s="2"/>
      <c r="ZM183" s="2"/>
      <c r="ZN183" s="2"/>
      <c r="ZO183" s="2"/>
      <c r="ZP183" s="2"/>
      <c r="ZQ183" s="2"/>
      <c r="ZR183" s="2"/>
      <c r="ZS183" s="2"/>
      <c r="ZT183" s="2"/>
      <c r="ZU183" s="2"/>
      <c r="ZV183" s="2"/>
      <c r="ZW183" s="2"/>
      <c r="ZX183" s="2"/>
      <c r="ZY183" s="2"/>
      <c r="ZZ183" s="2"/>
      <c r="AAA183" s="2"/>
      <c r="AAB183" s="2"/>
      <c r="AAC183" s="2"/>
      <c r="AAD183" s="2"/>
      <c r="AAE183" s="2"/>
      <c r="AAF183" s="2"/>
      <c r="AAG183" s="2"/>
      <c r="AAH183" s="2"/>
      <c r="AAI183" s="2"/>
      <c r="AAJ183" s="2"/>
      <c r="AAK183" s="2"/>
      <c r="AAL183" s="2"/>
      <c r="AAM183" s="2"/>
      <c r="AAN183" s="2"/>
      <c r="AAO183" s="2"/>
      <c r="AAP183" s="2"/>
      <c r="AAQ183" s="2"/>
      <c r="AAR183" s="2"/>
      <c r="AAS183" s="2"/>
      <c r="AAT183" s="2"/>
      <c r="AAU183" s="2"/>
      <c r="AAV183" s="2"/>
      <c r="AAW183" s="2"/>
      <c r="AAX183" s="2"/>
      <c r="AAY183" s="2"/>
      <c r="AAZ183" s="2"/>
      <c r="ABA183" s="2"/>
      <c r="ABB183" s="2"/>
      <c r="ABC183" s="2"/>
      <c r="ABD183" s="2"/>
      <c r="ABE183" s="2"/>
      <c r="ABF183" s="2"/>
      <c r="ABG183" s="2"/>
      <c r="ABH183" s="2"/>
      <c r="ABI183" s="2"/>
      <c r="ABJ183" s="2"/>
      <c r="ABK183" s="2"/>
      <c r="ABL183" s="2"/>
      <c r="ABM183" s="2"/>
      <c r="ABN183" s="2"/>
      <c r="ABO183" s="2"/>
      <c r="ABP183" s="2"/>
      <c r="ABQ183" s="2"/>
      <c r="ABR183" s="2"/>
      <c r="ABS183" s="2"/>
      <c r="ABT183" s="2"/>
      <c r="ABU183" s="2"/>
      <c r="ABV183" s="2"/>
      <c r="ABW183" s="2"/>
      <c r="ABX183" s="2"/>
      <c r="ABY183" s="2"/>
      <c r="ABZ183" s="2"/>
      <c r="ACA183" s="2"/>
      <c r="ACB183" s="2"/>
      <c r="ACC183" s="2"/>
      <c r="ACD183" s="2"/>
      <c r="ACE183" s="2"/>
      <c r="ACF183" s="2"/>
      <c r="ACG183" s="2"/>
      <c r="ACH183" s="2"/>
      <c r="ACI183" s="2"/>
      <c r="ACJ183" s="2"/>
      <c r="ACK183" s="2"/>
      <c r="ACL183" s="2"/>
      <c r="ACM183" s="2"/>
      <c r="ACN183" s="2"/>
      <c r="ACO183" s="2"/>
      <c r="ACP183" s="2"/>
      <c r="ACQ183" s="2"/>
      <c r="ACR183" s="2"/>
      <c r="ACS183" s="2"/>
      <c r="ACT183" s="2"/>
      <c r="ACU183" s="2"/>
      <c r="ACV183" s="2"/>
      <c r="ACW183" s="2"/>
      <c r="ACX183" s="2"/>
      <c r="ACY183" s="2"/>
      <c r="ACZ183" s="2"/>
      <c r="ADA183" s="2"/>
      <c r="ADB183" s="2"/>
      <c r="ADC183" s="2"/>
      <c r="ADD183" s="2"/>
      <c r="ADE183" s="2"/>
      <c r="ADF183" s="2"/>
      <c r="ADG183" s="2"/>
      <c r="ADH183" s="2"/>
      <c r="ADI183" s="2"/>
      <c r="ADJ183" s="2"/>
      <c r="ADK183" s="2"/>
      <c r="ADL183" s="2"/>
      <c r="ADM183" s="2"/>
      <c r="ADN183" s="2"/>
      <c r="ADO183" s="2"/>
      <c r="ADP183" s="2"/>
      <c r="ADQ183" s="2"/>
      <c r="ADR183" s="2"/>
      <c r="ADS183" s="2"/>
      <c r="ADT183" s="2"/>
      <c r="ADU183" s="2"/>
      <c r="ADV183" s="2"/>
      <c r="ADW183" s="2"/>
      <c r="ADX183" s="2"/>
      <c r="ADY183" s="2"/>
      <c r="ADZ183" s="2"/>
      <c r="AEA183" s="2"/>
      <c r="AEB183" s="2"/>
      <c r="AEC183" s="2"/>
      <c r="AED183" s="2"/>
      <c r="AEE183" s="2"/>
      <c r="AEF183" s="2"/>
      <c r="AEG183" s="2"/>
      <c r="AEH183" s="2"/>
      <c r="AEI183" s="2"/>
      <c r="AEJ183" s="2"/>
      <c r="AEK183" s="2"/>
      <c r="AEL183" s="2"/>
      <c r="AEM183" s="2"/>
      <c r="AEN183" s="2"/>
      <c r="AEO183" s="2"/>
      <c r="AEP183" s="2"/>
      <c r="AEQ183" s="2"/>
      <c r="AER183" s="2"/>
      <c r="AES183" s="2"/>
      <c r="AET183" s="2"/>
      <c r="AEU183" s="2"/>
      <c r="AEV183" s="2"/>
      <c r="AEW183" s="2"/>
      <c r="AEX183" s="2"/>
      <c r="AEY183" s="2"/>
      <c r="AEZ183" s="2"/>
      <c r="AFA183" s="2"/>
      <c r="AFB183" s="2"/>
      <c r="AFC183" s="2"/>
      <c r="AFD183" s="2"/>
      <c r="AFE183" s="2"/>
      <c r="AFF183" s="2"/>
      <c r="AFG183" s="2"/>
      <c r="AFH183" s="2"/>
      <c r="AFI183" s="2"/>
      <c r="AFJ183" s="2"/>
      <c r="AFK183" s="2"/>
      <c r="AFL183" s="2"/>
      <c r="AFM183" s="2"/>
      <c r="AFN183" s="2"/>
      <c r="AFO183" s="2"/>
      <c r="AFP183" s="2"/>
      <c r="AFQ183" s="2"/>
      <c r="AFR183" s="2"/>
      <c r="AFS183" s="2"/>
      <c r="AFT183" s="2"/>
      <c r="AFU183" s="2"/>
      <c r="AFV183" s="2"/>
      <c r="AFW183" s="2"/>
      <c r="AFX183" s="2"/>
      <c r="AFY183" s="2"/>
      <c r="AFZ183" s="2"/>
      <c r="AGA183" s="2"/>
      <c r="AGB183" s="2"/>
      <c r="AGC183" s="2"/>
      <c r="AGD183" s="2"/>
      <c r="AGE183" s="2"/>
      <c r="AGF183" s="2"/>
      <c r="AGG183" s="2"/>
      <c r="AGH183" s="2"/>
      <c r="AGI183" s="2"/>
      <c r="AGJ183" s="2"/>
      <c r="AGK183" s="2"/>
      <c r="AGL183" s="2"/>
      <c r="AGM183" s="2"/>
      <c r="AGN183" s="2"/>
      <c r="AGO183" s="2"/>
      <c r="AGP183" s="2"/>
      <c r="AGQ183" s="2"/>
      <c r="AGR183" s="2"/>
      <c r="AGS183" s="2"/>
      <c r="AGT183" s="2"/>
      <c r="AGU183" s="2"/>
      <c r="AGV183" s="2"/>
      <c r="AGW183" s="2"/>
      <c r="AGX183" s="2"/>
      <c r="AGY183" s="2"/>
      <c r="AGZ183" s="2"/>
      <c r="AHA183" s="2"/>
      <c r="AHB183" s="2"/>
      <c r="AHC183" s="2"/>
      <c r="AHD183" s="2"/>
      <c r="AHE183" s="2"/>
      <c r="AHF183" s="2"/>
      <c r="AHG183" s="2"/>
      <c r="AHH183" s="2"/>
      <c r="AHI183" s="2"/>
      <c r="AHJ183" s="2"/>
      <c r="AHK183" s="2"/>
      <c r="AHL183" s="2"/>
      <c r="AHM183" s="2"/>
      <c r="AHN183" s="2"/>
      <c r="AHO183" s="2"/>
      <c r="AHP183" s="2"/>
      <c r="AHQ183" s="2"/>
      <c r="AHR183" s="2"/>
      <c r="AHS183" s="2"/>
      <c r="AHT183" s="2"/>
      <c r="AHU183" s="2"/>
      <c r="AHV183" s="2"/>
      <c r="AHW183" s="2"/>
      <c r="AHX183" s="2"/>
      <c r="AHY183" s="2"/>
      <c r="AHZ183" s="2"/>
    </row>
    <row r="184" spans="1:910" s="4" customFormat="1" hidden="1">
      <c r="A184" s="103"/>
      <c r="B184" s="77" t="s">
        <v>46</v>
      </c>
      <c r="C184" s="76" t="s">
        <v>25</v>
      </c>
      <c r="D184" s="41">
        <f>D34</f>
        <v>16.3</v>
      </c>
      <c r="E184" s="41">
        <f>E34</f>
        <v>9.5500000000000007</v>
      </c>
      <c r="F184" s="41">
        <f>F34</f>
        <v>11.8</v>
      </c>
      <c r="G184" s="41">
        <f>G34</f>
        <v>7.26</v>
      </c>
      <c r="H184" s="41">
        <f>H34</f>
        <v>22.1</v>
      </c>
      <c r="I184" s="41">
        <f>I34</f>
        <v>7.38</v>
      </c>
      <c r="J184" s="41">
        <f>J34</f>
        <v>12.4</v>
      </c>
      <c r="K184" s="41">
        <f>K34</f>
        <v>5.49</v>
      </c>
      <c r="L184" s="41"/>
      <c r="M184" s="41">
        <f>M34</f>
        <v>5.64</v>
      </c>
      <c r="N184" s="41">
        <f>N34</f>
        <v>5.5</v>
      </c>
      <c r="O184" s="41">
        <f>O34</f>
        <v>4.87</v>
      </c>
      <c r="P184" s="41">
        <f>P34</f>
        <v>6.44</v>
      </c>
      <c r="Q184" s="41">
        <f>Q34</f>
        <v>4.6100000000000003</v>
      </c>
      <c r="R184" s="41">
        <f>R34</f>
        <v>15.8</v>
      </c>
      <c r="S184" s="41">
        <f>S34</f>
        <v>3.56</v>
      </c>
      <c r="T184" s="41">
        <f>T34</f>
        <v>4.74</v>
      </c>
      <c r="U184" s="41">
        <f>U34</f>
        <v>4.37</v>
      </c>
      <c r="V184" s="41">
        <f>V34</f>
        <v>5.9</v>
      </c>
      <c r="W184" s="41">
        <f>W34</f>
        <v>4.3</v>
      </c>
      <c r="X184" s="41">
        <f>X34</f>
        <v>9.25</v>
      </c>
      <c r="Y184" s="41">
        <f>Y34</f>
        <v>6.86</v>
      </c>
      <c r="Z184" s="41">
        <f>Z34</f>
        <v>16.5</v>
      </c>
      <c r="AA184" s="41">
        <f>AA34</f>
        <v>15.7</v>
      </c>
      <c r="AB184" s="41">
        <f>AB34</f>
        <v>17.100000000000001</v>
      </c>
      <c r="AC184" s="41">
        <f>AC34</f>
        <v>10</v>
      </c>
      <c r="AD184" s="41">
        <f>AD34</f>
        <v>7.22</v>
      </c>
      <c r="AE184" s="41">
        <f>AE34</f>
        <v>15.7</v>
      </c>
      <c r="AF184" s="41">
        <f>AF34</f>
        <v>12.9</v>
      </c>
      <c r="AG184" s="41">
        <f>AG34</f>
        <v>28.1</v>
      </c>
      <c r="AH184" s="41">
        <f>AH34</f>
        <v>13.9</v>
      </c>
      <c r="AI184" s="41">
        <f>AI34</f>
        <v>22.9</v>
      </c>
      <c r="AJ184" s="41">
        <f>AJ34</f>
        <v>11.5</v>
      </c>
      <c r="AK184" s="41">
        <f>AK34</f>
        <v>8.92</v>
      </c>
      <c r="AL184" s="41">
        <f>AL34</f>
        <v>6.3</v>
      </c>
      <c r="AM184" s="41">
        <f>AM34</f>
        <v>27.8</v>
      </c>
      <c r="AN184" s="41">
        <f>AN34</f>
        <v>5.38</v>
      </c>
      <c r="AO184" s="41">
        <f>AO34</f>
        <v>5.54</v>
      </c>
      <c r="AP184" s="41">
        <f>AP34</f>
        <v>8.68</v>
      </c>
      <c r="AQ184" s="41">
        <f>AQ34</f>
        <v>23.7</v>
      </c>
      <c r="AR184" s="41">
        <f>AR34</f>
        <v>10</v>
      </c>
      <c r="AS184" s="41">
        <f>AS34</f>
        <v>10.5</v>
      </c>
      <c r="AT184" s="41">
        <f>AT34</f>
        <v>4.83</v>
      </c>
      <c r="AU184" s="41">
        <f>AU34</f>
        <v>4.1399999999999997</v>
      </c>
      <c r="AV184" s="41">
        <f>AV34</f>
        <v>3.67</v>
      </c>
      <c r="AW184" s="41">
        <f>AW34</f>
        <v>2.85</v>
      </c>
      <c r="AX184" s="41">
        <f>AX34</f>
        <v>19.100000000000001</v>
      </c>
      <c r="AY184" s="41">
        <f>AY34</f>
        <v>34</v>
      </c>
      <c r="AZ184" s="41">
        <f>AZ34</f>
        <v>43</v>
      </c>
      <c r="BA184" s="41">
        <f>BA34</f>
        <v>5.9</v>
      </c>
      <c r="BB184" s="41">
        <f>BB34</f>
        <v>6.85</v>
      </c>
      <c r="BC184" s="41">
        <f>BC34</f>
        <v>7.63</v>
      </c>
      <c r="BD184" s="41">
        <f>BD34</f>
        <v>5.67</v>
      </c>
      <c r="BE184" s="41">
        <f>BE34</f>
        <v>5.98</v>
      </c>
      <c r="BF184" s="41">
        <f>BF34</f>
        <v>8.8000000000000007</v>
      </c>
      <c r="BG184" s="41">
        <f>BG34</f>
        <v>6.25</v>
      </c>
      <c r="BH184" s="41">
        <f>BH34</f>
        <v>4.17</v>
      </c>
      <c r="BI184" s="41">
        <f>BI34</f>
        <v>4.54</v>
      </c>
      <c r="BJ184" s="41">
        <f>BJ34</f>
        <v>14</v>
      </c>
      <c r="BK184" s="41">
        <f>BK34</f>
        <v>7.93</v>
      </c>
      <c r="BL184" s="41">
        <f>BL34</f>
        <v>16.5</v>
      </c>
      <c r="BM184" s="41">
        <f>BM34</f>
        <v>15.1</v>
      </c>
      <c r="BN184" s="41">
        <f>BN34</f>
        <v>8.61</v>
      </c>
      <c r="BO184" s="41">
        <f>BO34</f>
        <v>8.09</v>
      </c>
      <c r="BP184" s="41">
        <f>BP34</f>
        <v>6.43</v>
      </c>
      <c r="BQ184" s="41">
        <f>BQ34</f>
        <v>26.1</v>
      </c>
      <c r="BR184" s="41">
        <f>BR34</f>
        <v>6.61</v>
      </c>
      <c r="BS184" s="41">
        <f>BS34</f>
        <v>4.71</v>
      </c>
      <c r="BT184" s="41">
        <f>BT34</f>
        <v>4.87</v>
      </c>
      <c r="BU184" s="41">
        <f>BU34</f>
        <v>16.2</v>
      </c>
      <c r="BV184" s="41">
        <f>BV34</f>
        <v>31.4</v>
      </c>
      <c r="BW184" s="41">
        <f>BW34</f>
        <v>4.59</v>
      </c>
      <c r="BX184" s="41">
        <f>BX34</f>
        <v>35.200000000000003</v>
      </c>
      <c r="BY184" s="41">
        <f>BY34</f>
        <v>3.71</v>
      </c>
      <c r="BZ184" s="41">
        <f>BZ34</f>
        <v>19.3</v>
      </c>
      <c r="CA184" s="41">
        <f>CA34</f>
        <v>18</v>
      </c>
      <c r="CB184" s="41">
        <f>CB34</f>
        <v>9.65</v>
      </c>
      <c r="CC184" s="41">
        <f>CC34</f>
        <v>42.5</v>
      </c>
      <c r="CD184" s="41">
        <f>CD34</f>
        <v>8.1300000000000008</v>
      </c>
      <c r="CE184" s="41">
        <f>CE34</f>
        <v>26.3</v>
      </c>
      <c r="CF184" s="41">
        <f>CF34</f>
        <v>5.18</v>
      </c>
      <c r="CG184" s="41">
        <f>CG34</f>
        <v>12</v>
      </c>
      <c r="CH184" s="41">
        <f>CH34</f>
        <v>1.82</v>
      </c>
      <c r="CI184" s="41">
        <f>CI34</f>
        <v>15.5</v>
      </c>
      <c r="CJ184" s="41">
        <f>CJ34</f>
        <v>3.11</v>
      </c>
      <c r="CK184" s="41">
        <f>CK34</f>
        <v>3.27</v>
      </c>
      <c r="CL184" s="41">
        <f>CL34</f>
        <v>2.2799999999999998</v>
      </c>
      <c r="CM184" s="41">
        <f>CM34</f>
        <v>2.56</v>
      </c>
      <c r="CN184" s="41">
        <f>CN34</f>
        <v>19.100000000000001</v>
      </c>
      <c r="CO184" s="41">
        <f>CO34</f>
        <v>17.5</v>
      </c>
      <c r="CP184" s="41">
        <f>CP34</f>
        <v>16</v>
      </c>
      <c r="CQ184" s="41">
        <f>CQ34</f>
        <v>0</v>
      </c>
      <c r="CR184" s="41">
        <f>CR34</f>
        <v>0</v>
      </c>
      <c r="CS184" s="42">
        <v>50</v>
      </c>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c r="ER184" s="2"/>
      <c r="ES184" s="2"/>
      <c r="ET184" s="2"/>
      <c r="EU184" s="2"/>
      <c r="EV184" s="2"/>
      <c r="EW184" s="2"/>
      <c r="EX184" s="2"/>
      <c r="EY184" s="2"/>
      <c r="EZ184" s="2"/>
      <c r="FA184" s="2"/>
      <c r="FB184" s="2"/>
      <c r="FC184" s="2"/>
      <c r="FD184" s="2"/>
      <c r="FE184" s="2"/>
      <c r="FF184" s="2"/>
      <c r="FG184" s="2"/>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s="2"/>
      <c r="GN184" s="2"/>
      <c r="GO184" s="2"/>
      <c r="GP184" s="2"/>
      <c r="GQ184" s="2"/>
      <c r="GR184" s="2"/>
      <c r="GS184" s="2"/>
      <c r="GT184" s="2"/>
      <c r="GU184" s="2"/>
      <c r="GV184" s="2"/>
      <c r="GW184" s="2"/>
      <c r="GX184" s="2"/>
      <c r="GY184" s="2"/>
      <c r="GZ184" s="2"/>
      <c r="HA184" s="2"/>
      <c r="HB184" s="2"/>
      <c r="HC184" s="2"/>
      <c r="HD184" s="2"/>
      <c r="HE184" s="2"/>
      <c r="HF184" s="2"/>
      <c r="HG184" s="2"/>
      <c r="HH184" s="2"/>
      <c r="HI184" s="2"/>
      <c r="HJ184" s="2"/>
      <c r="HK184" s="2"/>
      <c r="HL184" s="2"/>
      <c r="HM184" s="2"/>
      <c r="HN184" s="2"/>
      <c r="HO184" s="2"/>
      <c r="HP184" s="2"/>
      <c r="HQ184" s="2"/>
      <c r="HR184" s="2"/>
      <c r="HS184" s="2"/>
      <c r="HT184" s="2"/>
      <c r="HU184" s="2"/>
      <c r="HV184" s="2"/>
      <c r="HW184" s="2"/>
      <c r="HX184" s="2"/>
      <c r="HY184" s="2"/>
      <c r="HZ184" s="2"/>
      <c r="IA184" s="2"/>
      <c r="IB184" s="2"/>
      <c r="IC184" s="2"/>
      <c r="ID184" s="2"/>
      <c r="IE184" s="2"/>
      <c r="IF184" s="2"/>
      <c r="IG184" s="2"/>
      <c r="IH184" s="2"/>
      <c r="II184" s="2"/>
      <c r="IJ184" s="2"/>
      <c r="IK184" s="2"/>
      <c r="IL184" s="2"/>
      <c r="IM184" s="2"/>
      <c r="IN184" s="2"/>
      <c r="IO184" s="2"/>
      <c r="IP184" s="2"/>
      <c r="IQ184" s="2"/>
      <c r="IR184" s="2"/>
      <c r="IS184" s="2"/>
      <c r="IT184" s="2"/>
      <c r="IU184" s="2"/>
      <c r="IV184" s="2"/>
      <c r="IW184" s="2"/>
      <c r="IX184" s="2"/>
      <c r="IY184" s="2"/>
      <c r="IZ184" s="2"/>
      <c r="JA184" s="2"/>
      <c r="JB184" s="2"/>
      <c r="JC184" s="2"/>
      <c r="JD184" s="2"/>
      <c r="JE184" s="2"/>
      <c r="JF184" s="2"/>
      <c r="JG184" s="2"/>
      <c r="JH184" s="2"/>
      <c r="JI184" s="2"/>
      <c r="JJ184" s="2"/>
      <c r="JK184" s="2"/>
      <c r="JL184" s="2"/>
      <c r="JM184" s="2"/>
      <c r="JN184" s="2"/>
      <c r="JO184" s="2"/>
      <c r="JP184" s="2"/>
      <c r="JQ184" s="2"/>
      <c r="JR184" s="2"/>
      <c r="JS184" s="2"/>
      <c r="JT184" s="2"/>
      <c r="JU184" s="2"/>
      <c r="JV184" s="2"/>
      <c r="JW184" s="2"/>
      <c r="JX184" s="2"/>
      <c r="JY184" s="2"/>
      <c r="JZ184" s="2"/>
      <c r="KA184" s="2"/>
      <c r="KB184" s="2"/>
      <c r="KC184" s="2"/>
      <c r="KD184" s="2"/>
      <c r="KE184" s="2"/>
      <c r="KF184" s="2"/>
      <c r="KG184" s="2"/>
      <c r="KH184" s="2"/>
      <c r="KI184" s="2"/>
      <c r="KJ184" s="2"/>
      <c r="KK184" s="2"/>
      <c r="KL184" s="2"/>
      <c r="KM184" s="2"/>
      <c r="KN184" s="2"/>
      <c r="KO184" s="2"/>
      <c r="KP184" s="2"/>
      <c r="KQ184" s="2"/>
      <c r="KR184" s="2"/>
      <c r="KS184" s="2"/>
      <c r="KT184" s="2"/>
      <c r="KU184" s="2"/>
      <c r="KV184" s="2"/>
      <c r="KW184" s="2"/>
      <c r="KX184" s="2"/>
      <c r="KY184" s="2"/>
      <c r="KZ184" s="2"/>
      <c r="LA184" s="2"/>
      <c r="LB184" s="2"/>
      <c r="LC184" s="2"/>
      <c r="LD184" s="2"/>
      <c r="LE184" s="2"/>
      <c r="LF184" s="2"/>
      <c r="LG184" s="2"/>
      <c r="LH184" s="2"/>
      <c r="LI184" s="2"/>
      <c r="LJ184" s="2"/>
      <c r="LK184" s="2"/>
      <c r="LL184" s="2"/>
      <c r="LM184" s="2"/>
      <c r="LN184" s="2"/>
      <c r="LO184" s="2"/>
      <c r="LP184" s="2"/>
      <c r="LQ184" s="2"/>
      <c r="LR184" s="2"/>
      <c r="LS184" s="2"/>
      <c r="LT184" s="2"/>
      <c r="LU184" s="2"/>
      <c r="LV184" s="2"/>
      <c r="LW184" s="2"/>
      <c r="LX184" s="2"/>
      <c r="LY184" s="2"/>
      <c r="LZ184" s="2"/>
      <c r="MA184" s="2"/>
      <c r="MB184" s="2"/>
      <c r="MC184" s="2"/>
      <c r="MD184" s="2"/>
      <c r="ME184" s="2"/>
      <c r="MF184" s="2"/>
      <c r="MG184" s="2"/>
      <c r="MH184" s="2"/>
      <c r="MI184" s="2"/>
      <c r="MJ184" s="2"/>
      <c r="MK184" s="2"/>
      <c r="ML184" s="2"/>
      <c r="MM184" s="2"/>
      <c r="MN184" s="2"/>
      <c r="MO184" s="2"/>
      <c r="MP184" s="2"/>
      <c r="MQ184" s="2"/>
      <c r="MR184" s="2"/>
      <c r="MS184" s="2"/>
      <c r="MT184" s="2"/>
      <c r="MU184" s="2"/>
      <c r="MV184" s="2"/>
      <c r="MW184" s="2"/>
      <c r="MX184" s="2"/>
      <c r="MY184" s="2"/>
      <c r="MZ184" s="2"/>
      <c r="NA184" s="2"/>
      <c r="NB184" s="2"/>
      <c r="NC184" s="2"/>
      <c r="ND184" s="2"/>
      <c r="NE184" s="2"/>
      <c r="NF184" s="2"/>
      <c r="NG184" s="2"/>
      <c r="NH184" s="2"/>
      <c r="NI184" s="2"/>
      <c r="NJ184" s="2"/>
      <c r="NK184" s="2"/>
      <c r="NL184" s="2"/>
      <c r="NM184" s="2"/>
      <c r="NN184" s="2"/>
      <c r="NO184" s="2"/>
      <c r="NP184" s="2"/>
      <c r="NQ184" s="2"/>
      <c r="NR184" s="2"/>
      <c r="NS184" s="2"/>
      <c r="NT184" s="2"/>
      <c r="NU184" s="2"/>
      <c r="NV184" s="2"/>
      <c r="NW184" s="2"/>
      <c r="NX184" s="2"/>
      <c r="NY184" s="2"/>
      <c r="NZ184" s="2"/>
      <c r="OA184" s="2"/>
      <c r="OB184" s="2"/>
      <c r="OC184" s="2"/>
      <c r="OD184" s="2"/>
      <c r="OE184" s="2"/>
      <c r="OF184" s="2"/>
      <c r="OG184" s="2"/>
      <c r="OH184" s="2"/>
      <c r="OI184" s="2"/>
      <c r="OJ184" s="2"/>
      <c r="OK184" s="2"/>
      <c r="OL184" s="2"/>
      <c r="OM184" s="2"/>
      <c r="ON184" s="2"/>
      <c r="OO184" s="2"/>
      <c r="OP184" s="2"/>
      <c r="OQ184" s="2"/>
      <c r="OR184" s="2"/>
      <c r="OS184" s="2"/>
      <c r="OT184" s="2"/>
      <c r="OU184" s="2"/>
      <c r="OV184" s="2"/>
      <c r="OW184" s="2"/>
      <c r="OX184" s="2"/>
      <c r="OY184" s="2"/>
      <c r="OZ184" s="2"/>
      <c r="PA184" s="2"/>
      <c r="PB184" s="2"/>
      <c r="PC184" s="2"/>
      <c r="PD184" s="2"/>
      <c r="PE184" s="2"/>
      <c r="PF184" s="2"/>
      <c r="PG184" s="2"/>
      <c r="PH184" s="2"/>
      <c r="PI184" s="2"/>
      <c r="PJ184" s="2"/>
      <c r="PK184" s="2"/>
      <c r="PL184" s="2"/>
      <c r="PM184" s="2"/>
      <c r="PN184" s="2"/>
      <c r="PO184" s="2"/>
      <c r="PP184" s="2"/>
      <c r="PQ184" s="2"/>
      <c r="PR184" s="2"/>
      <c r="PS184" s="2"/>
      <c r="PT184" s="2"/>
      <c r="PU184" s="2"/>
      <c r="PV184" s="2"/>
      <c r="PW184" s="2"/>
      <c r="PX184" s="2"/>
      <c r="PY184" s="2"/>
      <c r="PZ184" s="2"/>
      <c r="QA184" s="2"/>
      <c r="QB184" s="2"/>
      <c r="QC184" s="2"/>
      <c r="QD184" s="2"/>
      <c r="QE184" s="2"/>
      <c r="QF184" s="2"/>
      <c r="QG184" s="2"/>
      <c r="QH184" s="2"/>
      <c r="QI184" s="2"/>
      <c r="QJ184" s="2"/>
      <c r="QK184" s="2"/>
      <c r="QL184" s="2"/>
      <c r="QM184" s="2"/>
      <c r="QN184" s="2"/>
      <c r="QO184" s="2"/>
      <c r="QP184" s="2"/>
      <c r="QQ184" s="2"/>
      <c r="QR184" s="2"/>
      <c r="QS184" s="2"/>
      <c r="QT184" s="2"/>
      <c r="QU184" s="2"/>
      <c r="QV184" s="2"/>
      <c r="QW184" s="2"/>
      <c r="QX184" s="2"/>
      <c r="QY184" s="2"/>
      <c r="QZ184" s="2"/>
      <c r="RA184" s="2"/>
      <c r="RB184" s="2"/>
      <c r="RC184" s="2"/>
      <c r="RD184" s="2"/>
      <c r="RE184" s="2"/>
      <c r="RF184" s="2"/>
      <c r="RG184" s="2"/>
      <c r="RH184" s="2"/>
      <c r="RI184" s="2"/>
      <c r="RJ184" s="2"/>
      <c r="RK184" s="2"/>
      <c r="RL184" s="2"/>
      <c r="RM184" s="2"/>
      <c r="RN184" s="2"/>
      <c r="RO184" s="2"/>
      <c r="RP184" s="2"/>
      <c r="RQ184" s="2"/>
      <c r="RR184" s="2"/>
      <c r="RS184" s="2"/>
      <c r="RT184" s="2"/>
      <c r="RU184" s="2"/>
      <c r="RV184" s="2"/>
      <c r="RW184" s="2"/>
      <c r="RX184" s="2"/>
      <c r="RY184" s="2"/>
      <c r="RZ184" s="2"/>
      <c r="SA184" s="2"/>
      <c r="SB184" s="2"/>
      <c r="SC184" s="2"/>
      <c r="SD184" s="2"/>
      <c r="SE184" s="2"/>
      <c r="SF184" s="2"/>
      <c r="SG184" s="2"/>
      <c r="SH184" s="2"/>
      <c r="SI184" s="2"/>
      <c r="SJ184" s="2"/>
      <c r="SK184" s="2"/>
      <c r="SL184" s="2"/>
      <c r="SM184" s="2"/>
      <c r="SN184" s="2"/>
      <c r="SO184" s="2"/>
      <c r="SP184" s="2"/>
      <c r="SQ184" s="2"/>
      <c r="SR184" s="2"/>
      <c r="SS184" s="2"/>
      <c r="ST184" s="2"/>
      <c r="SU184" s="2"/>
      <c r="SV184" s="2"/>
      <c r="SW184" s="2"/>
      <c r="SX184" s="2"/>
      <c r="SY184" s="2"/>
      <c r="SZ184" s="2"/>
      <c r="TA184" s="2"/>
      <c r="TB184" s="2"/>
      <c r="TC184" s="2"/>
      <c r="TD184" s="2"/>
      <c r="TE184" s="2"/>
      <c r="TF184" s="2"/>
      <c r="TG184" s="2"/>
      <c r="TH184" s="2"/>
      <c r="TI184" s="2"/>
      <c r="TJ184" s="2"/>
      <c r="TK184" s="2"/>
      <c r="TL184" s="2"/>
      <c r="TM184" s="2"/>
      <c r="TN184" s="2"/>
      <c r="TO184" s="2"/>
      <c r="TP184" s="2"/>
      <c r="TQ184" s="2"/>
      <c r="TR184" s="2"/>
      <c r="TS184" s="2"/>
      <c r="TT184" s="2"/>
      <c r="TU184" s="2"/>
      <c r="TV184" s="2"/>
      <c r="TW184" s="2"/>
      <c r="TX184" s="2"/>
      <c r="TY184" s="2"/>
      <c r="TZ184" s="2"/>
      <c r="UA184" s="2"/>
      <c r="UB184" s="2"/>
      <c r="UC184" s="2"/>
      <c r="UD184" s="2"/>
      <c r="UE184" s="2"/>
      <c r="UF184" s="2"/>
      <c r="UG184" s="2"/>
      <c r="UH184" s="2"/>
      <c r="UI184" s="2"/>
      <c r="UJ184" s="2"/>
      <c r="UK184" s="2"/>
      <c r="UL184" s="2"/>
      <c r="UM184" s="2"/>
      <c r="UN184" s="2"/>
      <c r="UO184" s="2"/>
      <c r="UP184" s="2"/>
      <c r="UQ184" s="2"/>
      <c r="UR184" s="2"/>
      <c r="US184" s="2"/>
      <c r="UT184" s="2"/>
      <c r="UU184" s="2"/>
      <c r="UV184" s="2"/>
      <c r="UW184" s="2"/>
      <c r="UX184" s="2"/>
      <c r="UY184" s="2"/>
      <c r="UZ184" s="2"/>
      <c r="VA184" s="2"/>
      <c r="VB184" s="2"/>
      <c r="VC184" s="2"/>
      <c r="VD184" s="2"/>
      <c r="VE184" s="2"/>
      <c r="VF184" s="2"/>
      <c r="VG184" s="2"/>
      <c r="VH184" s="2"/>
      <c r="VI184" s="2"/>
      <c r="VJ184" s="2"/>
      <c r="VK184" s="2"/>
      <c r="VL184" s="2"/>
      <c r="VM184" s="2"/>
      <c r="VN184" s="2"/>
      <c r="VO184" s="2"/>
      <c r="VP184" s="2"/>
      <c r="VQ184" s="2"/>
      <c r="VR184" s="2"/>
      <c r="VS184" s="2"/>
      <c r="VT184" s="2"/>
      <c r="VU184" s="2"/>
      <c r="VV184" s="2"/>
      <c r="VW184" s="2"/>
      <c r="VX184" s="2"/>
      <c r="VY184" s="2"/>
      <c r="VZ184" s="2"/>
      <c r="WA184" s="2"/>
      <c r="WB184" s="2"/>
      <c r="WC184" s="2"/>
      <c r="WD184" s="2"/>
      <c r="WE184" s="2"/>
      <c r="WF184" s="2"/>
      <c r="WG184" s="2"/>
      <c r="WH184" s="2"/>
      <c r="WI184" s="2"/>
      <c r="WJ184" s="2"/>
      <c r="WK184" s="2"/>
      <c r="WL184" s="2"/>
      <c r="WM184" s="2"/>
      <c r="WN184" s="2"/>
      <c r="WO184" s="2"/>
      <c r="WP184" s="2"/>
      <c r="WQ184" s="2"/>
      <c r="WR184" s="2"/>
      <c r="WS184" s="2"/>
      <c r="WT184" s="2"/>
      <c r="WU184" s="2"/>
      <c r="WV184" s="2"/>
      <c r="WW184" s="2"/>
      <c r="WX184" s="2"/>
      <c r="WY184" s="2"/>
      <c r="WZ184" s="2"/>
      <c r="XA184" s="2"/>
      <c r="XB184" s="2"/>
      <c r="XC184" s="2"/>
      <c r="XD184" s="2"/>
      <c r="XE184" s="2"/>
      <c r="XF184" s="2"/>
      <c r="XG184" s="2"/>
      <c r="XH184" s="2"/>
      <c r="XI184" s="2"/>
      <c r="XJ184" s="2"/>
      <c r="XK184" s="2"/>
      <c r="XL184" s="2"/>
      <c r="XM184" s="2"/>
      <c r="XN184" s="2"/>
      <c r="XO184" s="2"/>
      <c r="XP184" s="2"/>
      <c r="XQ184" s="2"/>
      <c r="XR184" s="2"/>
      <c r="XS184" s="2"/>
      <c r="XT184" s="2"/>
      <c r="XU184" s="2"/>
      <c r="XV184" s="2"/>
      <c r="XW184" s="2"/>
      <c r="XX184" s="2"/>
      <c r="XY184" s="2"/>
      <c r="XZ184" s="2"/>
      <c r="YA184" s="2"/>
      <c r="YB184" s="2"/>
      <c r="YC184" s="2"/>
      <c r="YD184" s="2"/>
      <c r="YE184" s="2"/>
      <c r="YF184" s="2"/>
      <c r="YG184" s="2"/>
      <c r="YH184" s="2"/>
      <c r="YI184" s="2"/>
      <c r="YJ184" s="2"/>
      <c r="YK184" s="2"/>
      <c r="YL184" s="2"/>
      <c r="YM184" s="2"/>
      <c r="YN184" s="2"/>
      <c r="YO184" s="2"/>
      <c r="YP184" s="2"/>
      <c r="YQ184" s="2"/>
      <c r="YR184" s="2"/>
      <c r="YS184" s="2"/>
      <c r="YT184" s="2"/>
      <c r="YU184" s="2"/>
      <c r="YV184" s="2"/>
      <c r="YW184" s="2"/>
      <c r="YX184" s="2"/>
      <c r="YY184" s="2"/>
      <c r="YZ184" s="2"/>
      <c r="ZA184" s="2"/>
      <c r="ZB184" s="2"/>
      <c r="ZC184" s="2"/>
      <c r="ZD184" s="2"/>
      <c r="ZE184" s="2"/>
      <c r="ZF184" s="2"/>
      <c r="ZG184" s="2"/>
      <c r="ZH184" s="2"/>
      <c r="ZI184" s="2"/>
      <c r="ZJ184" s="2"/>
      <c r="ZK184" s="2"/>
      <c r="ZL184" s="2"/>
      <c r="ZM184" s="2"/>
      <c r="ZN184" s="2"/>
      <c r="ZO184" s="2"/>
      <c r="ZP184" s="2"/>
      <c r="ZQ184" s="2"/>
      <c r="ZR184" s="2"/>
      <c r="ZS184" s="2"/>
      <c r="ZT184" s="2"/>
      <c r="ZU184" s="2"/>
      <c r="ZV184" s="2"/>
      <c r="ZW184" s="2"/>
      <c r="ZX184" s="2"/>
      <c r="ZY184" s="2"/>
      <c r="ZZ184" s="2"/>
      <c r="AAA184" s="2"/>
      <c r="AAB184" s="2"/>
      <c r="AAC184" s="2"/>
      <c r="AAD184" s="2"/>
      <c r="AAE184" s="2"/>
      <c r="AAF184" s="2"/>
      <c r="AAG184" s="2"/>
      <c r="AAH184" s="2"/>
      <c r="AAI184" s="2"/>
      <c r="AAJ184" s="2"/>
      <c r="AAK184" s="2"/>
      <c r="AAL184" s="2"/>
      <c r="AAM184" s="2"/>
      <c r="AAN184" s="2"/>
      <c r="AAO184" s="2"/>
      <c r="AAP184" s="2"/>
      <c r="AAQ184" s="2"/>
      <c r="AAR184" s="2"/>
      <c r="AAS184" s="2"/>
      <c r="AAT184" s="2"/>
      <c r="AAU184" s="2"/>
      <c r="AAV184" s="2"/>
      <c r="AAW184" s="2"/>
      <c r="AAX184" s="2"/>
      <c r="AAY184" s="2"/>
      <c r="AAZ184" s="2"/>
      <c r="ABA184" s="2"/>
      <c r="ABB184" s="2"/>
      <c r="ABC184" s="2"/>
      <c r="ABD184" s="2"/>
      <c r="ABE184" s="2"/>
      <c r="ABF184" s="2"/>
      <c r="ABG184" s="2"/>
      <c r="ABH184" s="2"/>
      <c r="ABI184" s="2"/>
      <c r="ABJ184" s="2"/>
      <c r="ABK184" s="2"/>
      <c r="ABL184" s="2"/>
      <c r="ABM184" s="2"/>
      <c r="ABN184" s="2"/>
      <c r="ABO184" s="2"/>
      <c r="ABP184" s="2"/>
      <c r="ABQ184" s="2"/>
      <c r="ABR184" s="2"/>
      <c r="ABS184" s="2"/>
      <c r="ABT184" s="2"/>
      <c r="ABU184" s="2"/>
      <c r="ABV184" s="2"/>
      <c r="ABW184" s="2"/>
      <c r="ABX184" s="2"/>
      <c r="ABY184" s="2"/>
      <c r="ABZ184" s="2"/>
      <c r="ACA184" s="2"/>
      <c r="ACB184" s="2"/>
      <c r="ACC184" s="2"/>
      <c r="ACD184" s="2"/>
      <c r="ACE184" s="2"/>
      <c r="ACF184" s="2"/>
      <c r="ACG184" s="2"/>
      <c r="ACH184" s="2"/>
      <c r="ACI184" s="2"/>
      <c r="ACJ184" s="2"/>
      <c r="ACK184" s="2"/>
      <c r="ACL184" s="2"/>
      <c r="ACM184" s="2"/>
      <c r="ACN184" s="2"/>
      <c r="ACO184" s="2"/>
      <c r="ACP184" s="2"/>
      <c r="ACQ184" s="2"/>
      <c r="ACR184" s="2"/>
      <c r="ACS184" s="2"/>
      <c r="ACT184" s="2"/>
      <c r="ACU184" s="2"/>
      <c r="ACV184" s="2"/>
      <c r="ACW184" s="2"/>
      <c r="ACX184" s="2"/>
      <c r="ACY184" s="2"/>
      <c r="ACZ184" s="2"/>
      <c r="ADA184" s="2"/>
      <c r="ADB184" s="2"/>
      <c r="ADC184" s="2"/>
      <c r="ADD184" s="2"/>
      <c r="ADE184" s="2"/>
      <c r="ADF184" s="2"/>
      <c r="ADG184" s="2"/>
      <c r="ADH184" s="2"/>
      <c r="ADI184" s="2"/>
      <c r="ADJ184" s="2"/>
      <c r="ADK184" s="2"/>
      <c r="ADL184" s="2"/>
      <c r="ADM184" s="2"/>
      <c r="ADN184" s="2"/>
      <c r="ADO184" s="2"/>
      <c r="ADP184" s="2"/>
      <c r="ADQ184" s="2"/>
      <c r="ADR184" s="2"/>
      <c r="ADS184" s="2"/>
      <c r="ADT184" s="2"/>
      <c r="ADU184" s="2"/>
      <c r="ADV184" s="2"/>
      <c r="ADW184" s="2"/>
      <c r="ADX184" s="2"/>
      <c r="ADY184" s="2"/>
      <c r="ADZ184" s="2"/>
      <c r="AEA184" s="2"/>
      <c r="AEB184" s="2"/>
      <c r="AEC184" s="2"/>
      <c r="AED184" s="2"/>
      <c r="AEE184" s="2"/>
      <c r="AEF184" s="2"/>
      <c r="AEG184" s="2"/>
      <c r="AEH184" s="2"/>
      <c r="AEI184" s="2"/>
      <c r="AEJ184" s="2"/>
      <c r="AEK184" s="2"/>
      <c r="AEL184" s="2"/>
      <c r="AEM184" s="2"/>
      <c r="AEN184" s="2"/>
      <c r="AEO184" s="2"/>
      <c r="AEP184" s="2"/>
      <c r="AEQ184" s="2"/>
      <c r="AER184" s="2"/>
      <c r="AES184" s="2"/>
      <c r="AET184" s="2"/>
      <c r="AEU184" s="2"/>
      <c r="AEV184" s="2"/>
      <c r="AEW184" s="2"/>
      <c r="AEX184" s="2"/>
      <c r="AEY184" s="2"/>
      <c r="AEZ184" s="2"/>
      <c r="AFA184" s="2"/>
      <c r="AFB184" s="2"/>
      <c r="AFC184" s="2"/>
      <c r="AFD184" s="2"/>
      <c r="AFE184" s="2"/>
      <c r="AFF184" s="2"/>
      <c r="AFG184" s="2"/>
      <c r="AFH184" s="2"/>
      <c r="AFI184" s="2"/>
      <c r="AFJ184" s="2"/>
      <c r="AFK184" s="2"/>
      <c r="AFL184" s="2"/>
      <c r="AFM184" s="2"/>
      <c r="AFN184" s="2"/>
      <c r="AFO184" s="2"/>
      <c r="AFP184" s="2"/>
      <c r="AFQ184" s="2"/>
      <c r="AFR184" s="2"/>
      <c r="AFS184" s="2"/>
      <c r="AFT184" s="2"/>
      <c r="AFU184" s="2"/>
      <c r="AFV184" s="2"/>
      <c r="AFW184" s="2"/>
      <c r="AFX184" s="2"/>
      <c r="AFY184" s="2"/>
      <c r="AFZ184" s="2"/>
      <c r="AGA184" s="2"/>
      <c r="AGB184" s="2"/>
      <c r="AGC184" s="2"/>
      <c r="AGD184" s="2"/>
      <c r="AGE184" s="2"/>
      <c r="AGF184" s="2"/>
      <c r="AGG184" s="2"/>
      <c r="AGH184" s="2"/>
      <c r="AGI184" s="2"/>
      <c r="AGJ184" s="2"/>
      <c r="AGK184" s="2"/>
      <c r="AGL184" s="2"/>
      <c r="AGM184" s="2"/>
      <c r="AGN184" s="2"/>
      <c r="AGO184" s="2"/>
      <c r="AGP184" s="2"/>
      <c r="AGQ184" s="2"/>
      <c r="AGR184" s="2"/>
      <c r="AGS184" s="2"/>
      <c r="AGT184" s="2"/>
      <c r="AGU184" s="2"/>
      <c r="AGV184" s="2"/>
      <c r="AGW184" s="2"/>
      <c r="AGX184" s="2"/>
      <c r="AGY184" s="2"/>
      <c r="AGZ184" s="2"/>
      <c r="AHA184" s="2"/>
      <c r="AHB184" s="2"/>
      <c r="AHC184" s="2"/>
      <c r="AHD184" s="2"/>
      <c r="AHE184" s="2"/>
      <c r="AHF184" s="2"/>
      <c r="AHG184" s="2"/>
      <c r="AHH184" s="2"/>
      <c r="AHI184" s="2"/>
      <c r="AHJ184" s="2"/>
      <c r="AHK184" s="2"/>
      <c r="AHL184" s="2"/>
      <c r="AHM184" s="2"/>
      <c r="AHN184" s="2"/>
      <c r="AHO184" s="2"/>
      <c r="AHP184" s="2"/>
      <c r="AHQ184" s="2"/>
      <c r="AHR184" s="2"/>
      <c r="AHS184" s="2"/>
      <c r="AHT184" s="2"/>
      <c r="AHU184" s="2"/>
      <c r="AHV184" s="2"/>
      <c r="AHW184" s="2"/>
      <c r="AHX184" s="2"/>
      <c r="AHY184" s="2"/>
      <c r="AHZ184" s="2"/>
    </row>
    <row r="185" spans="1:910" s="4" customFormat="1" hidden="1">
      <c r="A185" s="103"/>
      <c r="B185" s="77" t="s">
        <v>47</v>
      </c>
      <c r="C185" s="76" t="s">
        <v>25</v>
      </c>
      <c r="D185" s="41">
        <f>D35</f>
        <v>14.9</v>
      </c>
      <c r="E185" s="41">
        <f>E35</f>
        <v>16.8</v>
      </c>
      <c r="F185" s="41">
        <f>F35</f>
        <v>6.85</v>
      </c>
      <c r="G185" s="41">
        <f>G35</f>
        <v>5.46</v>
      </c>
      <c r="H185" s="41">
        <f>H35</f>
        <v>139</v>
      </c>
      <c r="I185" s="41">
        <f>I35</f>
        <v>17.5</v>
      </c>
      <c r="J185" s="41"/>
      <c r="K185" s="41">
        <f>K35</f>
        <v>7.08</v>
      </c>
      <c r="L185" s="41"/>
      <c r="M185" s="41">
        <f>M35</f>
        <v>12.5</v>
      </c>
      <c r="N185" s="41">
        <f>N35</f>
        <v>15.8</v>
      </c>
      <c r="O185" s="41">
        <f>O35</f>
        <v>16.3</v>
      </c>
      <c r="P185" s="41">
        <f>P35</f>
        <v>23.5</v>
      </c>
      <c r="Q185" s="41">
        <f>Q35</f>
        <v>21.1</v>
      </c>
      <c r="R185" s="41">
        <f>R35</f>
        <v>51.1</v>
      </c>
      <c r="S185" s="41">
        <f>S35</f>
        <v>15.3</v>
      </c>
      <c r="T185" s="41">
        <f>T35</f>
        <v>39.799999999999997</v>
      </c>
      <c r="U185" s="41">
        <f>U35</f>
        <v>24.9</v>
      </c>
      <c r="V185" s="41">
        <f>V35</f>
        <v>21</v>
      </c>
      <c r="W185" s="41">
        <f>W35</f>
        <v>31.1</v>
      </c>
      <c r="X185" s="41">
        <f>X35</f>
        <v>44.8</v>
      </c>
      <c r="Y185" s="41">
        <f>Y35</f>
        <v>13.2</v>
      </c>
      <c r="Z185" s="41">
        <f>Z35</f>
        <v>45</v>
      </c>
      <c r="AA185" s="41">
        <f>AA35</f>
        <v>38.700000000000003</v>
      </c>
      <c r="AB185" s="41">
        <f>AB35</f>
        <v>72.3</v>
      </c>
      <c r="AC185" s="41">
        <f>AC35</f>
        <v>109</v>
      </c>
      <c r="AD185" s="41">
        <f>AD35</f>
        <v>83</v>
      </c>
      <c r="AE185" s="41">
        <f>AE35</f>
        <v>63.5</v>
      </c>
      <c r="AF185" s="41">
        <f>AF35</f>
        <v>147</v>
      </c>
      <c r="AG185" s="41">
        <f>AG35</f>
        <v>171</v>
      </c>
      <c r="AH185" s="41">
        <f>AH35</f>
        <v>64.900000000000006</v>
      </c>
      <c r="AI185" s="41">
        <f>AI35</f>
        <v>75.900000000000006</v>
      </c>
      <c r="AJ185" s="41">
        <f>AJ35</f>
        <v>59.9</v>
      </c>
      <c r="AK185" s="41">
        <f>AK35</f>
        <v>49.6</v>
      </c>
      <c r="AL185" s="41">
        <f>AL35</f>
        <v>54.1</v>
      </c>
      <c r="AM185" s="41">
        <f>AM35</f>
        <v>146</v>
      </c>
      <c r="AN185" s="41">
        <f>AN35</f>
        <v>46.8</v>
      </c>
      <c r="AO185" s="41">
        <f>AO35</f>
        <v>58.5</v>
      </c>
      <c r="AP185" s="41">
        <f>AP35</f>
        <v>23.8</v>
      </c>
      <c r="AQ185" s="41">
        <f>AQ35</f>
        <v>101</v>
      </c>
      <c r="AR185" s="41">
        <f>AR35</f>
        <v>61.4</v>
      </c>
      <c r="AS185" s="41">
        <f>AS35</f>
        <v>31.8</v>
      </c>
      <c r="AT185" s="41">
        <f>AT35</f>
        <v>22</v>
      </c>
      <c r="AU185" s="41">
        <f>AU35</f>
        <v>29.4</v>
      </c>
      <c r="AV185" s="41">
        <f>AV35</f>
        <v>16.8</v>
      </c>
      <c r="AW185" s="41">
        <f>AW35</f>
        <v>13.4</v>
      </c>
      <c r="AX185" s="41">
        <f>AX35</f>
        <v>58</v>
      </c>
      <c r="AY185" s="41">
        <f>AY35</f>
        <v>139</v>
      </c>
      <c r="AZ185" s="41">
        <f>AZ35</f>
        <v>57.8</v>
      </c>
      <c r="BA185" s="41">
        <f>BA35</f>
        <v>23.7</v>
      </c>
      <c r="BB185" s="41">
        <f>BB35</f>
        <v>29</v>
      </c>
      <c r="BC185" s="41">
        <f>BC35</f>
        <v>47.7</v>
      </c>
      <c r="BD185" s="41">
        <f>BD35</f>
        <v>24.2</v>
      </c>
      <c r="BE185" s="41"/>
      <c r="BF185" s="41">
        <f>BF35</f>
        <v>25.5</v>
      </c>
      <c r="BG185" s="41">
        <f>BG35</f>
        <v>13.3</v>
      </c>
      <c r="BH185" s="41">
        <f>BH35</f>
        <v>20.7</v>
      </c>
      <c r="BI185" s="41">
        <f>BI35</f>
        <v>25.4</v>
      </c>
      <c r="BJ185" s="41">
        <f>BJ35</f>
        <v>57.7</v>
      </c>
      <c r="BK185" s="41">
        <f>BK35</f>
        <v>26.1</v>
      </c>
      <c r="BL185" s="41">
        <f>BL35</f>
        <v>50.7</v>
      </c>
      <c r="BM185" s="41">
        <f>BM35</f>
        <v>53.2</v>
      </c>
      <c r="BN185" s="41">
        <f>BN35</f>
        <v>7.98</v>
      </c>
      <c r="BO185" s="41">
        <f>BO35</f>
        <v>15.4</v>
      </c>
      <c r="BP185" s="41">
        <f>BP35</f>
        <v>17.600000000000001</v>
      </c>
      <c r="BQ185" s="41">
        <f>BQ35</f>
        <v>66.400000000000006</v>
      </c>
      <c r="BR185" s="41">
        <f>BR35</f>
        <v>16.600000000000001</v>
      </c>
      <c r="BS185" s="41">
        <f>BS35</f>
        <v>21.7</v>
      </c>
      <c r="BT185" s="41">
        <f>BT35</f>
        <v>19.399999999999999</v>
      </c>
      <c r="BU185" s="41">
        <f>BU35</f>
        <v>37.700000000000003</v>
      </c>
      <c r="BV185" s="41">
        <f>BV35</f>
        <v>70</v>
      </c>
      <c r="BW185" s="41">
        <f>BW35</f>
        <v>11.6</v>
      </c>
      <c r="BX185" s="41">
        <f>BX35</f>
        <v>57.2</v>
      </c>
      <c r="BY185" s="41">
        <f>BY35</f>
        <v>16</v>
      </c>
      <c r="BZ185" s="41">
        <f>BZ35</f>
        <v>43.6</v>
      </c>
      <c r="CA185" s="41">
        <f>CA35</f>
        <v>31.5</v>
      </c>
      <c r="CB185" s="41">
        <f>CB35</f>
        <v>19</v>
      </c>
      <c r="CC185" s="41">
        <f>CC35</f>
        <v>64.900000000000006</v>
      </c>
      <c r="CD185" s="41">
        <f>CD35</f>
        <v>17.600000000000001</v>
      </c>
      <c r="CE185" s="41">
        <f>CE35</f>
        <v>57.1</v>
      </c>
      <c r="CF185" s="41">
        <f>CF35</f>
        <v>9.2200000000000006</v>
      </c>
      <c r="CG185" s="41">
        <f>CG35</f>
        <v>17.2</v>
      </c>
      <c r="CH185" s="41"/>
      <c r="CI185" s="41">
        <f>CI35</f>
        <v>21.3</v>
      </c>
      <c r="CJ185" s="41">
        <f>CJ35</f>
        <v>5.98</v>
      </c>
      <c r="CK185" s="41">
        <f>CK35</f>
        <v>6.89</v>
      </c>
      <c r="CL185" s="41">
        <f>CL35</f>
        <v>9.14</v>
      </c>
      <c r="CM185" s="41"/>
      <c r="CN185" s="41">
        <f>CN35</f>
        <v>30.9</v>
      </c>
      <c r="CO185" s="41">
        <f>CO35</f>
        <v>25.5</v>
      </c>
      <c r="CP185" s="41">
        <f>CP35</f>
        <v>29.3</v>
      </c>
      <c r="CQ185" s="41">
        <f>CQ35</f>
        <v>0</v>
      </c>
      <c r="CR185" s="41">
        <f>CR35</f>
        <v>0</v>
      </c>
      <c r="CS185" s="42">
        <v>100</v>
      </c>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c r="ER185" s="2"/>
      <c r="ES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s="2"/>
      <c r="HA185" s="2"/>
      <c r="HB185" s="2"/>
      <c r="HC185" s="2"/>
      <c r="HD185" s="2"/>
      <c r="HE185" s="2"/>
      <c r="HF185" s="2"/>
      <c r="HG185" s="2"/>
      <c r="HH185" s="2"/>
      <c r="HI185" s="2"/>
      <c r="HJ185" s="2"/>
      <c r="HK185" s="2"/>
      <c r="HL185" s="2"/>
      <c r="HM185" s="2"/>
      <c r="HN185" s="2"/>
      <c r="HO185" s="2"/>
      <c r="HP185" s="2"/>
      <c r="HQ185" s="2"/>
      <c r="HR185" s="2"/>
      <c r="HS185" s="2"/>
      <c r="HT185" s="2"/>
      <c r="HU185" s="2"/>
      <c r="HV185" s="2"/>
      <c r="HW185" s="2"/>
      <c r="HX185" s="2"/>
      <c r="HY185" s="2"/>
      <c r="HZ185" s="2"/>
      <c r="IA185" s="2"/>
      <c r="IB185" s="2"/>
      <c r="IC185" s="2"/>
      <c r="ID185" s="2"/>
      <c r="IE185" s="2"/>
      <c r="IF185" s="2"/>
      <c r="IG185" s="2"/>
      <c r="IH185" s="2"/>
      <c r="II185" s="2"/>
      <c r="IJ185" s="2"/>
      <c r="IK185" s="2"/>
      <c r="IL185" s="2"/>
      <c r="IM185" s="2"/>
      <c r="IN185" s="2"/>
      <c r="IO185" s="2"/>
      <c r="IP185" s="2"/>
      <c r="IQ185" s="2"/>
      <c r="IR185" s="2"/>
      <c r="IS185" s="2"/>
      <c r="IT185" s="2"/>
      <c r="IU185" s="2"/>
      <c r="IV185" s="2"/>
      <c r="IW185" s="2"/>
      <c r="IX185" s="2"/>
      <c r="IY185" s="2"/>
      <c r="IZ185" s="2"/>
      <c r="JA185" s="2"/>
      <c r="JB185" s="2"/>
      <c r="JC185" s="2"/>
      <c r="JD185" s="2"/>
      <c r="JE185" s="2"/>
      <c r="JF185" s="2"/>
      <c r="JG185" s="2"/>
      <c r="JH185" s="2"/>
      <c r="JI185" s="2"/>
      <c r="JJ185" s="2"/>
      <c r="JK185" s="2"/>
      <c r="JL185" s="2"/>
      <c r="JM185" s="2"/>
      <c r="JN185" s="2"/>
      <c r="JO185" s="2"/>
      <c r="JP185" s="2"/>
      <c r="JQ185" s="2"/>
      <c r="JR185" s="2"/>
      <c r="JS185" s="2"/>
      <c r="JT185" s="2"/>
      <c r="JU185" s="2"/>
      <c r="JV185" s="2"/>
      <c r="JW185" s="2"/>
      <c r="JX185" s="2"/>
      <c r="JY185" s="2"/>
      <c r="JZ185" s="2"/>
      <c r="KA185" s="2"/>
      <c r="KB185" s="2"/>
      <c r="KC185" s="2"/>
      <c r="KD185" s="2"/>
      <c r="KE185" s="2"/>
      <c r="KF185" s="2"/>
      <c r="KG185" s="2"/>
      <c r="KH185" s="2"/>
      <c r="KI185" s="2"/>
      <c r="KJ185" s="2"/>
      <c r="KK185" s="2"/>
      <c r="KL185" s="2"/>
      <c r="KM185" s="2"/>
      <c r="KN185" s="2"/>
      <c r="KO185" s="2"/>
      <c r="KP185" s="2"/>
      <c r="KQ185" s="2"/>
      <c r="KR185" s="2"/>
      <c r="KS185" s="2"/>
      <c r="KT185" s="2"/>
      <c r="KU185" s="2"/>
      <c r="KV185" s="2"/>
      <c r="KW185" s="2"/>
      <c r="KX185" s="2"/>
      <c r="KY185" s="2"/>
      <c r="KZ185" s="2"/>
      <c r="LA185" s="2"/>
      <c r="LB185" s="2"/>
      <c r="LC185" s="2"/>
      <c r="LD185" s="2"/>
      <c r="LE185" s="2"/>
      <c r="LF185" s="2"/>
      <c r="LG185" s="2"/>
      <c r="LH185" s="2"/>
      <c r="LI185" s="2"/>
      <c r="LJ185" s="2"/>
      <c r="LK185" s="2"/>
      <c r="LL185" s="2"/>
      <c r="LM185" s="2"/>
      <c r="LN185" s="2"/>
      <c r="LO185" s="2"/>
      <c r="LP185" s="2"/>
      <c r="LQ185" s="2"/>
      <c r="LR185" s="2"/>
      <c r="LS185" s="2"/>
      <c r="LT185" s="2"/>
      <c r="LU185" s="2"/>
      <c r="LV185" s="2"/>
      <c r="LW185" s="2"/>
      <c r="LX185" s="2"/>
      <c r="LY185" s="2"/>
      <c r="LZ185" s="2"/>
      <c r="MA185" s="2"/>
      <c r="MB185" s="2"/>
      <c r="MC185" s="2"/>
      <c r="MD185" s="2"/>
      <c r="ME185" s="2"/>
      <c r="MF185" s="2"/>
      <c r="MG185" s="2"/>
      <c r="MH185" s="2"/>
      <c r="MI185" s="2"/>
      <c r="MJ185" s="2"/>
      <c r="MK185" s="2"/>
      <c r="ML185" s="2"/>
      <c r="MM185" s="2"/>
      <c r="MN185" s="2"/>
      <c r="MO185" s="2"/>
      <c r="MP185" s="2"/>
      <c r="MQ185" s="2"/>
      <c r="MR185" s="2"/>
      <c r="MS185" s="2"/>
      <c r="MT185" s="2"/>
      <c r="MU185" s="2"/>
      <c r="MV185" s="2"/>
      <c r="MW185" s="2"/>
      <c r="MX185" s="2"/>
      <c r="MY185" s="2"/>
      <c r="MZ185" s="2"/>
      <c r="NA185" s="2"/>
      <c r="NB185" s="2"/>
      <c r="NC185" s="2"/>
      <c r="ND185" s="2"/>
      <c r="NE185" s="2"/>
      <c r="NF185" s="2"/>
      <c r="NG185" s="2"/>
      <c r="NH185" s="2"/>
      <c r="NI185" s="2"/>
      <c r="NJ185" s="2"/>
      <c r="NK185" s="2"/>
      <c r="NL185" s="2"/>
      <c r="NM185" s="2"/>
      <c r="NN185" s="2"/>
      <c r="NO185" s="2"/>
      <c r="NP185" s="2"/>
      <c r="NQ185" s="2"/>
      <c r="NR185" s="2"/>
      <c r="NS185" s="2"/>
      <c r="NT185" s="2"/>
      <c r="NU185" s="2"/>
      <c r="NV185" s="2"/>
      <c r="NW185" s="2"/>
      <c r="NX185" s="2"/>
      <c r="NY185" s="2"/>
      <c r="NZ185" s="2"/>
      <c r="OA185" s="2"/>
      <c r="OB185" s="2"/>
      <c r="OC185" s="2"/>
      <c r="OD185" s="2"/>
      <c r="OE185" s="2"/>
      <c r="OF185" s="2"/>
      <c r="OG185" s="2"/>
      <c r="OH185" s="2"/>
      <c r="OI185" s="2"/>
      <c r="OJ185" s="2"/>
      <c r="OK185" s="2"/>
      <c r="OL185" s="2"/>
      <c r="OM185" s="2"/>
      <c r="ON185" s="2"/>
      <c r="OO185" s="2"/>
      <c r="OP185" s="2"/>
      <c r="OQ185" s="2"/>
      <c r="OR185" s="2"/>
      <c r="OS185" s="2"/>
      <c r="OT185" s="2"/>
      <c r="OU185" s="2"/>
      <c r="OV185" s="2"/>
      <c r="OW185" s="2"/>
      <c r="OX185" s="2"/>
      <c r="OY185" s="2"/>
      <c r="OZ185" s="2"/>
      <c r="PA185" s="2"/>
      <c r="PB185" s="2"/>
      <c r="PC185" s="2"/>
      <c r="PD185" s="2"/>
      <c r="PE185" s="2"/>
      <c r="PF185" s="2"/>
      <c r="PG185" s="2"/>
      <c r="PH185" s="2"/>
      <c r="PI185" s="2"/>
      <c r="PJ185" s="2"/>
      <c r="PK185" s="2"/>
      <c r="PL185" s="2"/>
      <c r="PM185" s="2"/>
      <c r="PN185" s="2"/>
      <c r="PO185" s="2"/>
      <c r="PP185" s="2"/>
      <c r="PQ185" s="2"/>
      <c r="PR185" s="2"/>
      <c r="PS185" s="2"/>
      <c r="PT185" s="2"/>
      <c r="PU185" s="2"/>
      <c r="PV185" s="2"/>
      <c r="PW185" s="2"/>
      <c r="PX185" s="2"/>
      <c r="PY185" s="2"/>
      <c r="PZ185" s="2"/>
      <c r="QA185" s="2"/>
      <c r="QB185" s="2"/>
      <c r="QC185" s="2"/>
      <c r="QD185" s="2"/>
      <c r="QE185" s="2"/>
      <c r="QF185" s="2"/>
      <c r="QG185" s="2"/>
      <c r="QH185" s="2"/>
      <c r="QI185" s="2"/>
      <c r="QJ185" s="2"/>
      <c r="QK185" s="2"/>
      <c r="QL185" s="2"/>
      <c r="QM185" s="2"/>
      <c r="QN185" s="2"/>
      <c r="QO185" s="2"/>
      <c r="QP185" s="2"/>
      <c r="QQ185" s="2"/>
      <c r="QR185" s="2"/>
      <c r="QS185" s="2"/>
      <c r="QT185" s="2"/>
      <c r="QU185" s="2"/>
      <c r="QV185" s="2"/>
      <c r="QW185" s="2"/>
      <c r="QX185" s="2"/>
      <c r="QY185" s="2"/>
      <c r="QZ185" s="2"/>
      <c r="RA185" s="2"/>
      <c r="RB185" s="2"/>
      <c r="RC185" s="2"/>
      <c r="RD185" s="2"/>
      <c r="RE185" s="2"/>
      <c r="RF185" s="2"/>
      <c r="RG185" s="2"/>
      <c r="RH185" s="2"/>
      <c r="RI185" s="2"/>
      <c r="RJ185" s="2"/>
      <c r="RK185" s="2"/>
      <c r="RL185" s="2"/>
      <c r="RM185" s="2"/>
      <c r="RN185" s="2"/>
      <c r="RO185" s="2"/>
      <c r="RP185" s="2"/>
      <c r="RQ185" s="2"/>
      <c r="RR185" s="2"/>
      <c r="RS185" s="2"/>
      <c r="RT185" s="2"/>
      <c r="RU185" s="2"/>
      <c r="RV185" s="2"/>
      <c r="RW185" s="2"/>
      <c r="RX185" s="2"/>
      <c r="RY185" s="2"/>
      <c r="RZ185" s="2"/>
      <c r="SA185" s="2"/>
      <c r="SB185" s="2"/>
      <c r="SC185" s="2"/>
      <c r="SD185" s="2"/>
      <c r="SE185" s="2"/>
      <c r="SF185" s="2"/>
      <c r="SG185" s="2"/>
      <c r="SH185" s="2"/>
      <c r="SI185" s="2"/>
      <c r="SJ185" s="2"/>
      <c r="SK185" s="2"/>
      <c r="SL185" s="2"/>
      <c r="SM185" s="2"/>
      <c r="SN185" s="2"/>
      <c r="SO185" s="2"/>
      <c r="SP185" s="2"/>
      <c r="SQ185" s="2"/>
      <c r="SR185" s="2"/>
      <c r="SS185" s="2"/>
      <c r="ST185" s="2"/>
      <c r="SU185" s="2"/>
      <c r="SV185" s="2"/>
      <c r="SW185" s="2"/>
      <c r="SX185" s="2"/>
      <c r="SY185" s="2"/>
      <c r="SZ185" s="2"/>
      <c r="TA185" s="2"/>
      <c r="TB185" s="2"/>
      <c r="TC185" s="2"/>
      <c r="TD185" s="2"/>
      <c r="TE185" s="2"/>
      <c r="TF185" s="2"/>
      <c r="TG185" s="2"/>
      <c r="TH185" s="2"/>
      <c r="TI185" s="2"/>
      <c r="TJ185" s="2"/>
      <c r="TK185" s="2"/>
      <c r="TL185" s="2"/>
      <c r="TM185" s="2"/>
      <c r="TN185" s="2"/>
      <c r="TO185" s="2"/>
      <c r="TP185" s="2"/>
      <c r="TQ185" s="2"/>
      <c r="TR185" s="2"/>
      <c r="TS185" s="2"/>
      <c r="TT185" s="2"/>
      <c r="TU185" s="2"/>
      <c r="TV185" s="2"/>
      <c r="TW185" s="2"/>
      <c r="TX185" s="2"/>
      <c r="TY185" s="2"/>
      <c r="TZ185" s="2"/>
      <c r="UA185" s="2"/>
      <c r="UB185" s="2"/>
      <c r="UC185" s="2"/>
      <c r="UD185" s="2"/>
      <c r="UE185" s="2"/>
      <c r="UF185" s="2"/>
      <c r="UG185" s="2"/>
      <c r="UH185" s="2"/>
      <c r="UI185" s="2"/>
      <c r="UJ185" s="2"/>
      <c r="UK185" s="2"/>
      <c r="UL185" s="2"/>
      <c r="UM185" s="2"/>
      <c r="UN185" s="2"/>
      <c r="UO185" s="2"/>
      <c r="UP185" s="2"/>
      <c r="UQ185" s="2"/>
      <c r="UR185" s="2"/>
      <c r="US185" s="2"/>
      <c r="UT185" s="2"/>
      <c r="UU185" s="2"/>
      <c r="UV185" s="2"/>
      <c r="UW185" s="2"/>
      <c r="UX185" s="2"/>
      <c r="UY185" s="2"/>
      <c r="UZ185" s="2"/>
      <c r="VA185" s="2"/>
      <c r="VB185" s="2"/>
      <c r="VC185" s="2"/>
      <c r="VD185" s="2"/>
      <c r="VE185" s="2"/>
      <c r="VF185" s="2"/>
      <c r="VG185" s="2"/>
      <c r="VH185" s="2"/>
      <c r="VI185" s="2"/>
      <c r="VJ185" s="2"/>
      <c r="VK185" s="2"/>
      <c r="VL185" s="2"/>
      <c r="VM185" s="2"/>
      <c r="VN185" s="2"/>
      <c r="VO185" s="2"/>
      <c r="VP185" s="2"/>
      <c r="VQ185" s="2"/>
      <c r="VR185" s="2"/>
      <c r="VS185" s="2"/>
      <c r="VT185" s="2"/>
      <c r="VU185" s="2"/>
      <c r="VV185" s="2"/>
      <c r="VW185" s="2"/>
      <c r="VX185" s="2"/>
      <c r="VY185" s="2"/>
      <c r="VZ185" s="2"/>
      <c r="WA185" s="2"/>
      <c r="WB185" s="2"/>
      <c r="WC185" s="2"/>
      <c r="WD185" s="2"/>
      <c r="WE185" s="2"/>
      <c r="WF185" s="2"/>
      <c r="WG185" s="2"/>
      <c r="WH185" s="2"/>
      <c r="WI185" s="2"/>
      <c r="WJ185" s="2"/>
      <c r="WK185" s="2"/>
      <c r="WL185" s="2"/>
      <c r="WM185" s="2"/>
      <c r="WN185" s="2"/>
      <c r="WO185" s="2"/>
      <c r="WP185" s="2"/>
      <c r="WQ185" s="2"/>
      <c r="WR185" s="2"/>
      <c r="WS185" s="2"/>
      <c r="WT185" s="2"/>
      <c r="WU185" s="2"/>
      <c r="WV185" s="2"/>
      <c r="WW185" s="2"/>
      <c r="WX185" s="2"/>
      <c r="WY185" s="2"/>
      <c r="WZ185" s="2"/>
      <c r="XA185" s="2"/>
      <c r="XB185" s="2"/>
      <c r="XC185" s="2"/>
      <c r="XD185" s="2"/>
      <c r="XE185" s="2"/>
      <c r="XF185" s="2"/>
      <c r="XG185" s="2"/>
      <c r="XH185" s="2"/>
      <c r="XI185" s="2"/>
      <c r="XJ185" s="2"/>
      <c r="XK185" s="2"/>
      <c r="XL185" s="2"/>
      <c r="XM185" s="2"/>
      <c r="XN185" s="2"/>
      <c r="XO185" s="2"/>
      <c r="XP185" s="2"/>
      <c r="XQ185" s="2"/>
      <c r="XR185" s="2"/>
      <c r="XS185" s="2"/>
      <c r="XT185" s="2"/>
      <c r="XU185" s="2"/>
      <c r="XV185" s="2"/>
      <c r="XW185" s="2"/>
      <c r="XX185" s="2"/>
      <c r="XY185" s="2"/>
      <c r="XZ185" s="2"/>
      <c r="YA185" s="2"/>
      <c r="YB185" s="2"/>
      <c r="YC185" s="2"/>
      <c r="YD185" s="2"/>
      <c r="YE185" s="2"/>
      <c r="YF185" s="2"/>
      <c r="YG185" s="2"/>
      <c r="YH185" s="2"/>
      <c r="YI185" s="2"/>
      <c r="YJ185" s="2"/>
      <c r="YK185" s="2"/>
      <c r="YL185" s="2"/>
      <c r="YM185" s="2"/>
      <c r="YN185" s="2"/>
      <c r="YO185" s="2"/>
      <c r="YP185" s="2"/>
      <c r="YQ185" s="2"/>
      <c r="YR185" s="2"/>
      <c r="YS185" s="2"/>
      <c r="YT185" s="2"/>
      <c r="YU185" s="2"/>
      <c r="YV185" s="2"/>
      <c r="YW185" s="2"/>
      <c r="YX185" s="2"/>
      <c r="YY185" s="2"/>
      <c r="YZ185" s="2"/>
      <c r="ZA185" s="2"/>
      <c r="ZB185" s="2"/>
      <c r="ZC185" s="2"/>
      <c r="ZD185" s="2"/>
      <c r="ZE185" s="2"/>
      <c r="ZF185" s="2"/>
      <c r="ZG185" s="2"/>
      <c r="ZH185" s="2"/>
      <c r="ZI185" s="2"/>
      <c r="ZJ185" s="2"/>
      <c r="ZK185" s="2"/>
      <c r="ZL185" s="2"/>
      <c r="ZM185" s="2"/>
      <c r="ZN185" s="2"/>
      <c r="ZO185" s="2"/>
      <c r="ZP185" s="2"/>
      <c r="ZQ185" s="2"/>
      <c r="ZR185" s="2"/>
      <c r="ZS185" s="2"/>
      <c r="ZT185" s="2"/>
      <c r="ZU185" s="2"/>
      <c r="ZV185" s="2"/>
      <c r="ZW185" s="2"/>
      <c r="ZX185" s="2"/>
      <c r="ZY185" s="2"/>
      <c r="ZZ185" s="2"/>
      <c r="AAA185" s="2"/>
      <c r="AAB185" s="2"/>
      <c r="AAC185" s="2"/>
      <c r="AAD185" s="2"/>
      <c r="AAE185" s="2"/>
      <c r="AAF185" s="2"/>
      <c r="AAG185" s="2"/>
      <c r="AAH185" s="2"/>
      <c r="AAI185" s="2"/>
      <c r="AAJ185" s="2"/>
      <c r="AAK185" s="2"/>
      <c r="AAL185" s="2"/>
      <c r="AAM185" s="2"/>
      <c r="AAN185" s="2"/>
      <c r="AAO185" s="2"/>
      <c r="AAP185" s="2"/>
      <c r="AAQ185" s="2"/>
      <c r="AAR185" s="2"/>
      <c r="AAS185" s="2"/>
      <c r="AAT185" s="2"/>
      <c r="AAU185" s="2"/>
      <c r="AAV185" s="2"/>
      <c r="AAW185" s="2"/>
      <c r="AAX185" s="2"/>
      <c r="AAY185" s="2"/>
      <c r="AAZ185" s="2"/>
      <c r="ABA185" s="2"/>
      <c r="ABB185" s="2"/>
      <c r="ABC185" s="2"/>
      <c r="ABD185" s="2"/>
      <c r="ABE185" s="2"/>
      <c r="ABF185" s="2"/>
      <c r="ABG185" s="2"/>
      <c r="ABH185" s="2"/>
      <c r="ABI185" s="2"/>
      <c r="ABJ185" s="2"/>
      <c r="ABK185" s="2"/>
      <c r="ABL185" s="2"/>
      <c r="ABM185" s="2"/>
      <c r="ABN185" s="2"/>
      <c r="ABO185" s="2"/>
      <c r="ABP185" s="2"/>
      <c r="ABQ185" s="2"/>
      <c r="ABR185" s="2"/>
      <c r="ABS185" s="2"/>
      <c r="ABT185" s="2"/>
      <c r="ABU185" s="2"/>
      <c r="ABV185" s="2"/>
      <c r="ABW185" s="2"/>
      <c r="ABX185" s="2"/>
      <c r="ABY185" s="2"/>
      <c r="ABZ185" s="2"/>
      <c r="ACA185" s="2"/>
      <c r="ACB185" s="2"/>
      <c r="ACC185" s="2"/>
      <c r="ACD185" s="2"/>
      <c r="ACE185" s="2"/>
      <c r="ACF185" s="2"/>
      <c r="ACG185" s="2"/>
      <c r="ACH185" s="2"/>
      <c r="ACI185" s="2"/>
      <c r="ACJ185" s="2"/>
      <c r="ACK185" s="2"/>
      <c r="ACL185" s="2"/>
      <c r="ACM185" s="2"/>
      <c r="ACN185" s="2"/>
      <c r="ACO185" s="2"/>
      <c r="ACP185" s="2"/>
      <c r="ACQ185" s="2"/>
      <c r="ACR185" s="2"/>
      <c r="ACS185" s="2"/>
      <c r="ACT185" s="2"/>
      <c r="ACU185" s="2"/>
      <c r="ACV185" s="2"/>
      <c r="ACW185" s="2"/>
      <c r="ACX185" s="2"/>
      <c r="ACY185" s="2"/>
      <c r="ACZ185" s="2"/>
      <c r="ADA185" s="2"/>
      <c r="ADB185" s="2"/>
      <c r="ADC185" s="2"/>
      <c r="ADD185" s="2"/>
      <c r="ADE185" s="2"/>
      <c r="ADF185" s="2"/>
      <c r="ADG185" s="2"/>
      <c r="ADH185" s="2"/>
      <c r="ADI185" s="2"/>
      <c r="ADJ185" s="2"/>
      <c r="ADK185" s="2"/>
      <c r="ADL185" s="2"/>
      <c r="ADM185" s="2"/>
      <c r="ADN185" s="2"/>
      <c r="ADO185" s="2"/>
      <c r="ADP185" s="2"/>
      <c r="ADQ185" s="2"/>
      <c r="ADR185" s="2"/>
      <c r="ADS185" s="2"/>
      <c r="ADT185" s="2"/>
      <c r="ADU185" s="2"/>
      <c r="ADV185" s="2"/>
      <c r="ADW185" s="2"/>
      <c r="ADX185" s="2"/>
      <c r="ADY185" s="2"/>
      <c r="ADZ185" s="2"/>
      <c r="AEA185" s="2"/>
      <c r="AEB185" s="2"/>
      <c r="AEC185" s="2"/>
      <c r="AED185" s="2"/>
      <c r="AEE185" s="2"/>
      <c r="AEF185" s="2"/>
      <c r="AEG185" s="2"/>
      <c r="AEH185" s="2"/>
      <c r="AEI185" s="2"/>
      <c r="AEJ185" s="2"/>
      <c r="AEK185" s="2"/>
      <c r="AEL185" s="2"/>
      <c r="AEM185" s="2"/>
      <c r="AEN185" s="2"/>
      <c r="AEO185" s="2"/>
      <c r="AEP185" s="2"/>
      <c r="AEQ185" s="2"/>
      <c r="AER185" s="2"/>
      <c r="AES185" s="2"/>
      <c r="AET185" s="2"/>
      <c r="AEU185" s="2"/>
      <c r="AEV185" s="2"/>
      <c r="AEW185" s="2"/>
      <c r="AEX185" s="2"/>
      <c r="AEY185" s="2"/>
      <c r="AEZ185" s="2"/>
      <c r="AFA185" s="2"/>
      <c r="AFB185" s="2"/>
      <c r="AFC185" s="2"/>
      <c r="AFD185" s="2"/>
      <c r="AFE185" s="2"/>
      <c r="AFF185" s="2"/>
      <c r="AFG185" s="2"/>
      <c r="AFH185" s="2"/>
      <c r="AFI185" s="2"/>
      <c r="AFJ185" s="2"/>
      <c r="AFK185" s="2"/>
      <c r="AFL185" s="2"/>
      <c r="AFM185" s="2"/>
      <c r="AFN185" s="2"/>
      <c r="AFO185" s="2"/>
      <c r="AFP185" s="2"/>
      <c r="AFQ185" s="2"/>
      <c r="AFR185" s="2"/>
      <c r="AFS185" s="2"/>
      <c r="AFT185" s="2"/>
      <c r="AFU185" s="2"/>
      <c r="AFV185" s="2"/>
      <c r="AFW185" s="2"/>
      <c r="AFX185" s="2"/>
      <c r="AFY185" s="2"/>
      <c r="AFZ185" s="2"/>
      <c r="AGA185" s="2"/>
      <c r="AGB185" s="2"/>
      <c r="AGC185" s="2"/>
      <c r="AGD185" s="2"/>
      <c r="AGE185" s="2"/>
      <c r="AGF185" s="2"/>
      <c r="AGG185" s="2"/>
      <c r="AGH185" s="2"/>
      <c r="AGI185" s="2"/>
      <c r="AGJ185" s="2"/>
      <c r="AGK185" s="2"/>
      <c r="AGL185" s="2"/>
      <c r="AGM185" s="2"/>
      <c r="AGN185" s="2"/>
      <c r="AGO185" s="2"/>
      <c r="AGP185" s="2"/>
      <c r="AGQ185" s="2"/>
      <c r="AGR185" s="2"/>
      <c r="AGS185" s="2"/>
      <c r="AGT185" s="2"/>
      <c r="AGU185" s="2"/>
      <c r="AGV185" s="2"/>
      <c r="AGW185" s="2"/>
      <c r="AGX185" s="2"/>
      <c r="AGY185" s="2"/>
      <c r="AGZ185" s="2"/>
      <c r="AHA185" s="2"/>
      <c r="AHB185" s="2"/>
      <c r="AHC185" s="2"/>
      <c r="AHD185" s="2"/>
      <c r="AHE185" s="2"/>
      <c r="AHF185" s="2"/>
      <c r="AHG185" s="2"/>
      <c r="AHH185" s="2"/>
      <c r="AHI185" s="2"/>
      <c r="AHJ185" s="2"/>
      <c r="AHK185" s="2"/>
      <c r="AHL185" s="2"/>
      <c r="AHM185" s="2"/>
      <c r="AHN185" s="2"/>
      <c r="AHO185" s="2"/>
      <c r="AHP185" s="2"/>
      <c r="AHQ185" s="2"/>
      <c r="AHR185" s="2"/>
      <c r="AHS185" s="2"/>
      <c r="AHT185" s="2"/>
      <c r="AHU185" s="2"/>
      <c r="AHV185" s="2"/>
      <c r="AHW185" s="2"/>
      <c r="AHX185" s="2"/>
      <c r="AHY185" s="2"/>
      <c r="AHZ185" s="2"/>
    </row>
    <row r="186" spans="1:910" s="4" customFormat="1" hidden="1">
      <c r="A186" s="103"/>
      <c r="B186" s="79" t="s">
        <v>48</v>
      </c>
      <c r="C186" s="78" t="s">
        <v>25</v>
      </c>
      <c r="D186" s="41">
        <f>D36</f>
        <v>61</v>
      </c>
      <c r="E186" s="41">
        <f>E36</f>
        <v>40.4</v>
      </c>
      <c r="F186" s="41">
        <f>F36</f>
        <v>27.3</v>
      </c>
      <c r="G186" s="41">
        <f>G36</f>
        <v>27.5</v>
      </c>
      <c r="H186" s="41">
        <f>H36</f>
        <v>249</v>
      </c>
      <c r="I186" s="41">
        <f>I36</f>
        <v>37.700000000000003</v>
      </c>
      <c r="J186" s="41">
        <f>J36</f>
        <v>25.5</v>
      </c>
      <c r="K186" s="41">
        <f>K36</f>
        <v>25</v>
      </c>
      <c r="L186" s="41"/>
      <c r="M186" s="41">
        <f>M36</f>
        <v>32.5</v>
      </c>
      <c r="N186" s="41">
        <f>N36</f>
        <v>27.5</v>
      </c>
      <c r="O186" s="41">
        <f>O36</f>
        <v>39.5</v>
      </c>
      <c r="P186" s="41">
        <f>P36</f>
        <v>44.3</v>
      </c>
      <c r="Q186" s="41">
        <f>Q36</f>
        <v>52.4</v>
      </c>
      <c r="R186" s="41">
        <f>R36</f>
        <v>150</v>
      </c>
      <c r="S186" s="41">
        <f>S36</f>
        <v>43.3</v>
      </c>
      <c r="T186" s="41">
        <f>T36</f>
        <v>63.9</v>
      </c>
      <c r="U186" s="41">
        <f>U36</f>
        <v>75.7</v>
      </c>
      <c r="V186" s="41">
        <f>V36</f>
        <v>69.099999999999994</v>
      </c>
      <c r="W186" s="41">
        <f>W36</f>
        <v>86</v>
      </c>
      <c r="X186" s="41">
        <f>X36</f>
        <v>183</v>
      </c>
      <c r="Y186" s="41">
        <f>Y36</f>
        <v>35.1</v>
      </c>
      <c r="Z186" s="41">
        <f>Z36</f>
        <v>163</v>
      </c>
      <c r="AA186" s="41">
        <f>AA36</f>
        <v>142</v>
      </c>
      <c r="AB186" s="41">
        <f>AB36</f>
        <v>225</v>
      </c>
      <c r="AC186" s="41">
        <f>AC36</f>
        <v>178</v>
      </c>
      <c r="AD186" s="41">
        <f>AD36</f>
        <v>106</v>
      </c>
      <c r="AE186" s="41">
        <f>AE36</f>
        <v>75.099999999999994</v>
      </c>
      <c r="AF186" s="41">
        <f>AF36</f>
        <v>168</v>
      </c>
      <c r="AG186" s="41">
        <f>AG36</f>
        <v>352</v>
      </c>
      <c r="AH186" s="41">
        <f>AH36</f>
        <v>211</v>
      </c>
      <c r="AI186" s="41">
        <f>AI36</f>
        <v>198</v>
      </c>
      <c r="AJ186" s="41">
        <f>AJ36</f>
        <v>134</v>
      </c>
      <c r="AK186" s="41">
        <f>AK36</f>
        <v>99.6</v>
      </c>
      <c r="AL186" s="41">
        <f>AL36</f>
        <v>107</v>
      </c>
      <c r="AM186" s="41">
        <f>AM36</f>
        <v>451</v>
      </c>
      <c r="AN186" s="41">
        <f>AN36</f>
        <v>107</v>
      </c>
      <c r="AO186" s="41">
        <f>AO36</f>
        <v>85.9</v>
      </c>
      <c r="AP186" s="41">
        <f>AP36</f>
        <v>84.2</v>
      </c>
      <c r="AQ186" s="41">
        <f>AQ36</f>
        <v>79.8</v>
      </c>
      <c r="AR186" s="41">
        <f>AR36</f>
        <v>101</v>
      </c>
      <c r="AS186" s="41">
        <f>AS36</f>
        <v>115</v>
      </c>
      <c r="AT186" s="41">
        <f>AT36</f>
        <v>64.900000000000006</v>
      </c>
      <c r="AU186" s="41">
        <f>AU36</f>
        <v>85.5</v>
      </c>
      <c r="AV186" s="41">
        <f>AV36</f>
        <v>52.2</v>
      </c>
      <c r="AW186" s="41">
        <f>AW36</f>
        <v>45.9</v>
      </c>
      <c r="AX186" s="41">
        <f>AX36</f>
        <v>237</v>
      </c>
      <c r="AY186" s="41">
        <f>AY36</f>
        <v>649</v>
      </c>
      <c r="AZ186" s="41">
        <f>AZ36</f>
        <v>243</v>
      </c>
      <c r="BA186" s="41">
        <f>BA36</f>
        <v>62.2</v>
      </c>
      <c r="BB186" s="41">
        <f>BB36</f>
        <v>102</v>
      </c>
      <c r="BC186" s="41">
        <f>BC36</f>
        <v>86.4</v>
      </c>
      <c r="BD186" s="41">
        <f>BD36</f>
        <v>64.8</v>
      </c>
      <c r="BE186" s="41">
        <f>BE36</f>
        <v>14.1</v>
      </c>
      <c r="BF186" s="41">
        <f>BF36</f>
        <v>93.9</v>
      </c>
      <c r="BG186" s="41">
        <f>BG36</f>
        <v>47.1</v>
      </c>
      <c r="BH186" s="41">
        <f>BH36</f>
        <v>75</v>
      </c>
      <c r="BI186" s="41">
        <f>BI36</f>
        <v>53.5</v>
      </c>
      <c r="BJ186" s="41">
        <f>BJ36</f>
        <v>213</v>
      </c>
      <c r="BK186" s="41">
        <f>BK36</f>
        <v>80.3</v>
      </c>
      <c r="BL186" s="41">
        <f>BL36</f>
        <v>208</v>
      </c>
      <c r="BM186" s="41">
        <f>BM36</f>
        <v>223</v>
      </c>
      <c r="BN186" s="41">
        <f>BN36</f>
        <v>22.2</v>
      </c>
      <c r="BO186" s="41">
        <f>BO36</f>
        <v>56.5</v>
      </c>
      <c r="BP186" s="41">
        <f>BP36</f>
        <v>55.9</v>
      </c>
      <c r="BQ186" s="41">
        <f>BQ36</f>
        <v>272</v>
      </c>
      <c r="BR186" s="41">
        <f>BR36</f>
        <v>71</v>
      </c>
      <c r="BS186" s="41">
        <f>BS36</f>
        <v>57</v>
      </c>
      <c r="BT186" s="41">
        <f>BT36</f>
        <v>47.2</v>
      </c>
      <c r="BU186" s="41">
        <f>BU36</f>
        <v>175</v>
      </c>
      <c r="BV186" s="41">
        <f>BV36</f>
        <v>255</v>
      </c>
      <c r="BW186" s="41">
        <f>BW36</f>
        <v>56.3</v>
      </c>
      <c r="BX186" s="41">
        <f>BX36</f>
        <v>275</v>
      </c>
      <c r="BY186" s="41">
        <f>BY36</f>
        <v>47.8</v>
      </c>
      <c r="BZ186" s="41">
        <f>BZ36</f>
        <v>235</v>
      </c>
      <c r="CA186" s="41">
        <f>CA36</f>
        <v>184</v>
      </c>
      <c r="CB186" s="41">
        <f>CB36</f>
        <v>80.099999999999994</v>
      </c>
      <c r="CC186" s="41">
        <f>CC36</f>
        <v>323</v>
      </c>
      <c r="CD186" s="41">
        <f>CD36</f>
        <v>76.400000000000006</v>
      </c>
      <c r="CE186" s="41">
        <f>CE36</f>
        <v>223</v>
      </c>
      <c r="CF186" s="41">
        <f>CF36</f>
        <v>24.2</v>
      </c>
      <c r="CG186" s="41">
        <f>CG36</f>
        <v>85</v>
      </c>
      <c r="CH186" s="41">
        <f>CH36</f>
        <v>16</v>
      </c>
      <c r="CI186" s="41">
        <f>CI36</f>
        <v>105</v>
      </c>
      <c r="CJ186" s="41">
        <f>CJ36</f>
        <v>19.100000000000001</v>
      </c>
      <c r="CK186" s="41">
        <f>CK36</f>
        <v>20</v>
      </c>
      <c r="CL186" s="41">
        <f>CL36</f>
        <v>16</v>
      </c>
      <c r="CM186" s="41">
        <f>CM36</f>
        <v>13.7</v>
      </c>
      <c r="CN186" s="41">
        <f>CN36</f>
        <v>147</v>
      </c>
      <c r="CO186" s="41">
        <f>CO36</f>
        <v>100</v>
      </c>
      <c r="CP186" s="41">
        <f>CP36</f>
        <v>160</v>
      </c>
      <c r="CQ186" s="41">
        <f>CQ36</f>
        <v>0</v>
      </c>
      <c r="CR186" s="41">
        <f>CR36</f>
        <v>0</v>
      </c>
      <c r="CS186" s="45">
        <v>300</v>
      </c>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2"/>
      <c r="HA186" s="2"/>
      <c r="HB186" s="2"/>
      <c r="HC186" s="2"/>
      <c r="HD186" s="2"/>
      <c r="HE186" s="2"/>
      <c r="HF186" s="2"/>
      <c r="HG186" s="2"/>
      <c r="HH186" s="2"/>
      <c r="HI186" s="2"/>
      <c r="HJ186" s="2"/>
      <c r="HK186" s="2"/>
      <c r="HL186" s="2"/>
      <c r="HM186" s="2"/>
      <c r="HN186" s="2"/>
      <c r="HO186" s="2"/>
      <c r="HP186" s="2"/>
      <c r="HQ186" s="2"/>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c r="IQ186" s="2"/>
      <c r="IR186" s="2"/>
      <c r="IS186" s="2"/>
      <c r="IT186" s="2"/>
      <c r="IU186" s="2"/>
      <c r="IV186" s="2"/>
      <c r="IW186" s="2"/>
      <c r="IX186" s="2"/>
      <c r="IY186" s="2"/>
      <c r="IZ186" s="2"/>
      <c r="JA186" s="2"/>
      <c r="JB186" s="2"/>
      <c r="JC186" s="2"/>
      <c r="JD186" s="2"/>
      <c r="JE186" s="2"/>
      <c r="JF186" s="2"/>
      <c r="JG186" s="2"/>
      <c r="JH186" s="2"/>
      <c r="JI186" s="2"/>
      <c r="JJ186" s="2"/>
      <c r="JK186" s="2"/>
      <c r="JL186" s="2"/>
      <c r="JM186" s="2"/>
      <c r="JN186" s="2"/>
      <c r="JO186" s="2"/>
      <c r="JP186" s="2"/>
      <c r="JQ186" s="2"/>
      <c r="JR186" s="2"/>
      <c r="JS186" s="2"/>
      <c r="JT186" s="2"/>
      <c r="JU186" s="2"/>
      <c r="JV186" s="2"/>
      <c r="JW186" s="2"/>
      <c r="JX186" s="2"/>
      <c r="JY186" s="2"/>
      <c r="JZ186" s="2"/>
      <c r="KA186" s="2"/>
      <c r="KB186" s="2"/>
      <c r="KC186" s="2"/>
      <c r="KD186" s="2"/>
      <c r="KE186" s="2"/>
      <c r="KF186" s="2"/>
      <c r="KG186" s="2"/>
      <c r="KH186" s="2"/>
      <c r="KI186" s="2"/>
      <c r="KJ186" s="2"/>
      <c r="KK186" s="2"/>
      <c r="KL186" s="2"/>
      <c r="KM186" s="2"/>
      <c r="KN186" s="2"/>
      <c r="KO186" s="2"/>
      <c r="KP186" s="2"/>
      <c r="KQ186" s="2"/>
      <c r="KR186" s="2"/>
      <c r="KS186" s="2"/>
      <c r="KT186" s="2"/>
      <c r="KU186" s="2"/>
      <c r="KV186" s="2"/>
      <c r="KW186" s="2"/>
      <c r="KX186" s="2"/>
      <c r="KY186" s="2"/>
      <c r="KZ186" s="2"/>
      <c r="LA186" s="2"/>
      <c r="LB186" s="2"/>
      <c r="LC186" s="2"/>
      <c r="LD186" s="2"/>
      <c r="LE186" s="2"/>
      <c r="LF186" s="2"/>
      <c r="LG186" s="2"/>
      <c r="LH186" s="2"/>
      <c r="LI186" s="2"/>
      <c r="LJ186" s="2"/>
      <c r="LK186" s="2"/>
      <c r="LL186" s="2"/>
      <c r="LM186" s="2"/>
      <c r="LN186" s="2"/>
      <c r="LO186" s="2"/>
      <c r="LP186" s="2"/>
      <c r="LQ186" s="2"/>
      <c r="LR186" s="2"/>
      <c r="LS186" s="2"/>
      <c r="LT186" s="2"/>
      <c r="LU186" s="2"/>
      <c r="LV186" s="2"/>
      <c r="LW186" s="2"/>
      <c r="LX186" s="2"/>
      <c r="LY186" s="2"/>
      <c r="LZ186" s="2"/>
      <c r="MA186" s="2"/>
      <c r="MB186" s="2"/>
      <c r="MC186" s="2"/>
      <c r="MD186" s="2"/>
      <c r="ME186" s="2"/>
      <c r="MF186" s="2"/>
      <c r="MG186" s="2"/>
      <c r="MH186" s="2"/>
      <c r="MI186" s="2"/>
      <c r="MJ186" s="2"/>
      <c r="MK186" s="2"/>
      <c r="ML186" s="2"/>
      <c r="MM186" s="2"/>
      <c r="MN186" s="2"/>
      <c r="MO186" s="2"/>
      <c r="MP186" s="2"/>
      <c r="MQ186" s="2"/>
      <c r="MR186" s="2"/>
      <c r="MS186" s="2"/>
      <c r="MT186" s="2"/>
      <c r="MU186" s="2"/>
      <c r="MV186" s="2"/>
      <c r="MW186" s="2"/>
      <c r="MX186" s="2"/>
      <c r="MY186" s="2"/>
      <c r="MZ186" s="2"/>
      <c r="NA186" s="2"/>
      <c r="NB186" s="2"/>
      <c r="NC186" s="2"/>
      <c r="ND186" s="2"/>
      <c r="NE186" s="2"/>
      <c r="NF186" s="2"/>
      <c r="NG186" s="2"/>
      <c r="NH186" s="2"/>
      <c r="NI186" s="2"/>
      <c r="NJ186" s="2"/>
      <c r="NK186" s="2"/>
      <c r="NL186" s="2"/>
      <c r="NM186" s="2"/>
      <c r="NN186" s="2"/>
      <c r="NO186" s="2"/>
      <c r="NP186" s="2"/>
      <c r="NQ186" s="2"/>
      <c r="NR186" s="2"/>
      <c r="NS186" s="2"/>
      <c r="NT186" s="2"/>
      <c r="NU186" s="2"/>
      <c r="NV186" s="2"/>
      <c r="NW186" s="2"/>
      <c r="NX186" s="2"/>
      <c r="NY186" s="2"/>
      <c r="NZ186" s="2"/>
      <c r="OA186" s="2"/>
      <c r="OB186" s="2"/>
      <c r="OC186" s="2"/>
      <c r="OD186" s="2"/>
      <c r="OE186" s="2"/>
      <c r="OF186" s="2"/>
      <c r="OG186" s="2"/>
      <c r="OH186" s="2"/>
      <c r="OI186" s="2"/>
      <c r="OJ186" s="2"/>
      <c r="OK186" s="2"/>
      <c r="OL186" s="2"/>
      <c r="OM186" s="2"/>
      <c r="ON186" s="2"/>
      <c r="OO186" s="2"/>
      <c r="OP186" s="2"/>
      <c r="OQ186" s="2"/>
      <c r="OR186" s="2"/>
      <c r="OS186" s="2"/>
      <c r="OT186" s="2"/>
      <c r="OU186" s="2"/>
      <c r="OV186" s="2"/>
      <c r="OW186" s="2"/>
      <c r="OX186" s="2"/>
      <c r="OY186" s="2"/>
      <c r="OZ186" s="2"/>
      <c r="PA186" s="2"/>
      <c r="PB186" s="2"/>
      <c r="PC186" s="2"/>
      <c r="PD186" s="2"/>
      <c r="PE186" s="2"/>
      <c r="PF186" s="2"/>
      <c r="PG186" s="2"/>
      <c r="PH186" s="2"/>
      <c r="PI186" s="2"/>
      <c r="PJ186" s="2"/>
      <c r="PK186" s="2"/>
      <c r="PL186" s="2"/>
      <c r="PM186" s="2"/>
      <c r="PN186" s="2"/>
      <c r="PO186" s="2"/>
      <c r="PP186" s="2"/>
      <c r="PQ186" s="2"/>
      <c r="PR186" s="2"/>
      <c r="PS186" s="2"/>
      <c r="PT186" s="2"/>
      <c r="PU186" s="2"/>
      <c r="PV186" s="2"/>
      <c r="PW186" s="2"/>
      <c r="PX186" s="2"/>
      <c r="PY186" s="2"/>
      <c r="PZ186" s="2"/>
      <c r="QA186" s="2"/>
      <c r="QB186" s="2"/>
      <c r="QC186" s="2"/>
      <c r="QD186" s="2"/>
      <c r="QE186" s="2"/>
      <c r="QF186" s="2"/>
      <c r="QG186" s="2"/>
      <c r="QH186" s="2"/>
      <c r="QI186" s="2"/>
      <c r="QJ186" s="2"/>
      <c r="QK186" s="2"/>
      <c r="QL186" s="2"/>
      <c r="QM186" s="2"/>
      <c r="QN186" s="2"/>
      <c r="QO186" s="2"/>
      <c r="QP186" s="2"/>
      <c r="QQ186" s="2"/>
      <c r="QR186" s="2"/>
      <c r="QS186" s="2"/>
      <c r="QT186" s="2"/>
      <c r="QU186" s="2"/>
      <c r="QV186" s="2"/>
      <c r="QW186" s="2"/>
      <c r="QX186" s="2"/>
      <c r="QY186" s="2"/>
      <c r="QZ186" s="2"/>
      <c r="RA186" s="2"/>
      <c r="RB186" s="2"/>
      <c r="RC186" s="2"/>
      <c r="RD186" s="2"/>
      <c r="RE186" s="2"/>
      <c r="RF186" s="2"/>
      <c r="RG186" s="2"/>
      <c r="RH186" s="2"/>
      <c r="RI186" s="2"/>
      <c r="RJ186" s="2"/>
      <c r="RK186" s="2"/>
      <c r="RL186" s="2"/>
      <c r="RM186" s="2"/>
      <c r="RN186" s="2"/>
      <c r="RO186" s="2"/>
      <c r="RP186" s="2"/>
      <c r="RQ186" s="2"/>
      <c r="RR186" s="2"/>
      <c r="RS186" s="2"/>
      <c r="RT186" s="2"/>
      <c r="RU186" s="2"/>
      <c r="RV186" s="2"/>
      <c r="RW186" s="2"/>
      <c r="RX186" s="2"/>
      <c r="RY186" s="2"/>
      <c r="RZ186" s="2"/>
      <c r="SA186" s="2"/>
      <c r="SB186" s="2"/>
      <c r="SC186" s="2"/>
      <c r="SD186" s="2"/>
      <c r="SE186" s="2"/>
      <c r="SF186" s="2"/>
      <c r="SG186" s="2"/>
      <c r="SH186" s="2"/>
      <c r="SI186" s="2"/>
      <c r="SJ186" s="2"/>
      <c r="SK186" s="2"/>
      <c r="SL186" s="2"/>
      <c r="SM186" s="2"/>
      <c r="SN186" s="2"/>
      <c r="SO186" s="2"/>
      <c r="SP186" s="2"/>
      <c r="SQ186" s="2"/>
      <c r="SR186" s="2"/>
      <c r="SS186" s="2"/>
      <c r="ST186" s="2"/>
      <c r="SU186" s="2"/>
      <c r="SV186" s="2"/>
      <c r="SW186" s="2"/>
      <c r="SX186" s="2"/>
      <c r="SY186" s="2"/>
      <c r="SZ186" s="2"/>
      <c r="TA186" s="2"/>
      <c r="TB186" s="2"/>
      <c r="TC186" s="2"/>
      <c r="TD186" s="2"/>
      <c r="TE186" s="2"/>
      <c r="TF186" s="2"/>
      <c r="TG186" s="2"/>
      <c r="TH186" s="2"/>
      <c r="TI186" s="2"/>
      <c r="TJ186" s="2"/>
      <c r="TK186" s="2"/>
      <c r="TL186" s="2"/>
      <c r="TM186" s="2"/>
      <c r="TN186" s="2"/>
      <c r="TO186" s="2"/>
      <c r="TP186" s="2"/>
      <c r="TQ186" s="2"/>
      <c r="TR186" s="2"/>
      <c r="TS186" s="2"/>
      <c r="TT186" s="2"/>
      <c r="TU186" s="2"/>
      <c r="TV186" s="2"/>
      <c r="TW186" s="2"/>
      <c r="TX186" s="2"/>
      <c r="TY186" s="2"/>
      <c r="TZ186" s="2"/>
      <c r="UA186" s="2"/>
      <c r="UB186" s="2"/>
      <c r="UC186" s="2"/>
      <c r="UD186" s="2"/>
      <c r="UE186" s="2"/>
      <c r="UF186" s="2"/>
      <c r="UG186" s="2"/>
      <c r="UH186" s="2"/>
      <c r="UI186" s="2"/>
      <c r="UJ186" s="2"/>
      <c r="UK186" s="2"/>
      <c r="UL186" s="2"/>
      <c r="UM186" s="2"/>
      <c r="UN186" s="2"/>
      <c r="UO186" s="2"/>
      <c r="UP186" s="2"/>
      <c r="UQ186" s="2"/>
      <c r="UR186" s="2"/>
      <c r="US186" s="2"/>
      <c r="UT186" s="2"/>
      <c r="UU186" s="2"/>
      <c r="UV186" s="2"/>
      <c r="UW186" s="2"/>
      <c r="UX186" s="2"/>
      <c r="UY186" s="2"/>
      <c r="UZ186" s="2"/>
      <c r="VA186" s="2"/>
      <c r="VB186" s="2"/>
      <c r="VC186" s="2"/>
      <c r="VD186" s="2"/>
      <c r="VE186" s="2"/>
      <c r="VF186" s="2"/>
      <c r="VG186" s="2"/>
      <c r="VH186" s="2"/>
      <c r="VI186" s="2"/>
      <c r="VJ186" s="2"/>
      <c r="VK186" s="2"/>
      <c r="VL186" s="2"/>
      <c r="VM186" s="2"/>
      <c r="VN186" s="2"/>
      <c r="VO186" s="2"/>
      <c r="VP186" s="2"/>
      <c r="VQ186" s="2"/>
      <c r="VR186" s="2"/>
      <c r="VS186" s="2"/>
      <c r="VT186" s="2"/>
      <c r="VU186" s="2"/>
      <c r="VV186" s="2"/>
      <c r="VW186" s="2"/>
      <c r="VX186" s="2"/>
      <c r="VY186" s="2"/>
      <c r="VZ186" s="2"/>
      <c r="WA186" s="2"/>
      <c r="WB186" s="2"/>
      <c r="WC186" s="2"/>
      <c r="WD186" s="2"/>
      <c r="WE186" s="2"/>
      <c r="WF186" s="2"/>
      <c r="WG186" s="2"/>
      <c r="WH186" s="2"/>
      <c r="WI186" s="2"/>
      <c r="WJ186" s="2"/>
      <c r="WK186" s="2"/>
      <c r="WL186" s="2"/>
      <c r="WM186" s="2"/>
      <c r="WN186" s="2"/>
      <c r="WO186" s="2"/>
      <c r="WP186" s="2"/>
      <c r="WQ186" s="2"/>
      <c r="WR186" s="2"/>
      <c r="WS186" s="2"/>
      <c r="WT186" s="2"/>
      <c r="WU186" s="2"/>
      <c r="WV186" s="2"/>
      <c r="WW186" s="2"/>
      <c r="WX186" s="2"/>
      <c r="WY186" s="2"/>
      <c r="WZ186" s="2"/>
      <c r="XA186" s="2"/>
      <c r="XB186" s="2"/>
      <c r="XC186" s="2"/>
      <c r="XD186" s="2"/>
      <c r="XE186" s="2"/>
      <c r="XF186" s="2"/>
      <c r="XG186" s="2"/>
      <c r="XH186" s="2"/>
      <c r="XI186" s="2"/>
      <c r="XJ186" s="2"/>
      <c r="XK186" s="2"/>
      <c r="XL186" s="2"/>
      <c r="XM186" s="2"/>
      <c r="XN186" s="2"/>
      <c r="XO186" s="2"/>
      <c r="XP186" s="2"/>
      <c r="XQ186" s="2"/>
      <c r="XR186" s="2"/>
      <c r="XS186" s="2"/>
      <c r="XT186" s="2"/>
      <c r="XU186" s="2"/>
      <c r="XV186" s="2"/>
      <c r="XW186" s="2"/>
      <c r="XX186" s="2"/>
      <c r="XY186" s="2"/>
      <c r="XZ186" s="2"/>
      <c r="YA186" s="2"/>
      <c r="YB186" s="2"/>
      <c r="YC186" s="2"/>
      <c r="YD186" s="2"/>
      <c r="YE186" s="2"/>
      <c r="YF186" s="2"/>
      <c r="YG186" s="2"/>
      <c r="YH186" s="2"/>
      <c r="YI186" s="2"/>
      <c r="YJ186" s="2"/>
      <c r="YK186" s="2"/>
      <c r="YL186" s="2"/>
      <c r="YM186" s="2"/>
      <c r="YN186" s="2"/>
      <c r="YO186" s="2"/>
      <c r="YP186" s="2"/>
      <c r="YQ186" s="2"/>
      <c r="YR186" s="2"/>
      <c r="YS186" s="2"/>
      <c r="YT186" s="2"/>
      <c r="YU186" s="2"/>
      <c r="YV186" s="2"/>
      <c r="YW186" s="2"/>
      <c r="YX186" s="2"/>
      <c r="YY186" s="2"/>
      <c r="YZ186" s="2"/>
      <c r="ZA186" s="2"/>
      <c r="ZB186" s="2"/>
      <c r="ZC186" s="2"/>
      <c r="ZD186" s="2"/>
      <c r="ZE186" s="2"/>
      <c r="ZF186" s="2"/>
      <c r="ZG186" s="2"/>
      <c r="ZH186" s="2"/>
      <c r="ZI186" s="2"/>
      <c r="ZJ186" s="2"/>
      <c r="ZK186" s="2"/>
      <c r="ZL186" s="2"/>
      <c r="ZM186" s="2"/>
      <c r="ZN186" s="2"/>
      <c r="ZO186" s="2"/>
      <c r="ZP186" s="2"/>
      <c r="ZQ186" s="2"/>
      <c r="ZR186" s="2"/>
      <c r="ZS186" s="2"/>
      <c r="ZT186" s="2"/>
      <c r="ZU186" s="2"/>
      <c r="ZV186" s="2"/>
      <c r="ZW186" s="2"/>
      <c r="ZX186" s="2"/>
      <c r="ZY186" s="2"/>
      <c r="ZZ186" s="2"/>
      <c r="AAA186" s="2"/>
      <c r="AAB186" s="2"/>
      <c r="AAC186" s="2"/>
      <c r="AAD186" s="2"/>
      <c r="AAE186" s="2"/>
      <c r="AAF186" s="2"/>
      <c r="AAG186" s="2"/>
      <c r="AAH186" s="2"/>
      <c r="AAI186" s="2"/>
      <c r="AAJ186" s="2"/>
      <c r="AAK186" s="2"/>
      <c r="AAL186" s="2"/>
      <c r="AAM186" s="2"/>
      <c r="AAN186" s="2"/>
      <c r="AAO186" s="2"/>
      <c r="AAP186" s="2"/>
      <c r="AAQ186" s="2"/>
      <c r="AAR186" s="2"/>
      <c r="AAS186" s="2"/>
      <c r="AAT186" s="2"/>
      <c r="AAU186" s="2"/>
      <c r="AAV186" s="2"/>
      <c r="AAW186" s="2"/>
      <c r="AAX186" s="2"/>
      <c r="AAY186" s="2"/>
      <c r="AAZ186" s="2"/>
      <c r="ABA186" s="2"/>
      <c r="ABB186" s="2"/>
      <c r="ABC186" s="2"/>
      <c r="ABD186" s="2"/>
      <c r="ABE186" s="2"/>
      <c r="ABF186" s="2"/>
      <c r="ABG186" s="2"/>
      <c r="ABH186" s="2"/>
      <c r="ABI186" s="2"/>
      <c r="ABJ186" s="2"/>
      <c r="ABK186" s="2"/>
      <c r="ABL186" s="2"/>
      <c r="ABM186" s="2"/>
      <c r="ABN186" s="2"/>
      <c r="ABO186" s="2"/>
      <c r="ABP186" s="2"/>
      <c r="ABQ186" s="2"/>
      <c r="ABR186" s="2"/>
      <c r="ABS186" s="2"/>
      <c r="ABT186" s="2"/>
      <c r="ABU186" s="2"/>
      <c r="ABV186" s="2"/>
      <c r="ABW186" s="2"/>
      <c r="ABX186" s="2"/>
      <c r="ABY186" s="2"/>
      <c r="ABZ186" s="2"/>
      <c r="ACA186" s="2"/>
      <c r="ACB186" s="2"/>
      <c r="ACC186" s="2"/>
      <c r="ACD186" s="2"/>
      <c r="ACE186" s="2"/>
      <c r="ACF186" s="2"/>
      <c r="ACG186" s="2"/>
      <c r="ACH186" s="2"/>
      <c r="ACI186" s="2"/>
      <c r="ACJ186" s="2"/>
      <c r="ACK186" s="2"/>
      <c r="ACL186" s="2"/>
      <c r="ACM186" s="2"/>
      <c r="ACN186" s="2"/>
      <c r="ACO186" s="2"/>
      <c r="ACP186" s="2"/>
      <c r="ACQ186" s="2"/>
      <c r="ACR186" s="2"/>
      <c r="ACS186" s="2"/>
      <c r="ACT186" s="2"/>
      <c r="ACU186" s="2"/>
      <c r="ACV186" s="2"/>
      <c r="ACW186" s="2"/>
      <c r="ACX186" s="2"/>
      <c r="ACY186" s="2"/>
      <c r="ACZ186" s="2"/>
      <c r="ADA186" s="2"/>
      <c r="ADB186" s="2"/>
      <c r="ADC186" s="2"/>
      <c r="ADD186" s="2"/>
      <c r="ADE186" s="2"/>
      <c r="ADF186" s="2"/>
      <c r="ADG186" s="2"/>
      <c r="ADH186" s="2"/>
      <c r="ADI186" s="2"/>
      <c r="ADJ186" s="2"/>
      <c r="ADK186" s="2"/>
      <c r="ADL186" s="2"/>
      <c r="ADM186" s="2"/>
      <c r="ADN186" s="2"/>
      <c r="ADO186" s="2"/>
      <c r="ADP186" s="2"/>
      <c r="ADQ186" s="2"/>
      <c r="ADR186" s="2"/>
      <c r="ADS186" s="2"/>
      <c r="ADT186" s="2"/>
      <c r="ADU186" s="2"/>
      <c r="ADV186" s="2"/>
      <c r="ADW186" s="2"/>
      <c r="ADX186" s="2"/>
      <c r="ADY186" s="2"/>
      <c r="ADZ186" s="2"/>
      <c r="AEA186" s="2"/>
      <c r="AEB186" s="2"/>
      <c r="AEC186" s="2"/>
      <c r="AED186" s="2"/>
      <c r="AEE186" s="2"/>
      <c r="AEF186" s="2"/>
      <c r="AEG186" s="2"/>
      <c r="AEH186" s="2"/>
      <c r="AEI186" s="2"/>
      <c r="AEJ186" s="2"/>
      <c r="AEK186" s="2"/>
      <c r="AEL186" s="2"/>
      <c r="AEM186" s="2"/>
      <c r="AEN186" s="2"/>
      <c r="AEO186" s="2"/>
      <c r="AEP186" s="2"/>
      <c r="AEQ186" s="2"/>
      <c r="AER186" s="2"/>
      <c r="AES186" s="2"/>
      <c r="AET186" s="2"/>
      <c r="AEU186" s="2"/>
      <c r="AEV186" s="2"/>
      <c r="AEW186" s="2"/>
      <c r="AEX186" s="2"/>
      <c r="AEY186" s="2"/>
      <c r="AEZ186" s="2"/>
      <c r="AFA186" s="2"/>
      <c r="AFB186" s="2"/>
      <c r="AFC186" s="2"/>
      <c r="AFD186" s="2"/>
      <c r="AFE186" s="2"/>
      <c r="AFF186" s="2"/>
      <c r="AFG186" s="2"/>
      <c r="AFH186" s="2"/>
      <c r="AFI186" s="2"/>
      <c r="AFJ186" s="2"/>
      <c r="AFK186" s="2"/>
      <c r="AFL186" s="2"/>
      <c r="AFM186" s="2"/>
      <c r="AFN186" s="2"/>
      <c r="AFO186" s="2"/>
      <c r="AFP186" s="2"/>
      <c r="AFQ186" s="2"/>
      <c r="AFR186" s="2"/>
      <c r="AFS186" s="2"/>
      <c r="AFT186" s="2"/>
      <c r="AFU186" s="2"/>
      <c r="AFV186" s="2"/>
      <c r="AFW186" s="2"/>
      <c r="AFX186" s="2"/>
      <c r="AFY186" s="2"/>
      <c r="AFZ186" s="2"/>
      <c r="AGA186" s="2"/>
      <c r="AGB186" s="2"/>
      <c r="AGC186" s="2"/>
      <c r="AGD186" s="2"/>
      <c r="AGE186" s="2"/>
      <c r="AGF186" s="2"/>
      <c r="AGG186" s="2"/>
      <c r="AGH186" s="2"/>
      <c r="AGI186" s="2"/>
      <c r="AGJ186" s="2"/>
      <c r="AGK186" s="2"/>
      <c r="AGL186" s="2"/>
      <c r="AGM186" s="2"/>
      <c r="AGN186" s="2"/>
      <c r="AGO186" s="2"/>
      <c r="AGP186" s="2"/>
      <c r="AGQ186" s="2"/>
      <c r="AGR186" s="2"/>
      <c r="AGS186" s="2"/>
      <c r="AGT186" s="2"/>
      <c r="AGU186" s="2"/>
      <c r="AGV186" s="2"/>
      <c r="AGW186" s="2"/>
      <c r="AGX186" s="2"/>
      <c r="AGY186" s="2"/>
      <c r="AGZ186" s="2"/>
      <c r="AHA186" s="2"/>
      <c r="AHB186" s="2"/>
      <c r="AHC186" s="2"/>
      <c r="AHD186" s="2"/>
      <c r="AHE186" s="2"/>
      <c r="AHF186" s="2"/>
      <c r="AHG186" s="2"/>
      <c r="AHH186" s="2"/>
      <c r="AHI186" s="2"/>
      <c r="AHJ186" s="2"/>
      <c r="AHK186" s="2"/>
      <c r="AHL186" s="2"/>
      <c r="AHM186" s="2"/>
      <c r="AHN186" s="2"/>
      <c r="AHO186" s="2"/>
      <c r="AHP186" s="2"/>
      <c r="AHQ186" s="2"/>
      <c r="AHR186" s="2"/>
      <c r="AHS186" s="2"/>
      <c r="AHT186" s="2"/>
      <c r="AHU186" s="2"/>
      <c r="AHV186" s="2"/>
      <c r="AHW186" s="2"/>
      <c r="AHX186" s="2"/>
      <c r="AHY186" s="2"/>
      <c r="AHZ186" s="2"/>
    </row>
    <row r="187" spans="1:910" s="4" customFormat="1" hidden="1">
      <c r="A187" s="103" t="s">
        <v>81</v>
      </c>
      <c r="B187" s="77" t="s">
        <v>82</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5"/>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2"/>
      <c r="GU187" s="2"/>
      <c r="GV187" s="2"/>
      <c r="GW187" s="2"/>
      <c r="GX187" s="2"/>
      <c r="GY187" s="2"/>
      <c r="GZ187" s="2"/>
      <c r="HA187" s="2"/>
      <c r="HB187" s="2"/>
      <c r="HC187" s="2"/>
      <c r="HD187" s="2"/>
      <c r="HE187" s="2"/>
      <c r="HF187" s="2"/>
      <c r="HG187" s="2"/>
      <c r="HH187" s="2"/>
      <c r="HI187" s="2"/>
      <c r="HJ187" s="2"/>
      <c r="HK187" s="2"/>
      <c r="HL187" s="2"/>
      <c r="HM187" s="2"/>
      <c r="HN187" s="2"/>
      <c r="HO187" s="2"/>
      <c r="HP187" s="2"/>
      <c r="HQ187" s="2"/>
      <c r="HR187" s="2"/>
      <c r="HS187" s="2"/>
      <c r="HT187" s="2"/>
      <c r="HU187" s="2"/>
      <c r="HV187" s="2"/>
      <c r="HW187" s="2"/>
      <c r="HX187" s="2"/>
      <c r="HY187" s="2"/>
      <c r="HZ187" s="2"/>
      <c r="IA187" s="2"/>
      <c r="IB187" s="2"/>
      <c r="IC187" s="2"/>
      <c r="ID187" s="2"/>
      <c r="IE187" s="2"/>
      <c r="IF187" s="2"/>
      <c r="IG187" s="2"/>
      <c r="IH187" s="2"/>
      <c r="II187" s="2"/>
      <c r="IJ187" s="2"/>
      <c r="IK187" s="2"/>
      <c r="IL187" s="2"/>
      <c r="IM187" s="2"/>
      <c r="IN187" s="2"/>
      <c r="IO187" s="2"/>
      <c r="IP187" s="2"/>
      <c r="IQ187" s="2"/>
      <c r="IR187" s="2"/>
      <c r="IS187" s="2"/>
      <c r="IT187" s="2"/>
      <c r="IU187" s="2"/>
      <c r="IV187" s="2"/>
      <c r="IW187" s="2"/>
      <c r="IX187" s="2"/>
      <c r="IY187" s="2"/>
      <c r="IZ187" s="2"/>
      <c r="JA187" s="2"/>
      <c r="JB187" s="2"/>
      <c r="JC187" s="2"/>
      <c r="JD187" s="2"/>
      <c r="JE187" s="2"/>
      <c r="JF187" s="2"/>
      <c r="JG187" s="2"/>
      <c r="JH187" s="2"/>
      <c r="JI187" s="2"/>
      <c r="JJ187" s="2"/>
      <c r="JK187" s="2"/>
      <c r="JL187" s="2"/>
      <c r="JM187" s="2"/>
      <c r="JN187" s="2"/>
      <c r="JO187" s="2"/>
      <c r="JP187" s="2"/>
      <c r="JQ187" s="2"/>
      <c r="JR187" s="2"/>
      <c r="JS187" s="2"/>
      <c r="JT187" s="2"/>
      <c r="JU187" s="2"/>
      <c r="JV187" s="2"/>
      <c r="JW187" s="2"/>
      <c r="JX187" s="2"/>
      <c r="JY187" s="2"/>
      <c r="JZ187" s="2"/>
      <c r="KA187" s="2"/>
      <c r="KB187" s="2"/>
      <c r="KC187" s="2"/>
      <c r="KD187" s="2"/>
      <c r="KE187" s="2"/>
      <c r="KF187" s="2"/>
      <c r="KG187" s="2"/>
      <c r="KH187" s="2"/>
      <c r="KI187" s="2"/>
      <c r="KJ187" s="2"/>
      <c r="KK187" s="2"/>
      <c r="KL187" s="2"/>
      <c r="KM187" s="2"/>
      <c r="KN187" s="2"/>
      <c r="KO187" s="2"/>
      <c r="KP187" s="2"/>
      <c r="KQ187" s="2"/>
      <c r="KR187" s="2"/>
      <c r="KS187" s="2"/>
      <c r="KT187" s="2"/>
      <c r="KU187" s="2"/>
      <c r="KV187" s="2"/>
      <c r="KW187" s="2"/>
      <c r="KX187" s="2"/>
      <c r="KY187" s="2"/>
      <c r="KZ187" s="2"/>
      <c r="LA187" s="2"/>
      <c r="LB187" s="2"/>
      <c r="LC187" s="2"/>
      <c r="LD187" s="2"/>
      <c r="LE187" s="2"/>
      <c r="LF187" s="2"/>
      <c r="LG187" s="2"/>
      <c r="LH187" s="2"/>
      <c r="LI187" s="2"/>
      <c r="LJ187" s="2"/>
      <c r="LK187" s="2"/>
      <c r="LL187" s="2"/>
      <c r="LM187" s="2"/>
      <c r="LN187" s="2"/>
      <c r="LO187" s="2"/>
      <c r="LP187" s="2"/>
      <c r="LQ187" s="2"/>
      <c r="LR187" s="2"/>
      <c r="LS187" s="2"/>
      <c r="LT187" s="2"/>
      <c r="LU187" s="2"/>
      <c r="LV187" s="2"/>
      <c r="LW187" s="2"/>
      <c r="LX187" s="2"/>
      <c r="LY187" s="2"/>
      <c r="LZ187" s="2"/>
      <c r="MA187" s="2"/>
      <c r="MB187" s="2"/>
      <c r="MC187" s="2"/>
      <c r="MD187" s="2"/>
      <c r="ME187" s="2"/>
      <c r="MF187" s="2"/>
      <c r="MG187" s="2"/>
      <c r="MH187" s="2"/>
      <c r="MI187" s="2"/>
      <c r="MJ187" s="2"/>
      <c r="MK187" s="2"/>
      <c r="ML187" s="2"/>
      <c r="MM187" s="2"/>
      <c r="MN187" s="2"/>
      <c r="MO187" s="2"/>
      <c r="MP187" s="2"/>
      <c r="MQ187" s="2"/>
      <c r="MR187" s="2"/>
      <c r="MS187" s="2"/>
      <c r="MT187" s="2"/>
      <c r="MU187" s="2"/>
      <c r="MV187" s="2"/>
      <c r="MW187" s="2"/>
      <c r="MX187" s="2"/>
      <c r="MY187" s="2"/>
      <c r="MZ187" s="2"/>
      <c r="NA187" s="2"/>
      <c r="NB187" s="2"/>
      <c r="NC187" s="2"/>
      <c r="ND187" s="2"/>
      <c r="NE187" s="2"/>
      <c r="NF187" s="2"/>
      <c r="NG187" s="2"/>
      <c r="NH187" s="2"/>
      <c r="NI187" s="2"/>
      <c r="NJ187" s="2"/>
      <c r="NK187" s="2"/>
      <c r="NL187" s="2"/>
      <c r="NM187" s="2"/>
      <c r="NN187" s="2"/>
      <c r="NO187" s="2"/>
      <c r="NP187" s="2"/>
      <c r="NQ187" s="2"/>
      <c r="NR187" s="2"/>
      <c r="NS187" s="2"/>
      <c r="NT187" s="2"/>
      <c r="NU187" s="2"/>
      <c r="NV187" s="2"/>
      <c r="NW187" s="2"/>
      <c r="NX187" s="2"/>
      <c r="NY187" s="2"/>
      <c r="NZ187" s="2"/>
      <c r="OA187" s="2"/>
      <c r="OB187" s="2"/>
      <c r="OC187" s="2"/>
      <c r="OD187" s="2"/>
      <c r="OE187" s="2"/>
      <c r="OF187" s="2"/>
      <c r="OG187" s="2"/>
      <c r="OH187" s="2"/>
      <c r="OI187" s="2"/>
      <c r="OJ187" s="2"/>
      <c r="OK187" s="2"/>
      <c r="OL187" s="2"/>
      <c r="OM187" s="2"/>
      <c r="ON187" s="2"/>
      <c r="OO187" s="2"/>
      <c r="OP187" s="2"/>
      <c r="OQ187" s="2"/>
      <c r="OR187" s="2"/>
      <c r="OS187" s="2"/>
      <c r="OT187" s="2"/>
      <c r="OU187" s="2"/>
      <c r="OV187" s="2"/>
      <c r="OW187" s="2"/>
      <c r="OX187" s="2"/>
      <c r="OY187" s="2"/>
      <c r="OZ187" s="2"/>
      <c r="PA187" s="2"/>
      <c r="PB187" s="2"/>
      <c r="PC187" s="2"/>
      <c r="PD187" s="2"/>
      <c r="PE187" s="2"/>
      <c r="PF187" s="2"/>
      <c r="PG187" s="2"/>
      <c r="PH187" s="2"/>
      <c r="PI187" s="2"/>
      <c r="PJ187" s="2"/>
      <c r="PK187" s="2"/>
      <c r="PL187" s="2"/>
      <c r="PM187" s="2"/>
      <c r="PN187" s="2"/>
      <c r="PO187" s="2"/>
      <c r="PP187" s="2"/>
      <c r="PQ187" s="2"/>
      <c r="PR187" s="2"/>
      <c r="PS187" s="2"/>
      <c r="PT187" s="2"/>
      <c r="PU187" s="2"/>
      <c r="PV187" s="2"/>
      <c r="PW187" s="2"/>
      <c r="PX187" s="2"/>
      <c r="PY187" s="2"/>
      <c r="PZ187" s="2"/>
      <c r="QA187" s="2"/>
      <c r="QB187" s="2"/>
      <c r="QC187" s="2"/>
      <c r="QD187" s="2"/>
      <c r="QE187" s="2"/>
      <c r="QF187" s="2"/>
      <c r="QG187" s="2"/>
      <c r="QH187" s="2"/>
      <c r="QI187" s="2"/>
      <c r="QJ187" s="2"/>
      <c r="QK187" s="2"/>
      <c r="QL187" s="2"/>
      <c r="QM187" s="2"/>
      <c r="QN187" s="2"/>
      <c r="QO187" s="2"/>
      <c r="QP187" s="2"/>
      <c r="QQ187" s="2"/>
      <c r="QR187" s="2"/>
      <c r="QS187" s="2"/>
      <c r="QT187" s="2"/>
      <c r="QU187" s="2"/>
      <c r="QV187" s="2"/>
      <c r="QW187" s="2"/>
      <c r="QX187" s="2"/>
      <c r="QY187" s="2"/>
      <c r="QZ187" s="2"/>
      <c r="RA187" s="2"/>
      <c r="RB187" s="2"/>
      <c r="RC187" s="2"/>
      <c r="RD187" s="2"/>
      <c r="RE187" s="2"/>
      <c r="RF187" s="2"/>
      <c r="RG187" s="2"/>
      <c r="RH187" s="2"/>
      <c r="RI187" s="2"/>
      <c r="RJ187" s="2"/>
      <c r="RK187" s="2"/>
      <c r="RL187" s="2"/>
      <c r="RM187" s="2"/>
      <c r="RN187" s="2"/>
      <c r="RO187" s="2"/>
      <c r="RP187" s="2"/>
      <c r="RQ187" s="2"/>
      <c r="RR187" s="2"/>
      <c r="RS187" s="2"/>
      <c r="RT187" s="2"/>
      <c r="RU187" s="2"/>
      <c r="RV187" s="2"/>
      <c r="RW187" s="2"/>
      <c r="RX187" s="2"/>
      <c r="RY187" s="2"/>
      <c r="RZ187" s="2"/>
      <c r="SA187" s="2"/>
      <c r="SB187" s="2"/>
      <c r="SC187" s="2"/>
      <c r="SD187" s="2"/>
      <c r="SE187" s="2"/>
      <c r="SF187" s="2"/>
      <c r="SG187" s="2"/>
      <c r="SH187" s="2"/>
      <c r="SI187" s="2"/>
      <c r="SJ187" s="2"/>
      <c r="SK187" s="2"/>
      <c r="SL187" s="2"/>
      <c r="SM187" s="2"/>
      <c r="SN187" s="2"/>
      <c r="SO187" s="2"/>
      <c r="SP187" s="2"/>
      <c r="SQ187" s="2"/>
      <c r="SR187" s="2"/>
      <c r="SS187" s="2"/>
      <c r="ST187" s="2"/>
      <c r="SU187" s="2"/>
      <c r="SV187" s="2"/>
      <c r="SW187" s="2"/>
      <c r="SX187" s="2"/>
      <c r="SY187" s="2"/>
      <c r="SZ187" s="2"/>
      <c r="TA187" s="2"/>
      <c r="TB187" s="2"/>
      <c r="TC187" s="2"/>
      <c r="TD187" s="2"/>
      <c r="TE187" s="2"/>
      <c r="TF187" s="2"/>
      <c r="TG187" s="2"/>
      <c r="TH187" s="2"/>
      <c r="TI187" s="2"/>
      <c r="TJ187" s="2"/>
      <c r="TK187" s="2"/>
      <c r="TL187" s="2"/>
      <c r="TM187" s="2"/>
      <c r="TN187" s="2"/>
      <c r="TO187" s="2"/>
      <c r="TP187" s="2"/>
      <c r="TQ187" s="2"/>
      <c r="TR187" s="2"/>
      <c r="TS187" s="2"/>
      <c r="TT187" s="2"/>
      <c r="TU187" s="2"/>
      <c r="TV187" s="2"/>
      <c r="TW187" s="2"/>
      <c r="TX187" s="2"/>
      <c r="TY187" s="2"/>
      <c r="TZ187" s="2"/>
      <c r="UA187" s="2"/>
      <c r="UB187" s="2"/>
      <c r="UC187" s="2"/>
      <c r="UD187" s="2"/>
      <c r="UE187" s="2"/>
      <c r="UF187" s="2"/>
      <c r="UG187" s="2"/>
      <c r="UH187" s="2"/>
      <c r="UI187" s="2"/>
      <c r="UJ187" s="2"/>
      <c r="UK187" s="2"/>
      <c r="UL187" s="2"/>
      <c r="UM187" s="2"/>
      <c r="UN187" s="2"/>
      <c r="UO187" s="2"/>
      <c r="UP187" s="2"/>
      <c r="UQ187" s="2"/>
      <c r="UR187" s="2"/>
      <c r="US187" s="2"/>
      <c r="UT187" s="2"/>
      <c r="UU187" s="2"/>
      <c r="UV187" s="2"/>
      <c r="UW187" s="2"/>
      <c r="UX187" s="2"/>
      <c r="UY187" s="2"/>
      <c r="UZ187" s="2"/>
      <c r="VA187" s="2"/>
      <c r="VB187" s="2"/>
      <c r="VC187" s="2"/>
      <c r="VD187" s="2"/>
      <c r="VE187" s="2"/>
      <c r="VF187" s="2"/>
      <c r="VG187" s="2"/>
      <c r="VH187" s="2"/>
      <c r="VI187" s="2"/>
      <c r="VJ187" s="2"/>
      <c r="VK187" s="2"/>
      <c r="VL187" s="2"/>
      <c r="VM187" s="2"/>
      <c r="VN187" s="2"/>
      <c r="VO187" s="2"/>
      <c r="VP187" s="2"/>
      <c r="VQ187" s="2"/>
      <c r="VR187" s="2"/>
      <c r="VS187" s="2"/>
      <c r="VT187" s="2"/>
      <c r="VU187" s="2"/>
      <c r="VV187" s="2"/>
      <c r="VW187" s="2"/>
      <c r="VX187" s="2"/>
      <c r="VY187" s="2"/>
      <c r="VZ187" s="2"/>
      <c r="WA187" s="2"/>
      <c r="WB187" s="2"/>
      <c r="WC187" s="2"/>
      <c r="WD187" s="2"/>
      <c r="WE187" s="2"/>
      <c r="WF187" s="2"/>
      <c r="WG187" s="2"/>
      <c r="WH187" s="2"/>
      <c r="WI187" s="2"/>
      <c r="WJ187" s="2"/>
      <c r="WK187" s="2"/>
      <c r="WL187" s="2"/>
      <c r="WM187" s="2"/>
      <c r="WN187" s="2"/>
      <c r="WO187" s="2"/>
      <c r="WP187" s="2"/>
      <c r="WQ187" s="2"/>
      <c r="WR187" s="2"/>
      <c r="WS187" s="2"/>
      <c r="WT187" s="2"/>
      <c r="WU187" s="2"/>
      <c r="WV187" s="2"/>
      <c r="WW187" s="2"/>
      <c r="WX187" s="2"/>
      <c r="WY187" s="2"/>
      <c r="WZ187" s="2"/>
      <c r="XA187" s="2"/>
      <c r="XB187" s="2"/>
      <c r="XC187" s="2"/>
      <c r="XD187" s="2"/>
      <c r="XE187" s="2"/>
      <c r="XF187" s="2"/>
      <c r="XG187" s="2"/>
      <c r="XH187" s="2"/>
      <c r="XI187" s="2"/>
      <c r="XJ187" s="2"/>
      <c r="XK187" s="2"/>
      <c r="XL187" s="2"/>
      <c r="XM187" s="2"/>
      <c r="XN187" s="2"/>
      <c r="XO187" s="2"/>
      <c r="XP187" s="2"/>
      <c r="XQ187" s="2"/>
      <c r="XR187" s="2"/>
      <c r="XS187" s="2"/>
      <c r="XT187" s="2"/>
      <c r="XU187" s="2"/>
      <c r="XV187" s="2"/>
      <c r="XW187" s="2"/>
      <c r="XX187" s="2"/>
      <c r="XY187" s="2"/>
      <c r="XZ187" s="2"/>
      <c r="YA187" s="2"/>
      <c r="YB187" s="2"/>
      <c r="YC187" s="2"/>
      <c r="YD187" s="2"/>
      <c r="YE187" s="2"/>
      <c r="YF187" s="2"/>
      <c r="YG187" s="2"/>
      <c r="YH187" s="2"/>
      <c r="YI187" s="2"/>
      <c r="YJ187" s="2"/>
      <c r="YK187" s="2"/>
      <c r="YL187" s="2"/>
      <c r="YM187" s="2"/>
      <c r="YN187" s="2"/>
      <c r="YO187" s="2"/>
      <c r="YP187" s="2"/>
      <c r="YQ187" s="2"/>
      <c r="YR187" s="2"/>
      <c r="YS187" s="2"/>
      <c r="YT187" s="2"/>
      <c r="YU187" s="2"/>
      <c r="YV187" s="2"/>
      <c r="YW187" s="2"/>
      <c r="YX187" s="2"/>
      <c r="YY187" s="2"/>
      <c r="YZ187" s="2"/>
      <c r="ZA187" s="2"/>
      <c r="ZB187" s="2"/>
      <c r="ZC187" s="2"/>
      <c r="ZD187" s="2"/>
      <c r="ZE187" s="2"/>
      <c r="ZF187" s="2"/>
      <c r="ZG187" s="2"/>
      <c r="ZH187" s="2"/>
      <c r="ZI187" s="2"/>
      <c r="ZJ187" s="2"/>
      <c r="ZK187" s="2"/>
      <c r="ZL187" s="2"/>
      <c r="ZM187" s="2"/>
      <c r="ZN187" s="2"/>
      <c r="ZO187" s="2"/>
      <c r="ZP187" s="2"/>
      <c r="ZQ187" s="2"/>
      <c r="ZR187" s="2"/>
      <c r="ZS187" s="2"/>
      <c r="ZT187" s="2"/>
      <c r="ZU187" s="2"/>
      <c r="ZV187" s="2"/>
      <c r="ZW187" s="2"/>
      <c r="ZX187" s="2"/>
      <c r="ZY187" s="2"/>
      <c r="ZZ187" s="2"/>
      <c r="AAA187" s="2"/>
      <c r="AAB187" s="2"/>
      <c r="AAC187" s="2"/>
      <c r="AAD187" s="2"/>
      <c r="AAE187" s="2"/>
      <c r="AAF187" s="2"/>
      <c r="AAG187" s="2"/>
      <c r="AAH187" s="2"/>
      <c r="AAI187" s="2"/>
      <c r="AAJ187" s="2"/>
      <c r="AAK187" s="2"/>
      <c r="AAL187" s="2"/>
      <c r="AAM187" s="2"/>
      <c r="AAN187" s="2"/>
      <c r="AAO187" s="2"/>
      <c r="AAP187" s="2"/>
      <c r="AAQ187" s="2"/>
      <c r="AAR187" s="2"/>
      <c r="AAS187" s="2"/>
      <c r="AAT187" s="2"/>
      <c r="AAU187" s="2"/>
      <c r="AAV187" s="2"/>
      <c r="AAW187" s="2"/>
      <c r="AAX187" s="2"/>
      <c r="AAY187" s="2"/>
      <c r="AAZ187" s="2"/>
      <c r="ABA187" s="2"/>
      <c r="ABB187" s="2"/>
      <c r="ABC187" s="2"/>
      <c r="ABD187" s="2"/>
      <c r="ABE187" s="2"/>
      <c r="ABF187" s="2"/>
      <c r="ABG187" s="2"/>
      <c r="ABH187" s="2"/>
      <c r="ABI187" s="2"/>
      <c r="ABJ187" s="2"/>
      <c r="ABK187" s="2"/>
      <c r="ABL187" s="2"/>
      <c r="ABM187" s="2"/>
      <c r="ABN187" s="2"/>
      <c r="ABO187" s="2"/>
      <c r="ABP187" s="2"/>
      <c r="ABQ187" s="2"/>
      <c r="ABR187" s="2"/>
      <c r="ABS187" s="2"/>
      <c r="ABT187" s="2"/>
      <c r="ABU187" s="2"/>
      <c r="ABV187" s="2"/>
      <c r="ABW187" s="2"/>
      <c r="ABX187" s="2"/>
      <c r="ABY187" s="2"/>
      <c r="ABZ187" s="2"/>
      <c r="ACA187" s="2"/>
      <c r="ACB187" s="2"/>
      <c r="ACC187" s="2"/>
      <c r="ACD187" s="2"/>
      <c r="ACE187" s="2"/>
      <c r="ACF187" s="2"/>
      <c r="ACG187" s="2"/>
      <c r="ACH187" s="2"/>
      <c r="ACI187" s="2"/>
      <c r="ACJ187" s="2"/>
      <c r="ACK187" s="2"/>
      <c r="ACL187" s="2"/>
      <c r="ACM187" s="2"/>
      <c r="ACN187" s="2"/>
      <c r="ACO187" s="2"/>
      <c r="ACP187" s="2"/>
      <c r="ACQ187" s="2"/>
      <c r="ACR187" s="2"/>
      <c r="ACS187" s="2"/>
      <c r="ACT187" s="2"/>
      <c r="ACU187" s="2"/>
      <c r="ACV187" s="2"/>
      <c r="ACW187" s="2"/>
      <c r="ACX187" s="2"/>
      <c r="ACY187" s="2"/>
      <c r="ACZ187" s="2"/>
      <c r="ADA187" s="2"/>
      <c r="ADB187" s="2"/>
      <c r="ADC187" s="2"/>
      <c r="ADD187" s="2"/>
      <c r="ADE187" s="2"/>
      <c r="ADF187" s="2"/>
      <c r="ADG187" s="2"/>
      <c r="ADH187" s="2"/>
      <c r="ADI187" s="2"/>
      <c r="ADJ187" s="2"/>
      <c r="ADK187" s="2"/>
      <c r="ADL187" s="2"/>
      <c r="ADM187" s="2"/>
      <c r="ADN187" s="2"/>
      <c r="ADO187" s="2"/>
      <c r="ADP187" s="2"/>
      <c r="ADQ187" s="2"/>
      <c r="ADR187" s="2"/>
      <c r="ADS187" s="2"/>
      <c r="ADT187" s="2"/>
      <c r="ADU187" s="2"/>
      <c r="ADV187" s="2"/>
      <c r="ADW187" s="2"/>
      <c r="ADX187" s="2"/>
      <c r="ADY187" s="2"/>
      <c r="ADZ187" s="2"/>
      <c r="AEA187" s="2"/>
      <c r="AEB187" s="2"/>
      <c r="AEC187" s="2"/>
      <c r="AED187" s="2"/>
      <c r="AEE187" s="2"/>
      <c r="AEF187" s="2"/>
      <c r="AEG187" s="2"/>
      <c r="AEH187" s="2"/>
      <c r="AEI187" s="2"/>
      <c r="AEJ187" s="2"/>
      <c r="AEK187" s="2"/>
      <c r="AEL187" s="2"/>
      <c r="AEM187" s="2"/>
      <c r="AEN187" s="2"/>
      <c r="AEO187" s="2"/>
      <c r="AEP187" s="2"/>
      <c r="AEQ187" s="2"/>
      <c r="AER187" s="2"/>
      <c r="AES187" s="2"/>
      <c r="AET187" s="2"/>
      <c r="AEU187" s="2"/>
      <c r="AEV187" s="2"/>
      <c r="AEW187" s="2"/>
      <c r="AEX187" s="2"/>
      <c r="AEY187" s="2"/>
      <c r="AEZ187" s="2"/>
      <c r="AFA187" s="2"/>
      <c r="AFB187" s="2"/>
      <c r="AFC187" s="2"/>
      <c r="AFD187" s="2"/>
      <c r="AFE187" s="2"/>
      <c r="AFF187" s="2"/>
      <c r="AFG187" s="2"/>
      <c r="AFH187" s="2"/>
      <c r="AFI187" s="2"/>
      <c r="AFJ187" s="2"/>
      <c r="AFK187" s="2"/>
      <c r="AFL187" s="2"/>
      <c r="AFM187" s="2"/>
      <c r="AFN187" s="2"/>
      <c r="AFO187" s="2"/>
      <c r="AFP187" s="2"/>
      <c r="AFQ187" s="2"/>
      <c r="AFR187" s="2"/>
      <c r="AFS187" s="2"/>
      <c r="AFT187" s="2"/>
      <c r="AFU187" s="2"/>
      <c r="AFV187" s="2"/>
      <c r="AFW187" s="2"/>
      <c r="AFX187" s="2"/>
      <c r="AFY187" s="2"/>
      <c r="AFZ187" s="2"/>
      <c r="AGA187" s="2"/>
      <c r="AGB187" s="2"/>
      <c r="AGC187" s="2"/>
      <c r="AGD187" s="2"/>
      <c r="AGE187" s="2"/>
      <c r="AGF187" s="2"/>
      <c r="AGG187" s="2"/>
      <c r="AGH187" s="2"/>
      <c r="AGI187" s="2"/>
      <c r="AGJ187" s="2"/>
      <c r="AGK187" s="2"/>
      <c r="AGL187" s="2"/>
      <c r="AGM187" s="2"/>
      <c r="AGN187" s="2"/>
      <c r="AGO187" s="2"/>
      <c r="AGP187" s="2"/>
      <c r="AGQ187" s="2"/>
      <c r="AGR187" s="2"/>
      <c r="AGS187" s="2"/>
      <c r="AGT187" s="2"/>
      <c r="AGU187" s="2"/>
      <c r="AGV187" s="2"/>
      <c r="AGW187" s="2"/>
      <c r="AGX187" s="2"/>
      <c r="AGY187" s="2"/>
      <c r="AGZ187" s="2"/>
      <c r="AHA187" s="2"/>
      <c r="AHB187" s="2"/>
      <c r="AHC187" s="2"/>
      <c r="AHD187" s="2"/>
      <c r="AHE187" s="2"/>
      <c r="AHF187" s="2"/>
      <c r="AHG187" s="2"/>
      <c r="AHH187" s="2"/>
      <c r="AHI187" s="2"/>
      <c r="AHJ187" s="2"/>
      <c r="AHK187" s="2"/>
      <c r="AHL187" s="2"/>
      <c r="AHM187" s="2"/>
      <c r="AHN187" s="2"/>
      <c r="AHO187" s="2"/>
      <c r="AHP187" s="2"/>
      <c r="AHQ187" s="2"/>
      <c r="AHR187" s="2"/>
      <c r="AHS187" s="2"/>
      <c r="AHT187" s="2"/>
      <c r="AHU187" s="2"/>
      <c r="AHV187" s="2"/>
      <c r="AHW187" s="2"/>
      <c r="AHX187" s="2"/>
      <c r="AHY187" s="2"/>
      <c r="AHZ187" s="2"/>
    </row>
    <row r="188" spans="1:910" s="4" customFormat="1" hidden="1">
      <c r="A188" s="103"/>
      <c r="B188" s="77" t="s">
        <v>83</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5"/>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2"/>
      <c r="HA188" s="2"/>
      <c r="HB188" s="2"/>
      <c r="HC188" s="2"/>
      <c r="HD188" s="2"/>
      <c r="HE188" s="2"/>
      <c r="HF188" s="2"/>
      <c r="HG188" s="2"/>
      <c r="HH188" s="2"/>
      <c r="HI188" s="2"/>
      <c r="HJ188" s="2"/>
      <c r="HK188" s="2"/>
      <c r="HL188" s="2"/>
      <c r="HM188" s="2"/>
      <c r="HN188" s="2"/>
      <c r="HO188" s="2"/>
      <c r="HP188" s="2"/>
      <c r="HQ188" s="2"/>
      <c r="HR188" s="2"/>
      <c r="HS188" s="2"/>
      <c r="HT188" s="2"/>
      <c r="HU188" s="2"/>
      <c r="HV188" s="2"/>
      <c r="HW188" s="2"/>
      <c r="HX188" s="2"/>
      <c r="HY188" s="2"/>
      <c r="HZ188" s="2"/>
      <c r="IA188" s="2"/>
      <c r="IB188" s="2"/>
      <c r="IC188" s="2"/>
      <c r="ID188" s="2"/>
      <c r="IE188" s="2"/>
      <c r="IF188" s="2"/>
      <c r="IG188" s="2"/>
      <c r="IH188" s="2"/>
      <c r="II188" s="2"/>
      <c r="IJ188" s="2"/>
      <c r="IK188" s="2"/>
      <c r="IL188" s="2"/>
      <c r="IM188" s="2"/>
      <c r="IN188" s="2"/>
      <c r="IO188" s="2"/>
      <c r="IP188" s="2"/>
      <c r="IQ188" s="2"/>
      <c r="IR188" s="2"/>
      <c r="IS188" s="2"/>
      <c r="IT188" s="2"/>
      <c r="IU188" s="2"/>
      <c r="IV188" s="2"/>
      <c r="IW188" s="2"/>
      <c r="IX188" s="2"/>
      <c r="IY188" s="2"/>
      <c r="IZ188" s="2"/>
      <c r="JA188" s="2"/>
      <c r="JB188" s="2"/>
      <c r="JC188" s="2"/>
      <c r="JD188" s="2"/>
      <c r="JE188" s="2"/>
      <c r="JF188" s="2"/>
      <c r="JG188" s="2"/>
      <c r="JH188" s="2"/>
      <c r="JI188" s="2"/>
      <c r="JJ188" s="2"/>
      <c r="JK188" s="2"/>
      <c r="JL188" s="2"/>
      <c r="JM188" s="2"/>
      <c r="JN188" s="2"/>
      <c r="JO188" s="2"/>
      <c r="JP188" s="2"/>
      <c r="JQ188" s="2"/>
      <c r="JR188" s="2"/>
      <c r="JS188" s="2"/>
      <c r="JT188" s="2"/>
      <c r="JU188" s="2"/>
      <c r="JV188" s="2"/>
      <c r="JW188" s="2"/>
      <c r="JX188" s="2"/>
      <c r="JY188" s="2"/>
      <c r="JZ188" s="2"/>
      <c r="KA188" s="2"/>
      <c r="KB188" s="2"/>
      <c r="KC188" s="2"/>
      <c r="KD188" s="2"/>
      <c r="KE188" s="2"/>
      <c r="KF188" s="2"/>
      <c r="KG188" s="2"/>
      <c r="KH188" s="2"/>
      <c r="KI188" s="2"/>
      <c r="KJ188" s="2"/>
      <c r="KK188" s="2"/>
      <c r="KL188" s="2"/>
      <c r="KM188" s="2"/>
      <c r="KN188" s="2"/>
      <c r="KO188" s="2"/>
      <c r="KP188" s="2"/>
      <c r="KQ188" s="2"/>
      <c r="KR188" s="2"/>
      <c r="KS188" s="2"/>
      <c r="KT188" s="2"/>
      <c r="KU188" s="2"/>
      <c r="KV188" s="2"/>
      <c r="KW188" s="2"/>
      <c r="KX188" s="2"/>
      <c r="KY188" s="2"/>
      <c r="KZ188" s="2"/>
      <c r="LA188" s="2"/>
      <c r="LB188" s="2"/>
      <c r="LC188" s="2"/>
      <c r="LD188" s="2"/>
      <c r="LE188" s="2"/>
      <c r="LF188" s="2"/>
      <c r="LG188" s="2"/>
      <c r="LH188" s="2"/>
      <c r="LI188" s="2"/>
      <c r="LJ188" s="2"/>
      <c r="LK188" s="2"/>
      <c r="LL188" s="2"/>
      <c r="LM188" s="2"/>
      <c r="LN188" s="2"/>
      <c r="LO188" s="2"/>
      <c r="LP188" s="2"/>
      <c r="LQ188" s="2"/>
      <c r="LR188" s="2"/>
      <c r="LS188" s="2"/>
      <c r="LT188" s="2"/>
      <c r="LU188" s="2"/>
      <c r="LV188" s="2"/>
      <c r="LW188" s="2"/>
      <c r="LX188" s="2"/>
      <c r="LY188" s="2"/>
      <c r="LZ188" s="2"/>
      <c r="MA188" s="2"/>
      <c r="MB188" s="2"/>
      <c r="MC188" s="2"/>
      <c r="MD188" s="2"/>
      <c r="ME188" s="2"/>
      <c r="MF188" s="2"/>
      <c r="MG188" s="2"/>
      <c r="MH188" s="2"/>
      <c r="MI188" s="2"/>
      <c r="MJ188" s="2"/>
      <c r="MK188" s="2"/>
      <c r="ML188" s="2"/>
      <c r="MM188" s="2"/>
      <c r="MN188" s="2"/>
      <c r="MO188" s="2"/>
      <c r="MP188" s="2"/>
      <c r="MQ188" s="2"/>
      <c r="MR188" s="2"/>
      <c r="MS188" s="2"/>
      <c r="MT188" s="2"/>
      <c r="MU188" s="2"/>
      <c r="MV188" s="2"/>
      <c r="MW188" s="2"/>
      <c r="MX188" s="2"/>
      <c r="MY188" s="2"/>
      <c r="MZ188" s="2"/>
      <c r="NA188" s="2"/>
      <c r="NB188" s="2"/>
      <c r="NC188" s="2"/>
      <c r="ND188" s="2"/>
      <c r="NE188" s="2"/>
      <c r="NF188" s="2"/>
      <c r="NG188" s="2"/>
      <c r="NH188" s="2"/>
      <c r="NI188" s="2"/>
      <c r="NJ188" s="2"/>
      <c r="NK188" s="2"/>
      <c r="NL188" s="2"/>
      <c r="NM188" s="2"/>
      <c r="NN188" s="2"/>
      <c r="NO188" s="2"/>
      <c r="NP188" s="2"/>
      <c r="NQ188" s="2"/>
      <c r="NR188" s="2"/>
      <c r="NS188" s="2"/>
      <c r="NT188" s="2"/>
      <c r="NU188" s="2"/>
      <c r="NV188" s="2"/>
      <c r="NW188" s="2"/>
      <c r="NX188" s="2"/>
      <c r="NY188" s="2"/>
      <c r="NZ188" s="2"/>
      <c r="OA188" s="2"/>
      <c r="OB188" s="2"/>
      <c r="OC188" s="2"/>
      <c r="OD188" s="2"/>
      <c r="OE188" s="2"/>
      <c r="OF188" s="2"/>
      <c r="OG188" s="2"/>
      <c r="OH188" s="2"/>
      <c r="OI188" s="2"/>
      <c r="OJ188" s="2"/>
      <c r="OK188" s="2"/>
      <c r="OL188" s="2"/>
      <c r="OM188" s="2"/>
      <c r="ON188" s="2"/>
      <c r="OO188" s="2"/>
      <c r="OP188" s="2"/>
      <c r="OQ188" s="2"/>
      <c r="OR188" s="2"/>
      <c r="OS188" s="2"/>
      <c r="OT188" s="2"/>
      <c r="OU188" s="2"/>
      <c r="OV188" s="2"/>
      <c r="OW188" s="2"/>
      <c r="OX188" s="2"/>
      <c r="OY188" s="2"/>
      <c r="OZ188" s="2"/>
      <c r="PA188" s="2"/>
      <c r="PB188" s="2"/>
      <c r="PC188" s="2"/>
      <c r="PD188" s="2"/>
      <c r="PE188" s="2"/>
      <c r="PF188" s="2"/>
      <c r="PG188" s="2"/>
      <c r="PH188" s="2"/>
      <c r="PI188" s="2"/>
      <c r="PJ188" s="2"/>
      <c r="PK188" s="2"/>
      <c r="PL188" s="2"/>
      <c r="PM188" s="2"/>
      <c r="PN188" s="2"/>
      <c r="PO188" s="2"/>
      <c r="PP188" s="2"/>
      <c r="PQ188" s="2"/>
      <c r="PR188" s="2"/>
      <c r="PS188" s="2"/>
      <c r="PT188" s="2"/>
      <c r="PU188" s="2"/>
      <c r="PV188" s="2"/>
      <c r="PW188" s="2"/>
      <c r="PX188" s="2"/>
      <c r="PY188" s="2"/>
      <c r="PZ188" s="2"/>
      <c r="QA188" s="2"/>
      <c r="QB188" s="2"/>
      <c r="QC188" s="2"/>
      <c r="QD188" s="2"/>
      <c r="QE188" s="2"/>
      <c r="QF188" s="2"/>
      <c r="QG188" s="2"/>
      <c r="QH188" s="2"/>
      <c r="QI188" s="2"/>
      <c r="QJ188" s="2"/>
      <c r="QK188" s="2"/>
      <c r="QL188" s="2"/>
      <c r="QM188" s="2"/>
      <c r="QN188" s="2"/>
      <c r="QO188" s="2"/>
      <c r="QP188" s="2"/>
      <c r="QQ188" s="2"/>
      <c r="QR188" s="2"/>
      <c r="QS188" s="2"/>
      <c r="QT188" s="2"/>
      <c r="QU188" s="2"/>
      <c r="QV188" s="2"/>
      <c r="QW188" s="2"/>
      <c r="QX188" s="2"/>
      <c r="QY188" s="2"/>
      <c r="QZ188" s="2"/>
      <c r="RA188" s="2"/>
      <c r="RB188" s="2"/>
      <c r="RC188" s="2"/>
      <c r="RD188" s="2"/>
      <c r="RE188" s="2"/>
      <c r="RF188" s="2"/>
      <c r="RG188" s="2"/>
      <c r="RH188" s="2"/>
      <c r="RI188" s="2"/>
      <c r="RJ188" s="2"/>
      <c r="RK188" s="2"/>
      <c r="RL188" s="2"/>
      <c r="RM188" s="2"/>
      <c r="RN188" s="2"/>
      <c r="RO188" s="2"/>
      <c r="RP188" s="2"/>
      <c r="RQ188" s="2"/>
      <c r="RR188" s="2"/>
      <c r="RS188" s="2"/>
      <c r="RT188" s="2"/>
      <c r="RU188" s="2"/>
      <c r="RV188" s="2"/>
      <c r="RW188" s="2"/>
      <c r="RX188" s="2"/>
      <c r="RY188" s="2"/>
      <c r="RZ188" s="2"/>
      <c r="SA188" s="2"/>
      <c r="SB188" s="2"/>
      <c r="SC188" s="2"/>
      <c r="SD188" s="2"/>
      <c r="SE188" s="2"/>
      <c r="SF188" s="2"/>
      <c r="SG188" s="2"/>
      <c r="SH188" s="2"/>
      <c r="SI188" s="2"/>
      <c r="SJ188" s="2"/>
      <c r="SK188" s="2"/>
      <c r="SL188" s="2"/>
      <c r="SM188" s="2"/>
      <c r="SN188" s="2"/>
      <c r="SO188" s="2"/>
      <c r="SP188" s="2"/>
      <c r="SQ188" s="2"/>
      <c r="SR188" s="2"/>
      <c r="SS188" s="2"/>
      <c r="ST188" s="2"/>
      <c r="SU188" s="2"/>
      <c r="SV188" s="2"/>
      <c r="SW188" s="2"/>
      <c r="SX188" s="2"/>
      <c r="SY188" s="2"/>
      <c r="SZ188" s="2"/>
      <c r="TA188" s="2"/>
      <c r="TB188" s="2"/>
      <c r="TC188" s="2"/>
      <c r="TD188" s="2"/>
      <c r="TE188" s="2"/>
      <c r="TF188" s="2"/>
      <c r="TG188" s="2"/>
      <c r="TH188" s="2"/>
      <c r="TI188" s="2"/>
      <c r="TJ188" s="2"/>
      <c r="TK188" s="2"/>
      <c r="TL188" s="2"/>
      <c r="TM188" s="2"/>
      <c r="TN188" s="2"/>
      <c r="TO188" s="2"/>
      <c r="TP188" s="2"/>
      <c r="TQ188" s="2"/>
      <c r="TR188" s="2"/>
      <c r="TS188" s="2"/>
      <c r="TT188" s="2"/>
      <c r="TU188" s="2"/>
      <c r="TV188" s="2"/>
      <c r="TW188" s="2"/>
      <c r="TX188" s="2"/>
      <c r="TY188" s="2"/>
      <c r="TZ188" s="2"/>
      <c r="UA188" s="2"/>
      <c r="UB188" s="2"/>
      <c r="UC188" s="2"/>
      <c r="UD188" s="2"/>
      <c r="UE188" s="2"/>
      <c r="UF188" s="2"/>
      <c r="UG188" s="2"/>
      <c r="UH188" s="2"/>
      <c r="UI188" s="2"/>
      <c r="UJ188" s="2"/>
      <c r="UK188" s="2"/>
      <c r="UL188" s="2"/>
      <c r="UM188" s="2"/>
      <c r="UN188" s="2"/>
      <c r="UO188" s="2"/>
      <c r="UP188" s="2"/>
      <c r="UQ188" s="2"/>
      <c r="UR188" s="2"/>
      <c r="US188" s="2"/>
      <c r="UT188" s="2"/>
      <c r="UU188" s="2"/>
      <c r="UV188" s="2"/>
      <c r="UW188" s="2"/>
      <c r="UX188" s="2"/>
      <c r="UY188" s="2"/>
      <c r="UZ188" s="2"/>
      <c r="VA188" s="2"/>
      <c r="VB188" s="2"/>
      <c r="VC188" s="2"/>
      <c r="VD188" s="2"/>
      <c r="VE188" s="2"/>
      <c r="VF188" s="2"/>
      <c r="VG188" s="2"/>
      <c r="VH188" s="2"/>
      <c r="VI188" s="2"/>
      <c r="VJ188" s="2"/>
      <c r="VK188" s="2"/>
      <c r="VL188" s="2"/>
      <c r="VM188" s="2"/>
      <c r="VN188" s="2"/>
      <c r="VO188" s="2"/>
      <c r="VP188" s="2"/>
      <c r="VQ188" s="2"/>
      <c r="VR188" s="2"/>
      <c r="VS188" s="2"/>
      <c r="VT188" s="2"/>
      <c r="VU188" s="2"/>
      <c r="VV188" s="2"/>
      <c r="VW188" s="2"/>
      <c r="VX188" s="2"/>
      <c r="VY188" s="2"/>
      <c r="VZ188" s="2"/>
      <c r="WA188" s="2"/>
      <c r="WB188" s="2"/>
      <c r="WC188" s="2"/>
      <c r="WD188" s="2"/>
      <c r="WE188" s="2"/>
      <c r="WF188" s="2"/>
      <c r="WG188" s="2"/>
      <c r="WH188" s="2"/>
      <c r="WI188" s="2"/>
      <c r="WJ188" s="2"/>
      <c r="WK188" s="2"/>
      <c r="WL188" s="2"/>
      <c r="WM188" s="2"/>
      <c r="WN188" s="2"/>
      <c r="WO188" s="2"/>
      <c r="WP188" s="2"/>
      <c r="WQ188" s="2"/>
      <c r="WR188" s="2"/>
      <c r="WS188" s="2"/>
      <c r="WT188" s="2"/>
      <c r="WU188" s="2"/>
      <c r="WV188" s="2"/>
      <c r="WW188" s="2"/>
      <c r="WX188" s="2"/>
      <c r="WY188" s="2"/>
      <c r="WZ188" s="2"/>
      <c r="XA188" s="2"/>
      <c r="XB188" s="2"/>
      <c r="XC188" s="2"/>
      <c r="XD188" s="2"/>
      <c r="XE188" s="2"/>
      <c r="XF188" s="2"/>
      <c r="XG188" s="2"/>
      <c r="XH188" s="2"/>
      <c r="XI188" s="2"/>
      <c r="XJ188" s="2"/>
      <c r="XK188" s="2"/>
      <c r="XL188" s="2"/>
      <c r="XM188" s="2"/>
      <c r="XN188" s="2"/>
      <c r="XO188" s="2"/>
      <c r="XP188" s="2"/>
      <c r="XQ188" s="2"/>
      <c r="XR188" s="2"/>
      <c r="XS188" s="2"/>
      <c r="XT188" s="2"/>
      <c r="XU188" s="2"/>
      <c r="XV188" s="2"/>
      <c r="XW188" s="2"/>
      <c r="XX188" s="2"/>
      <c r="XY188" s="2"/>
      <c r="XZ188" s="2"/>
      <c r="YA188" s="2"/>
      <c r="YB188" s="2"/>
      <c r="YC188" s="2"/>
      <c r="YD188" s="2"/>
      <c r="YE188" s="2"/>
      <c r="YF188" s="2"/>
      <c r="YG188" s="2"/>
      <c r="YH188" s="2"/>
      <c r="YI188" s="2"/>
      <c r="YJ188" s="2"/>
      <c r="YK188" s="2"/>
      <c r="YL188" s="2"/>
      <c r="YM188" s="2"/>
      <c r="YN188" s="2"/>
      <c r="YO188" s="2"/>
      <c r="YP188" s="2"/>
      <c r="YQ188" s="2"/>
      <c r="YR188" s="2"/>
      <c r="YS188" s="2"/>
      <c r="YT188" s="2"/>
      <c r="YU188" s="2"/>
      <c r="YV188" s="2"/>
      <c r="YW188" s="2"/>
      <c r="YX188" s="2"/>
      <c r="YY188" s="2"/>
      <c r="YZ188" s="2"/>
      <c r="ZA188" s="2"/>
      <c r="ZB188" s="2"/>
      <c r="ZC188" s="2"/>
      <c r="ZD188" s="2"/>
      <c r="ZE188" s="2"/>
      <c r="ZF188" s="2"/>
      <c r="ZG188" s="2"/>
      <c r="ZH188" s="2"/>
      <c r="ZI188" s="2"/>
      <c r="ZJ188" s="2"/>
      <c r="ZK188" s="2"/>
      <c r="ZL188" s="2"/>
      <c r="ZM188" s="2"/>
      <c r="ZN188" s="2"/>
      <c r="ZO188" s="2"/>
      <c r="ZP188" s="2"/>
      <c r="ZQ188" s="2"/>
      <c r="ZR188" s="2"/>
      <c r="ZS188" s="2"/>
      <c r="ZT188" s="2"/>
      <c r="ZU188" s="2"/>
      <c r="ZV188" s="2"/>
      <c r="ZW188" s="2"/>
      <c r="ZX188" s="2"/>
      <c r="ZY188" s="2"/>
      <c r="ZZ188" s="2"/>
      <c r="AAA188" s="2"/>
      <c r="AAB188" s="2"/>
      <c r="AAC188" s="2"/>
      <c r="AAD188" s="2"/>
      <c r="AAE188" s="2"/>
      <c r="AAF188" s="2"/>
      <c r="AAG188" s="2"/>
      <c r="AAH188" s="2"/>
      <c r="AAI188" s="2"/>
      <c r="AAJ188" s="2"/>
      <c r="AAK188" s="2"/>
      <c r="AAL188" s="2"/>
      <c r="AAM188" s="2"/>
      <c r="AAN188" s="2"/>
      <c r="AAO188" s="2"/>
      <c r="AAP188" s="2"/>
      <c r="AAQ188" s="2"/>
      <c r="AAR188" s="2"/>
      <c r="AAS188" s="2"/>
      <c r="AAT188" s="2"/>
      <c r="AAU188" s="2"/>
      <c r="AAV188" s="2"/>
      <c r="AAW188" s="2"/>
      <c r="AAX188" s="2"/>
      <c r="AAY188" s="2"/>
      <c r="AAZ188" s="2"/>
      <c r="ABA188" s="2"/>
      <c r="ABB188" s="2"/>
      <c r="ABC188" s="2"/>
      <c r="ABD188" s="2"/>
      <c r="ABE188" s="2"/>
      <c r="ABF188" s="2"/>
      <c r="ABG188" s="2"/>
      <c r="ABH188" s="2"/>
      <c r="ABI188" s="2"/>
      <c r="ABJ188" s="2"/>
      <c r="ABK188" s="2"/>
      <c r="ABL188" s="2"/>
      <c r="ABM188" s="2"/>
      <c r="ABN188" s="2"/>
      <c r="ABO188" s="2"/>
      <c r="ABP188" s="2"/>
      <c r="ABQ188" s="2"/>
      <c r="ABR188" s="2"/>
      <c r="ABS188" s="2"/>
      <c r="ABT188" s="2"/>
      <c r="ABU188" s="2"/>
      <c r="ABV188" s="2"/>
      <c r="ABW188" s="2"/>
      <c r="ABX188" s="2"/>
      <c r="ABY188" s="2"/>
      <c r="ABZ188" s="2"/>
      <c r="ACA188" s="2"/>
      <c r="ACB188" s="2"/>
      <c r="ACC188" s="2"/>
      <c r="ACD188" s="2"/>
      <c r="ACE188" s="2"/>
      <c r="ACF188" s="2"/>
      <c r="ACG188" s="2"/>
      <c r="ACH188" s="2"/>
      <c r="ACI188" s="2"/>
      <c r="ACJ188" s="2"/>
      <c r="ACK188" s="2"/>
      <c r="ACL188" s="2"/>
      <c r="ACM188" s="2"/>
      <c r="ACN188" s="2"/>
      <c r="ACO188" s="2"/>
      <c r="ACP188" s="2"/>
      <c r="ACQ188" s="2"/>
      <c r="ACR188" s="2"/>
      <c r="ACS188" s="2"/>
      <c r="ACT188" s="2"/>
      <c r="ACU188" s="2"/>
      <c r="ACV188" s="2"/>
      <c r="ACW188" s="2"/>
      <c r="ACX188" s="2"/>
      <c r="ACY188" s="2"/>
      <c r="ACZ188" s="2"/>
      <c r="ADA188" s="2"/>
      <c r="ADB188" s="2"/>
      <c r="ADC188" s="2"/>
      <c r="ADD188" s="2"/>
      <c r="ADE188" s="2"/>
      <c r="ADF188" s="2"/>
      <c r="ADG188" s="2"/>
      <c r="ADH188" s="2"/>
      <c r="ADI188" s="2"/>
      <c r="ADJ188" s="2"/>
      <c r="ADK188" s="2"/>
      <c r="ADL188" s="2"/>
      <c r="ADM188" s="2"/>
      <c r="ADN188" s="2"/>
      <c r="ADO188" s="2"/>
      <c r="ADP188" s="2"/>
      <c r="ADQ188" s="2"/>
      <c r="ADR188" s="2"/>
      <c r="ADS188" s="2"/>
      <c r="ADT188" s="2"/>
      <c r="ADU188" s="2"/>
      <c r="ADV188" s="2"/>
      <c r="ADW188" s="2"/>
      <c r="ADX188" s="2"/>
      <c r="ADY188" s="2"/>
      <c r="ADZ188" s="2"/>
      <c r="AEA188" s="2"/>
      <c r="AEB188" s="2"/>
      <c r="AEC188" s="2"/>
      <c r="AED188" s="2"/>
      <c r="AEE188" s="2"/>
      <c r="AEF188" s="2"/>
      <c r="AEG188" s="2"/>
      <c r="AEH188" s="2"/>
      <c r="AEI188" s="2"/>
      <c r="AEJ188" s="2"/>
      <c r="AEK188" s="2"/>
      <c r="AEL188" s="2"/>
      <c r="AEM188" s="2"/>
      <c r="AEN188" s="2"/>
      <c r="AEO188" s="2"/>
      <c r="AEP188" s="2"/>
      <c r="AEQ188" s="2"/>
      <c r="AER188" s="2"/>
      <c r="AES188" s="2"/>
      <c r="AET188" s="2"/>
      <c r="AEU188" s="2"/>
      <c r="AEV188" s="2"/>
      <c r="AEW188" s="2"/>
      <c r="AEX188" s="2"/>
      <c r="AEY188" s="2"/>
      <c r="AEZ188" s="2"/>
      <c r="AFA188" s="2"/>
      <c r="AFB188" s="2"/>
      <c r="AFC188" s="2"/>
      <c r="AFD188" s="2"/>
      <c r="AFE188" s="2"/>
      <c r="AFF188" s="2"/>
      <c r="AFG188" s="2"/>
      <c r="AFH188" s="2"/>
      <c r="AFI188" s="2"/>
      <c r="AFJ188" s="2"/>
      <c r="AFK188" s="2"/>
      <c r="AFL188" s="2"/>
      <c r="AFM188" s="2"/>
      <c r="AFN188" s="2"/>
      <c r="AFO188" s="2"/>
      <c r="AFP188" s="2"/>
      <c r="AFQ188" s="2"/>
      <c r="AFR188" s="2"/>
      <c r="AFS188" s="2"/>
      <c r="AFT188" s="2"/>
      <c r="AFU188" s="2"/>
      <c r="AFV188" s="2"/>
      <c r="AFW188" s="2"/>
      <c r="AFX188" s="2"/>
      <c r="AFY188" s="2"/>
      <c r="AFZ188" s="2"/>
      <c r="AGA188" s="2"/>
      <c r="AGB188" s="2"/>
      <c r="AGC188" s="2"/>
      <c r="AGD188" s="2"/>
      <c r="AGE188" s="2"/>
      <c r="AGF188" s="2"/>
      <c r="AGG188" s="2"/>
      <c r="AGH188" s="2"/>
      <c r="AGI188" s="2"/>
      <c r="AGJ188" s="2"/>
      <c r="AGK188" s="2"/>
      <c r="AGL188" s="2"/>
      <c r="AGM188" s="2"/>
      <c r="AGN188" s="2"/>
      <c r="AGO188" s="2"/>
      <c r="AGP188" s="2"/>
      <c r="AGQ188" s="2"/>
      <c r="AGR188" s="2"/>
      <c r="AGS188" s="2"/>
      <c r="AGT188" s="2"/>
      <c r="AGU188" s="2"/>
      <c r="AGV188" s="2"/>
      <c r="AGW188" s="2"/>
      <c r="AGX188" s="2"/>
      <c r="AGY188" s="2"/>
      <c r="AGZ188" s="2"/>
      <c r="AHA188" s="2"/>
      <c r="AHB188" s="2"/>
      <c r="AHC188" s="2"/>
      <c r="AHD188" s="2"/>
      <c r="AHE188" s="2"/>
      <c r="AHF188" s="2"/>
      <c r="AHG188" s="2"/>
      <c r="AHH188" s="2"/>
      <c r="AHI188" s="2"/>
      <c r="AHJ188" s="2"/>
      <c r="AHK188" s="2"/>
      <c r="AHL188" s="2"/>
      <c r="AHM188" s="2"/>
      <c r="AHN188" s="2"/>
      <c r="AHO188" s="2"/>
      <c r="AHP188" s="2"/>
      <c r="AHQ188" s="2"/>
      <c r="AHR188" s="2"/>
      <c r="AHS188" s="2"/>
      <c r="AHT188" s="2"/>
      <c r="AHU188" s="2"/>
      <c r="AHV188" s="2"/>
      <c r="AHW188" s="2"/>
      <c r="AHX188" s="2"/>
      <c r="AHY188" s="2"/>
      <c r="AHZ188" s="2"/>
    </row>
    <row r="189" spans="1:910" s="4" customFormat="1" hidden="1">
      <c r="A189" s="103"/>
      <c r="B189" s="77" t="s">
        <v>84</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5"/>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2"/>
      <c r="HA189" s="2"/>
      <c r="HB189" s="2"/>
      <c r="HC189" s="2"/>
      <c r="HD189" s="2"/>
      <c r="HE189" s="2"/>
      <c r="HF189" s="2"/>
      <c r="HG189" s="2"/>
      <c r="HH189" s="2"/>
      <c r="HI189" s="2"/>
      <c r="HJ189" s="2"/>
      <c r="HK189" s="2"/>
      <c r="HL189" s="2"/>
      <c r="HM189" s="2"/>
      <c r="HN189" s="2"/>
      <c r="HO189" s="2"/>
      <c r="HP189" s="2"/>
      <c r="HQ189" s="2"/>
      <c r="HR189" s="2"/>
      <c r="HS189" s="2"/>
      <c r="HT189" s="2"/>
      <c r="HU189" s="2"/>
      <c r="HV189" s="2"/>
      <c r="HW189" s="2"/>
      <c r="HX189" s="2"/>
      <c r="HY189" s="2"/>
      <c r="HZ189" s="2"/>
      <c r="IA189" s="2"/>
      <c r="IB189" s="2"/>
      <c r="IC189" s="2"/>
      <c r="ID189" s="2"/>
      <c r="IE189" s="2"/>
      <c r="IF189" s="2"/>
      <c r="IG189" s="2"/>
      <c r="IH189" s="2"/>
      <c r="II189" s="2"/>
      <c r="IJ189" s="2"/>
      <c r="IK189" s="2"/>
      <c r="IL189" s="2"/>
      <c r="IM189" s="2"/>
      <c r="IN189" s="2"/>
      <c r="IO189" s="2"/>
      <c r="IP189" s="2"/>
      <c r="IQ189" s="2"/>
      <c r="IR189" s="2"/>
      <c r="IS189" s="2"/>
      <c r="IT189" s="2"/>
      <c r="IU189" s="2"/>
      <c r="IV189" s="2"/>
      <c r="IW189" s="2"/>
      <c r="IX189" s="2"/>
      <c r="IY189" s="2"/>
      <c r="IZ189" s="2"/>
      <c r="JA189" s="2"/>
      <c r="JB189" s="2"/>
      <c r="JC189" s="2"/>
      <c r="JD189" s="2"/>
      <c r="JE189" s="2"/>
      <c r="JF189" s="2"/>
      <c r="JG189" s="2"/>
      <c r="JH189" s="2"/>
      <c r="JI189" s="2"/>
      <c r="JJ189" s="2"/>
      <c r="JK189" s="2"/>
      <c r="JL189" s="2"/>
      <c r="JM189" s="2"/>
      <c r="JN189" s="2"/>
      <c r="JO189" s="2"/>
      <c r="JP189" s="2"/>
      <c r="JQ189" s="2"/>
      <c r="JR189" s="2"/>
      <c r="JS189" s="2"/>
      <c r="JT189" s="2"/>
      <c r="JU189" s="2"/>
      <c r="JV189" s="2"/>
      <c r="JW189" s="2"/>
      <c r="JX189" s="2"/>
      <c r="JY189" s="2"/>
      <c r="JZ189" s="2"/>
      <c r="KA189" s="2"/>
      <c r="KB189" s="2"/>
      <c r="KC189" s="2"/>
      <c r="KD189" s="2"/>
      <c r="KE189" s="2"/>
      <c r="KF189" s="2"/>
      <c r="KG189" s="2"/>
      <c r="KH189" s="2"/>
      <c r="KI189" s="2"/>
      <c r="KJ189" s="2"/>
      <c r="KK189" s="2"/>
      <c r="KL189" s="2"/>
      <c r="KM189" s="2"/>
      <c r="KN189" s="2"/>
      <c r="KO189" s="2"/>
      <c r="KP189" s="2"/>
      <c r="KQ189" s="2"/>
      <c r="KR189" s="2"/>
      <c r="KS189" s="2"/>
      <c r="KT189" s="2"/>
      <c r="KU189" s="2"/>
      <c r="KV189" s="2"/>
      <c r="KW189" s="2"/>
      <c r="KX189" s="2"/>
      <c r="KY189" s="2"/>
      <c r="KZ189" s="2"/>
      <c r="LA189" s="2"/>
      <c r="LB189" s="2"/>
      <c r="LC189" s="2"/>
      <c r="LD189" s="2"/>
      <c r="LE189" s="2"/>
      <c r="LF189" s="2"/>
      <c r="LG189" s="2"/>
      <c r="LH189" s="2"/>
      <c r="LI189" s="2"/>
      <c r="LJ189" s="2"/>
      <c r="LK189" s="2"/>
      <c r="LL189" s="2"/>
      <c r="LM189" s="2"/>
      <c r="LN189" s="2"/>
      <c r="LO189" s="2"/>
      <c r="LP189" s="2"/>
      <c r="LQ189" s="2"/>
      <c r="LR189" s="2"/>
      <c r="LS189" s="2"/>
      <c r="LT189" s="2"/>
      <c r="LU189" s="2"/>
      <c r="LV189" s="2"/>
      <c r="LW189" s="2"/>
      <c r="LX189" s="2"/>
      <c r="LY189" s="2"/>
      <c r="LZ189" s="2"/>
      <c r="MA189" s="2"/>
      <c r="MB189" s="2"/>
      <c r="MC189" s="2"/>
      <c r="MD189" s="2"/>
      <c r="ME189" s="2"/>
      <c r="MF189" s="2"/>
      <c r="MG189" s="2"/>
      <c r="MH189" s="2"/>
      <c r="MI189" s="2"/>
      <c r="MJ189" s="2"/>
      <c r="MK189" s="2"/>
      <c r="ML189" s="2"/>
      <c r="MM189" s="2"/>
      <c r="MN189" s="2"/>
      <c r="MO189" s="2"/>
      <c r="MP189" s="2"/>
      <c r="MQ189" s="2"/>
      <c r="MR189" s="2"/>
      <c r="MS189" s="2"/>
      <c r="MT189" s="2"/>
      <c r="MU189" s="2"/>
      <c r="MV189" s="2"/>
      <c r="MW189" s="2"/>
      <c r="MX189" s="2"/>
      <c r="MY189" s="2"/>
      <c r="MZ189" s="2"/>
      <c r="NA189" s="2"/>
      <c r="NB189" s="2"/>
      <c r="NC189" s="2"/>
      <c r="ND189" s="2"/>
      <c r="NE189" s="2"/>
      <c r="NF189" s="2"/>
      <c r="NG189" s="2"/>
      <c r="NH189" s="2"/>
      <c r="NI189" s="2"/>
      <c r="NJ189" s="2"/>
      <c r="NK189" s="2"/>
      <c r="NL189" s="2"/>
      <c r="NM189" s="2"/>
      <c r="NN189" s="2"/>
      <c r="NO189" s="2"/>
      <c r="NP189" s="2"/>
      <c r="NQ189" s="2"/>
      <c r="NR189" s="2"/>
      <c r="NS189" s="2"/>
      <c r="NT189" s="2"/>
      <c r="NU189" s="2"/>
      <c r="NV189" s="2"/>
      <c r="NW189" s="2"/>
      <c r="NX189" s="2"/>
      <c r="NY189" s="2"/>
      <c r="NZ189" s="2"/>
      <c r="OA189" s="2"/>
      <c r="OB189" s="2"/>
      <c r="OC189" s="2"/>
      <c r="OD189" s="2"/>
      <c r="OE189" s="2"/>
      <c r="OF189" s="2"/>
      <c r="OG189" s="2"/>
      <c r="OH189" s="2"/>
      <c r="OI189" s="2"/>
      <c r="OJ189" s="2"/>
      <c r="OK189" s="2"/>
      <c r="OL189" s="2"/>
      <c r="OM189" s="2"/>
      <c r="ON189" s="2"/>
      <c r="OO189" s="2"/>
      <c r="OP189" s="2"/>
      <c r="OQ189" s="2"/>
      <c r="OR189" s="2"/>
      <c r="OS189" s="2"/>
      <c r="OT189" s="2"/>
      <c r="OU189" s="2"/>
      <c r="OV189" s="2"/>
      <c r="OW189" s="2"/>
      <c r="OX189" s="2"/>
      <c r="OY189" s="2"/>
      <c r="OZ189" s="2"/>
      <c r="PA189" s="2"/>
      <c r="PB189" s="2"/>
      <c r="PC189" s="2"/>
      <c r="PD189" s="2"/>
      <c r="PE189" s="2"/>
      <c r="PF189" s="2"/>
      <c r="PG189" s="2"/>
      <c r="PH189" s="2"/>
      <c r="PI189" s="2"/>
      <c r="PJ189" s="2"/>
      <c r="PK189" s="2"/>
      <c r="PL189" s="2"/>
      <c r="PM189" s="2"/>
      <c r="PN189" s="2"/>
      <c r="PO189" s="2"/>
      <c r="PP189" s="2"/>
      <c r="PQ189" s="2"/>
      <c r="PR189" s="2"/>
      <c r="PS189" s="2"/>
      <c r="PT189" s="2"/>
      <c r="PU189" s="2"/>
      <c r="PV189" s="2"/>
      <c r="PW189" s="2"/>
      <c r="PX189" s="2"/>
      <c r="PY189" s="2"/>
      <c r="PZ189" s="2"/>
      <c r="QA189" s="2"/>
      <c r="QB189" s="2"/>
      <c r="QC189" s="2"/>
      <c r="QD189" s="2"/>
      <c r="QE189" s="2"/>
      <c r="QF189" s="2"/>
      <c r="QG189" s="2"/>
      <c r="QH189" s="2"/>
      <c r="QI189" s="2"/>
      <c r="QJ189" s="2"/>
      <c r="QK189" s="2"/>
      <c r="QL189" s="2"/>
      <c r="QM189" s="2"/>
      <c r="QN189" s="2"/>
      <c r="QO189" s="2"/>
      <c r="QP189" s="2"/>
      <c r="QQ189" s="2"/>
      <c r="QR189" s="2"/>
      <c r="QS189" s="2"/>
      <c r="QT189" s="2"/>
      <c r="QU189" s="2"/>
      <c r="QV189" s="2"/>
      <c r="QW189" s="2"/>
      <c r="QX189" s="2"/>
      <c r="QY189" s="2"/>
      <c r="QZ189" s="2"/>
      <c r="RA189" s="2"/>
      <c r="RB189" s="2"/>
      <c r="RC189" s="2"/>
      <c r="RD189" s="2"/>
      <c r="RE189" s="2"/>
      <c r="RF189" s="2"/>
      <c r="RG189" s="2"/>
      <c r="RH189" s="2"/>
      <c r="RI189" s="2"/>
      <c r="RJ189" s="2"/>
      <c r="RK189" s="2"/>
      <c r="RL189" s="2"/>
      <c r="RM189" s="2"/>
      <c r="RN189" s="2"/>
      <c r="RO189" s="2"/>
      <c r="RP189" s="2"/>
      <c r="RQ189" s="2"/>
      <c r="RR189" s="2"/>
      <c r="RS189" s="2"/>
      <c r="RT189" s="2"/>
      <c r="RU189" s="2"/>
      <c r="RV189" s="2"/>
      <c r="RW189" s="2"/>
      <c r="RX189" s="2"/>
      <c r="RY189" s="2"/>
      <c r="RZ189" s="2"/>
      <c r="SA189" s="2"/>
      <c r="SB189" s="2"/>
      <c r="SC189" s="2"/>
      <c r="SD189" s="2"/>
      <c r="SE189" s="2"/>
      <c r="SF189" s="2"/>
      <c r="SG189" s="2"/>
      <c r="SH189" s="2"/>
      <c r="SI189" s="2"/>
      <c r="SJ189" s="2"/>
      <c r="SK189" s="2"/>
      <c r="SL189" s="2"/>
      <c r="SM189" s="2"/>
      <c r="SN189" s="2"/>
      <c r="SO189" s="2"/>
      <c r="SP189" s="2"/>
      <c r="SQ189" s="2"/>
      <c r="SR189" s="2"/>
      <c r="SS189" s="2"/>
      <c r="ST189" s="2"/>
      <c r="SU189" s="2"/>
      <c r="SV189" s="2"/>
      <c r="SW189" s="2"/>
      <c r="SX189" s="2"/>
      <c r="SY189" s="2"/>
      <c r="SZ189" s="2"/>
      <c r="TA189" s="2"/>
      <c r="TB189" s="2"/>
      <c r="TC189" s="2"/>
      <c r="TD189" s="2"/>
      <c r="TE189" s="2"/>
      <c r="TF189" s="2"/>
      <c r="TG189" s="2"/>
      <c r="TH189" s="2"/>
      <c r="TI189" s="2"/>
      <c r="TJ189" s="2"/>
      <c r="TK189" s="2"/>
      <c r="TL189" s="2"/>
      <c r="TM189" s="2"/>
      <c r="TN189" s="2"/>
      <c r="TO189" s="2"/>
      <c r="TP189" s="2"/>
      <c r="TQ189" s="2"/>
      <c r="TR189" s="2"/>
      <c r="TS189" s="2"/>
      <c r="TT189" s="2"/>
      <c r="TU189" s="2"/>
      <c r="TV189" s="2"/>
      <c r="TW189" s="2"/>
      <c r="TX189" s="2"/>
      <c r="TY189" s="2"/>
      <c r="TZ189" s="2"/>
      <c r="UA189" s="2"/>
      <c r="UB189" s="2"/>
      <c r="UC189" s="2"/>
      <c r="UD189" s="2"/>
      <c r="UE189" s="2"/>
      <c r="UF189" s="2"/>
      <c r="UG189" s="2"/>
      <c r="UH189" s="2"/>
      <c r="UI189" s="2"/>
      <c r="UJ189" s="2"/>
      <c r="UK189" s="2"/>
      <c r="UL189" s="2"/>
      <c r="UM189" s="2"/>
      <c r="UN189" s="2"/>
      <c r="UO189" s="2"/>
      <c r="UP189" s="2"/>
      <c r="UQ189" s="2"/>
      <c r="UR189" s="2"/>
      <c r="US189" s="2"/>
      <c r="UT189" s="2"/>
      <c r="UU189" s="2"/>
      <c r="UV189" s="2"/>
      <c r="UW189" s="2"/>
      <c r="UX189" s="2"/>
      <c r="UY189" s="2"/>
      <c r="UZ189" s="2"/>
      <c r="VA189" s="2"/>
      <c r="VB189" s="2"/>
      <c r="VC189" s="2"/>
      <c r="VD189" s="2"/>
      <c r="VE189" s="2"/>
      <c r="VF189" s="2"/>
      <c r="VG189" s="2"/>
      <c r="VH189" s="2"/>
      <c r="VI189" s="2"/>
      <c r="VJ189" s="2"/>
      <c r="VK189" s="2"/>
      <c r="VL189" s="2"/>
      <c r="VM189" s="2"/>
      <c r="VN189" s="2"/>
      <c r="VO189" s="2"/>
      <c r="VP189" s="2"/>
      <c r="VQ189" s="2"/>
      <c r="VR189" s="2"/>
      <c r="VS189" s="2"/>
      <c r="VT189" s="2"/>
      <c r="VU189" s="2"/>
      <c r="VV189" s="2"/>
      <c r="VW189" s="2"/>
      <c r="VX189" s="2"/>
      <c r="VY189" s="2"/>
      <c r="VZ189" s="2"/>
      <c r="WA189" s="2"/>
      <c r="WB189" s="2"/>
      <c r="WC189" s="2"/>
      <c r="WD189" s="2"/>
      <c r="WE189" s="2"/>
      <c r="WF189" s="2"/>
      <c r="WG189" s="2"/>
      <c r="WH189" s="2"/>
      <c r="WI189" s="2"/>
      <c r="WJ189" s="2"/>
      <c r="WK189" s="2"/>
      <c r="WL189" s="2"/>
      <c r="WM189" s="2"/>
      <c r="WN189" s="2"/>
      <c r="WO189" s="2"/>
      <c r="WP189" s="2"/>
      <c r="WQ189" s="2"/>
      <c r="WR189" s="2"/>
      <c r="WS189" s="2"/>
      <c r="WT189" s="2"/>
      <c r="WU189" s="2"/>
      <c r="WV189" s="2"/>
      <c r="WW189" s="2"/>
      <c r="WX189" s="2"/>
      <c r="WY189" s="2"/>
      <c r="WZ189" s="2"/>
      <c r="XA189" s="2"/>
      <c r="XB189" s="2"/>
      <c r="XC189" s="2"/>
      <c r="XD189" s="2"/>
      <c r="XE189" s="2"/>
      <c r="XF189" s="2"/>
      <c r="XG189" s="2"/>
      <c r="XH189" s="2"/>
      <c r="XI189" s="2"/>
      <c r="XJ189" s="2"/>
      <c r="XK189" s="2"/>
      <c r="XL189" s="2"/>
      <c r="XM189" s="2"/>
      <c r="XN189" s="2"/>
      <c r="XO189" s="2"/>
      <c r="XP189" s="2"/>
      <c r="XQ189" s="2"/>
      <c r="XR189" s="2"/>
      <c r="XS189" s="2"/>
      <c r="XT189" s="2"/>
      <c r="XU189" s="2"/>
      <c r="XV189" s="2"/>
      <c r="XW189" s="2"/>
      <c r="XX189" s="2"/>
      <c r="XY189" s="2"/>
      <c r="XZ189" s="2"/>
      <c r="YA189" s="2"/>
      <c r="YB189" s="2"/>
      <c r="YC189" s="2"/>
      <c r="YD189" s="2"/>
      <c r="YE189" s="2"/>
      <c r="YF189" s="2"/>
      <c r="YG189" s="2"/>
      <c r="YH189" s="2"/>
      <c r="YI189" s="2"/>
      <c r="YJ189" s="2"/>
      <c r="YK189" s="2"/>
      <c r="YL189" s="2"/>
      <c r="YM189" s="2"/>
      <c r="YN189" s="2"/>
      <c r="YO189" s="2"/>
      <c r="YP189" s="2"/>
      <c r="YQ189" s="2"/>
      <c r="YR189" s="2"/>
      <c r="YS189" s="2"/>
      <c r="YT189" s="2"/>
      <c r="YU189" s="2"/>
      <c r="YV189" s="2"/>
      <c r="YW189" s="2"/>
      <c r="YX189" s="2"/>
      <c r="YY189" s="2"/>
      <c r="YZ189" s="2"/>
      <c r="ZA189" s="2"/>
      <c r="ZB189" s="2"/>
      <c r="ZC189" s="2"/>
      <c r="ZD189" s="2"/>
      <c r="ZE189" s="2"/>
      <c r="ZF189" s="2"/>
      <c r="ZG189" s="2"/>
      <c r="ZH189" s="2"/>
      <c r="ZI189" s="2"/>
      <c r="ZJ189" s="2"/>
      <c r="ZK189" s="2"/>
      <c r="ZL189" s="2"/>
      <c r="ZM189" s="2"/>
      <c r="ZN189" s="2"/>
      <c r="ZO189" s="2"/>
      <c r="ZP189" s="2"/>
      <c r="ZQ189" s="2"/>
      <c r="ZR189" s="2"/>
      <c r="ZS189" s="2"/>
      <c r="ZT189" s="2"/>
      <c r="ZU189" s="2"/>
      <c r="ZV189" s="2"/>
      <c r="ZW189" s="2"/>
      <c r="ZX189" s="2"/>
      <c r="ZY189" s="2"/>
      <c r="ZZ189" s="2"/>
      <c r="AAA189" s="2"/>
      <c r="AAB189" s="2"/>
      <c r="AAC189" s="2"/>
      <c r="AAD189" s="2"/>
      <c r="AAE189" s="2"/>
      <c r="AAF189" s="2"/>
      <c r="AAG189" s="2"/>
      <c r="AAH189" s="2"/>
      <c r="AAI189" s="2"/>
      <c r="AAJ189" s="2"/>
      <c r="AAK189" s="2"/>
      <c r="AAL189" s="2"/>
      <c r="AAM189" s="2"/>
      <c r="AAN189" s="2"/>
      <c r="AAO189" s="2"/>
      <c r="AAP189" s="2"/>
      <c r="AAQ189" s="2"/>
      <c r="AAR189" s="2"/>
      <c r="AAS189" s="2"/>
      <c r="AAT189" s="2"/>
      <c r="AAU189" s="2"/>
      <c r="AAV189" s="2"/>
      <c r="AAW189" s="2"/>
      <c r="AAX189" s="2"/>
      <c r="AAY189" s="2"/>
      <c r="AAZ189" s="2"/>
      <c r="ABA189" s="2"/>
      <c r="ABB189" s="2"/>
      <c r="ABC189" s="2"/>
      <c r="ABD189" s="2"/>
      <c r="ABE189" s="2"/>
      <c r="ABF189" s="2"/>
      <c r="ABG189" s="2"/>
      <c r="ABH189" s="2"/>
      <c r="ABI189" s="2"/>
      <c r="ABJ189" s="2"/>
      <c r="ABK189" s="2"/>
      <c r="ABL189" s="2"/>
      <c r="ABM189" s="2"/>
      <c r="ABN189" s="2"/>
      <c r="ABO189" s="2"/>
      <c r="ABP189" s="2"/>
      <c r="ABQ189" s="2"/>
      <c r="ABR189" s="2"/>
      <c r="ABS189" s="2"/>
      <c r="ABT189" s="2"/>
      <c r="ABU189" s="2"/>
      <c r="ABV189" s="2"/>
      <c r="ABW189" s="2"/>
      <c r="ABX189" s="2"/>
      <c r="ABY189" s="2"/>
      <c r="ABZ189" s="2"/>
      <c r="ACA189" s="2"/>
      <c r="ACB189" s="2"/>
      <c r="ACC189" s="2"/>
      <c r="ACD189" s="2"/>
      <c r="ACE189" s="2"/>
      <c r="ACF189" s="2"/>
      <c r="ACG189" s="2"/>
      <c r="ACH189" s="2"/>
      <c r="ACI189" s="2"/>
      <c r="ACJ189" s="2"/>
      <c r="ACK189" s="2"/>
      <c r="ACL189" s="2"/>
      <c r="ACM189" s="2"/>
      <c r="ACN189" s="2"/>
      <c r="ACO189" s="2"/>
      <c r="ACP189" s="2"/>
      <c r="ACQ189" s="2"/>
      <c r="ACR189" s="2"/>
      <c r="ACS189" s="2"/>
      <c r="ACT189" s="2"/>
      <c r="ACU189" s="2"/>
      <c r="ACV189" s="2"/>
      <c r="ACW189" s="2"/>
      <c r="ACX189" s="2"/>
      <c r="ACY189" s="2"/>
      <c r="ACZ189" s="2"/>
      <c r="ADA189" s="2"/>
      <c r="ADB189" s="2"/>
      <c r="ADC189" s="2"/>
      <c r="ADD189" s="2"/>
      <c r="ADE189" s="2"/>
      <c r="ADF189" s="2"/>
      <c r="ADG189" s="2"/>
      <c r="ADH189" s="2"/>
      <c r="ADI189" s="2"/>
      <c r="ADJ189" s="2"/>
      <c r="ADK189" s="2"/>
      <c r="ADL189" s="2"/>
      <c r="ADM189" s="2"/>
      <c r="ADN189" s="2"/>
      <c r="ADO189" s="2"/>
      <c r="ADP189" s="2"/>
      <c r="ADQ189" s="2"/>
      <c r="ADR189" s="2"/>
      <c r="ADS189" s="2"/>
      <c r="ADT189" s="2"/>
      <c r="ADU189" s="2"/>
      <c r="ADV189" s="2"/>
      <c r="ADW189" s="2"/>
      <c r="ADX189" s="2"/>
      <c r="ADY189" s="2"/>
      <c r="ADZ189" s="2"/>
      <c r="AEA189" s="2"/>
      <c r="AEB189" s="2"/>
      <c r="AEC189" s="2"/>
      <c r="AED189" s="2"/>
      <c r="AEE189" s="2"/>
      <c r="AEF189" s="2"/>
      <c r="AEG189" s="2"/>
      <c r="AEH189" s="2"/>
      <c r="AEI189" s="2"/>
      <c r="AEJ189" s="2"/>
      <c r="AEK189" s="2"/>
      <c r="AEL189" s="2"/>
      <c r="AEM189" s="2"/>
      <c r="AEN189" s="2"/>
      <c r="AEO189" s="2"/>
      <c r="AEP189" s="2"/>
      <c r="AEQ189" s="2"/>
      <c r="AER189" s="2"/>
      <c r="AES189" s="2"/>
      <c r="AET189" s="2"/>
      <c r="AEU189" s="2"/>
      <c r="AEV189" s="2"/>
      <c r="AEW189" s="2"/>
      <c r="AEX189" s="2"/>
      <c r="AEY189" s="2"/>
      <c r="AEZ189" s="2"/>
      <c r="AFA189" s="2"/>
      <c r="AFB189" s="2"/>
      <c r="AFC189" s="2"/>
      <c r="AFD189" s="2"/>
      <c r="AFE189" s="2"/>
      <c r="AFF189" s="2"/>
      <c r="AFG189" s="2"/>
      <c r="AFH189" s="2"/>
      <c r="AFI189" s="2"/>
      <c r="AFJ189" s="2"/>
      <c r="AFK189" s="2"/>
      <c r="AFL189" s="2"/>
      <c r="AFM189" s="2"/>
      <c r="AFN189" s="2"/>
      <c r="AFO189" s="2"/>
      <c r="AFP189" s="2"/>
      <c r="AFQ189" s="2"/>
      <c r="AFR189" s="2"/>
      <c r="AFS189" s="2"/>
      <c r="AFT189" s="2"/>
      <c r="AFU189" s="2"/>
      <c r="AFV189" s="2"/>
      <c r="AFW189" s="2"/>
      <c r="AFX189" s="2"/>
      <c r="AFY189" s="2"/>
      <c r="AFZ189" s="2"/>
      <c r="AGA189" s="2"/>
      <c r="AGB189" s="2"/>
      <c r="AGC189" s="2"/>
      <c r="AGD189" s="2"/>
      <c r="AGE189" s="2"/>
      <c r="AGF189" s="2"/>
      <c r="AGG189" s="2"/>
      <c r="AGH189" s="2"/>
      <c r="AGI189" s="2"/>
      <c r="AGJ189" s="2"/>
      <c r="AGK189" s="2"/>
      <c r="AGL189" s="2"/>
      <c r="AGM189" s="2"/>
      <c r="AGN189" s="2"/>
      <c r="AGO189" s="2"/>
      <c r="AGP189" s="2"/>
      <c r="AGQ189" s="2"/>
      <c r="AGR189" s="2"/>
      <c r="AGS189" s="2"/>
      <c r="AGT189" s="2"/>
      <c r="AGU189" s="2"/>
      <c r="AGV189" s="2"/>
      <c r="AGW189" s="2"/>
      <c r="AGX189" s="2"/>
      <c r="AGY189" s="2"/>
      <c r="AGZ189" s="2"/>
      <c r="AHA189" s="2"/>
      <c r="AHB189" s="2"/>
      <c r="AHC189" s="2"/>
      <c r="AHD189" s="2"/>
      <c r="AHE189" s="2"/>
      <c r="AHF189" s="2"/>
      <c r="AHG189" s="2"/>
      <c r="AHH189" s="2"/>
      <c r="AHI189" s="2"/>
      <c r="AHJ189" s="2"/>
      <c r="AHK189" s="2"/>
      <c r="AHL189" s="2"/>
      <c r="AHM189" s="2"/>
      <c r="AHN189" s="2"/>
      <c r="AHO189" s="2"/>
      <c r="AHP189" s="2"/>
      <c r="AHQ189" s="2"/>
      <c r="AHR189" s="2"/>
      <c r="AHS189" s="2"/>
      <c r="AHT189" s="2"/>
      <c r="AHU189" s="2"/>
      <c r="AHV189" s="2"/>
      <c r="AHW189" s="2"/>
      <c r="AHX189" s="2"/>
      <c r="AHY189" s="2"/>
      <c r="AHZ189" s="2"/>
    </row>
    <row r="190" spans="1:910" s="4" customFormat="1" hidden="1">
      <c r="A190" s="103"/>
      <c r="B190" s="77" t="s">
        <v>85</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5"/>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2"/>
      <c r="HA190" s="2"/>
      <c r="HB190" s="2"/>
      <c r="HC190" s="2"/>
      <c r="HD190" s="2"/>
      <c r="HE190" s="2"/>
      <c r="HF190" s="2"/>
      <c r="HG190" s="2"/>
      <c r="HH190" s="2"/>
      <c r="HI190" s="2"/>
      <c r="HJ190" s="2"/>
      <c r="HK190" s="2"/>
      <c r="HL190" s="2"/>
      <c r="HM190" s="2"/>
      <c r="HN190" s="2"/>
      <c r="HO190" s="2"/>
      <c r="HP190" s="2"/>
      <c r="HQ190" s="2"/>
      <c r="HR190" s="2"/>
      <c r="HS190" s="2"/>
      <c r="HT190" s="2"/>
      <c r="HU190" s="2"/>
      <c r="HV190" s="2"/>
      <c r="HW190" s="2"/>
      <c r="HX190" s="2"/>
      <c r="HY190" s="2"/>
      <c r="HZ190" s="2"/>
      <c r="IA190" s="2"/>
      <c r="IB190" s="2"/>
      <c r="IC190" s="2"/>
      <c r="ID190" s="2"/>
      <c r="IE190" s="2"/>
      <c r="IF190" s="2"/>
      <c r="IG190" s="2"/>
      <c r="IH190" s="2"/>
      <c r="II190" s="2"/>
      <c r="IJ190" s="2"/>
      <c r="IK190" s="2"/>
      <c r="IL190" s="2"/>
      <c r="IM190" s="2"/>
      <c r="IN190" s="2"/>
      <c r="IO190" s="2"/>
      <c r="IP190" s="2"/>
      <c r="IQ190" s="2"/>
      <c r="IR190" s="2"/>
      <c r="IS190" s="2"/>
      <c r="IT190" s="2"/>
      <c r="IU190" s="2"/>
      <c r="IV190" s="2"/>
      <c r="IW190" s="2"/>
      <c r="IX190" s="2"/>
      <c r="IY190" s="2"/>
      <c r="IZ190" s="2"/>
      <c r="JA190" s="2"/>
      <c r="JB190" s="2"/>
      <c r="JC190" s="2"/>
      <c r="JD190" s="2"/>
      <c r="JE190" s="2"/>
      <c r="JF190" s="2"/>
      <c r="JG190" s="2"/>
      <c r="JH190" s="2"/>
      <c r="JI190" s="2"/>
      <c r="JJ190" s="2"/>
      <c r="JK190" s="2"/>
      <c r="JL190" s="2"/>
      <c r="JM190" s="2"/>
      <c r="JN190" s="2"/>
      <c r="JO190" s="2"/>
      <c r="JP190" s="2"/>
      <c r="JQ190" s="2"/>
      <c r="JR190" s="2"/>
      <c r="JS190" s="2"/>
      <c r="JT190" s="2"/>
      <c r="JU190" s="2"/>
      <c r="JV190" s="2"/>
      <c r="JW190" s="2"/>
      <c r="JX190" s="2"/>
      <c r="JY190" s="2"/>
      <c r="JZ190" s="2"/>
      <c r="KA190" s="2"/>
      <c r="KB190" s="2"/>
      <c r="KC190" s="2"/>
      <c r="KD190" s="2"/>
      <c r="KE190" s="2"/>
      <c r="KF190" s="2"/>
      <c r="KG190" s="2"/>
      <c r="KH190" s="2"/>
      <c r="KI190" s="2"/>
      <c r="KJ190" s="2"/>
      <c r="KK190" s="2"/>
      <c r="KL190" s="2"/>
      <c r="KM190" s="2"/>
      <c r="KN190" s="2"/>
      <c r="KO190" s="2"/>
      <c r="KP190" s="2"/>
      <c r="KQ190" s="2"/>
      <c r="KR190" s="2"/>
      <c r="KS190" s="2"/>
      <c r="KT190" s="2"/>
      <c r="KU190" s="2"/>
      <c r="KV190" s="2"/>
      <c r="KW190" s="2"/>
      <c r="KX190" s="2"/>
      <c r="KY190" s="2"/>
      <c r="KZ190" s="2"/>
      <c r="LA190" s="2"/>
      <c r="LB190" s="2"/>
      <c r="LC190" s="2"/>
      <c r="LD190" s="2"/>
      <c r="LE190" s="2"/>
      <c r="LF190" s="2"/>
      <c r="LG190" s="2"/>
      <c r="LH190" s="2"/>
      <c r="LI190" s="2"/>
      <c r="LJ190" s="2"/>
      <c r="LK190" s="2"/>
      <c r="LL190" s="2"/>
      <c r="LM190" s="2"/>
      <c r="LN190" s="2"/>
      <c r="LO190" s="2"/>
      <c r="LP190" s="2"/>
      <c r="LQ190" s="2"/>
      <c r="LR190" s="2"/>
      <c r="LS190" s="2"/>
      <c r="LT190" s="2"/>
      <c r="LU190" s="2"/>
      <c r="LV190" s="2"/>
      <c r="LW190" s="2"/>
      <c r="LX190" s="2"/>
      <c r="LY190" s="2"/>
      <c r="LZ190" s="2"/>
      <c r="MA190" s="2"/>
      <c r="MB190" s="2"/>
      <c r="MC190" s="2"/>
      <c r="MD190" s="2"/>
      <c r="ME190" s="2"/>
      <c r="MF190" s="2"/>
      <c r="MG190" s="2"/>
      <c r="MH190" s="2"/>
      <c r="MI190" s="2"/>
      <c r="MJ190" s="2"/>
      <c r="MK190" s="2"/>
      <c r="ML190" s="2"/>
      <c r="MM190" s="2"/>
      <c r="MN190" s="2"/>
      <c r="MO190" s="2"/>
      <c r="MP190" s="2"/>
      <c r="MQ190" s="2"/>
      <c r="MR190" s="2"/>
      <c r="MS190" s="2"/>
      <c r="MT190" s="2"/>
      <c r="MU190" s="2"/>
      <c r="MV190" s="2"/>
      <c r="MW190" s="2"/>
      <c r="MX190" s="2"/>
      <c r="MY190" s="2"/>
      <c r="MZ190" s="2"/>
      <c r="NA190" s="2"/>
      <c r="NB190" s="2"/>
      <c r="NC190" s="2"/>
      <c r="ND190" s="2"/>
      <c r="NE190" s="2"/>
      <c r="NF190" s="2"/>
      <c r="NG190" s="2"/>
      <c r="NH190" s="2"/>
      <c r="NI190" s="2"/>
      <c r="NJ190" s="2"/>
      <c r="NK190" s="2"/>
      <c r="NL190" s="2"/>
      <c r="NM190" s="2"/>
      <c r="NN190" s="2"/>
      <c r="NO190" s="2"/>
      <c r="NP190" s="2"/>
      <c r="NQ190" s="2"/>
      <c r="NR190" s="2"/>
      <c r="NS190" s="2"/>
      <c r="NT190" s="2"/>
      <c r="NU190" s="2"/>
      <c r="NV190" s="2"/>
      <c r="NW190" s="2"/>
      <c r="NX190" s="2"/>
      <c r="NY190" s="2"/>
      <c r="NZ190" s="2"/>
      <c r="OA190" s="2"/>
      <c r="OB190" s="2"/>
      <c r="OC190" s="2"/>
      <c r="OD190" s="2"/>
      <c r="OE190" s="2"/>
      <c r="OF190" s="2"/>
      <c r="OG190" s="2"/>
      <c r="OH190" s="2"/>
      <c r="OI190" s="2"/>
      <c r="OJ190" s="2"/>
      <c r="OK190" s="2"/>
      <c r="OL190" s="2"/>
      <c r="OM190" s="2"/>
      <c r="ON190" s="2"/>
      <c r="OO190" s="2"/>
      <c r="OP190" s="2"/>
      <c r="OQ190" s="2"/>
      <c r="OR190" s="2"/>
      <c r="OS190" s="2"/>
      <c r="OT190" s="2"/>
      <c r="OU190" s="2"/>
      <c r="OV190" s="2"/>
      <c r="OW190" s="2"/>
      <c r="OX190" s="2"/>
      <c r="OY190" s="2"/>
      <c r="OZ190" s="2"/>
      <c r="PA190" s="2"/>
      <c r="PB190" s="2"/>
      <c r="PC190" s="2"/>
      <c r="PD190" s="2"/>
      <c r="PE190" s="2"/>
      <c r="PF190" s="2"/>
      <c r="PG190" s="2"/>
      <c r="PH190" s="2"/>
      <c r="PI190" s="2"/>
      <c r="PJ190" s="2"/>
      <c r="PK190" s="2"/>
      <c r="PL190" s="2"/>
      <c r="PM190" s="2"/>
      <c r="PN190" s="2"/>
      <c r="PO190" s="2"/>
      <c r="PP190" s="2"/>
      <c r="PQ190" s="2"/>
      <c r="PR190" s="2"/>
      <c r="PS190" s="2"/>
      <c r="PT190" s="2"/>
      <c r="PU190" s="2"/>
      <c r="PV190" s="2"/>
      <c r="PW190" s="2"/>
      <c r="PX190" s="2"/>
      <c r="PY190" s="2"/>
      <c r="PZ190" s="2"/>
      <c r="QA190" s="2"/>
      <c r="QB190" s="2"/>
      <c r="QC190" s="2"/>
      <c r="QD190" s="2"/>
      <c r="QE190" s="2"/>
      <c r="QF190" s="2"/>
      <c r="QG190" s="2"/>
      <c r="QH190" s="2"/>
      <c r="QI190" s="2"/>
      <c r="QJ190" s="2"/>
      <c r="QK190" s="2"/>
      <c r="QL190" s="2"/>
      <c r="QM190" s="2"/>
      <c r="QN190" s="2"/>
      <c r="QO190" s="2"/>
      <c r="QP190" s="2"/>
      <c r="QQ190" s="2"/>
      <c r="QR190" s="2"/>
      <c r="QS190" s="2"/>
      <c r="QT190" s="2"/>
      <c r="QU190" s="2"/>
      <c r="QV190" s="2"/>
      <c r="QW190" s="2"/>
      <c r="QX190" s="2"/>
      <c r="QY190" s="2"/>
      <c r="QZ190" s="2"/>
      <c r="RA190" s="2"/>
      <c r="RB190" s="2"/>
      <c r="RC190" s="2"/>
      <c r="RD190" s="2"/>
      <c r="RE190" s="2"/>
      <c r="RF190" s="2"/>
      <c r="RG190" s="2"/>
      <c r="RH190" s="2"/>
      <c r="RI190" s="2"/>
      <c r="RJ190" s="2"/>
      <c r="RK190" s="2"/>
      <c r="RL190" s="2"/>
      <c r="RM190" s="2"/>
      <c r="RN190" s="2"/>
      <c r="RO190" s="2"/>
      <c r="RP190" s="2"/>
      <c r="RQ190" s="2"/>
      <c r="RR190" s="2"/>
      <c r="RS190" s="2"/>
      <c r="RT190" s="2"/>
      <c r="RU190" s="2"/>
      <c r="RV190" s="2"/>
      <c r="RW190" s="2"/>
      <c r="RX190" s="2"/>
      <c r="RY190" s="2"/>
      <c r="RZ190" s="2"/>
      <c r="SA190" s="2"/>
      <c r="SB190" s="2"/>
      <c r="SC190" s="2"/>
      <c r="SD190" s="2"/>
      <c r="SE190" s="2"/>
      <c r="SF190" s="2"/>
      <c r="SG190" s="2"/>
      <c r="SH190" s="2"/>
      <c r="SI190" s="2"/>
      <c r="SJ190" s="2"/>
      <c r="SK190" s="2"/>
      <c r="SL190" s="2"/>
      <c r="SM190" s="2"/>
      <c r="SN190" s="2"/>
      <c r="SO190" s="2"/>
      <c r="SP190" s="2"/>
      <c r="SQ190" s="2"/>
      <c r="SR190" s="2"/>
      <c r="SS190" s="2"/>
      <c r="ST190" s="2"/>
      <c r="SU190" s="2"/>
      <c r="SV190" s="2"/>
      <c r="SW190" s="2"/>
      <c r="SX190" s="2"/>
      <c r="SY190" s="2"/>
      <c r="SZ190" s="2"/>
      <c r="TA190" s="2"/>
      <c r="TB190" s="2"/>
      <c r="TC190" s="2"/>
      <c r="TD190" s="2"/>
      <c r="TE190" s="2"/>
      <c r="TF190" s="2"/>
      <c r="TG190" s="2"/>
      <c r="TH190" s="2"/>
      <c r="TI190" s="2"/>
      <c r="TJ190" s="2"/>
      <c r="TK190" s="2"/>
      <c r="TL190" s="2"/>
      <c r="TM190" s="2"/>
      <c r="TN190" s="2"/>
      <c r="TO190" s="2"/>
      <c r="TP190" s="2"/>
      <c r="TQ190" s="2"/>
      <c r="TR190" s="2"/>
      <c r="TS190" s="2"/>
      <c r="TT190" s="2"/>
      <c r="TU190" s="2"/>
      <c r="TV190" s="2"/>
      <c r="TW190" s="2"/>
      <c r="TX190" s="2"/>
      <c r="TY190" s="2"/>
      <c r="TZ190" s="2"/>
      <c r="UA190" s="2"/>
      <c r="UB190" s="2"/>
      <c r="UC190" s="2"/>
      <c r="UD190" s="2"/>
      <c r="UE190" s="2"/>
      <c r="UF190" s="2"/>
      <c r="UG190" s="2"/>
      <c r="UH190" s="2"/>
      <c r="UI190" s="2"/>
      <c r="UJ190" s="2"/>
      <c r="UK190" s="2"/>
      <c r="UL190" s="2"/>
      <c r="UM190" s="2"/>
      <c r="UN190" s="2"/>
      <c r="UO190" s="2"/>
      <c r="UP190" s="2"/>
      <c r="UQ190" s="2"/>
      <c r="UR190" s="2"/>
      <c r="US190" s="2"/>
      <c r="UT190" s="2"/>
      <c r="UU190" s="2"/>
      <c r="UV190" s="2"/>
      <c r="UW190" s="2"/>
      <c r="UX190" s="2"/>
      <c r="UY190" s="2"/>
      <c r="UZ190" s="2"/>
      <c r="VA190" s="2"/>
      <c r="VB190" s="2"/>
      <c r="VC190" s="2"/>
      <c r="VD190" s="2"/>
      <c r="VE190" s="2"/>
      <c r="VF190" s="2"/>
      <c r="VG190" s="2"/>
      <c r="VH190" s="2"/>
      <c r="VI190" s="2"/>
      <c r="VJ190" s="2"/>
      <c r="VK190" s="2"/>
      <c r="VL190" s="2"/>
      <c r="VM190" s="2"/>
      <c r="VN190" s="2"/>
      <c r="VO190" s="2"/>
      <c r="VP190" s="2"/>
      <c r="VQ190" s="2"/>
      <c r="VR190" s="2"/>
      <c r="VS190" s="2"/>
      <c r="VT190" s="2"/>
      <c r="VU190" s="2"/>
      <c r="VV190" s="2"/>
      <c r="VW190" s="2"/>
      <c r="VX190" s="2"/>
      <c r="VY190" s="2"/>
      <c r="VZ190" s="2"/>
      <c r="WA190" s="2"/>
      <c r="WB190" s="2"/>
      <c r="WC190" s="2"/>
      <c r="WD190" s="2"/>
      <c r="WE190" s="2"/>
      <c r="WF190" s="2"/>
      <c r="WG190" s="2"/>
      <c r="WH190" s="2"/>
      <c r="WI190" s="2"/>
      <c r="WJ190" s="2"/>
      <c r="WK190" s="2"/>
      <c r="WL190" s="2"/>
      <c r="WM190" s="2"/>
      <c r="WN190" s="2"/>
      <c r="WO190" s="2"/>
      <c r="WP190" s="2"/>
      <c r="WQ190" s="2"/>
      <c r="WR190" s="2"/>
      <c r="WS190" s="2"/>
      <c r="WT190" s="2"/>
      <c r="WU190" s="2"/>
      <c r="WV190" s="2"/>
      <c r="WW190" s="2"/>
      <c r="WX190" s="2"/>
      <c r="WY190" s="2"/>
      <c r="WZ190" s="2"/>
      <c r="XA190" s="2"/>
      <c r="XB190" s="2"/>
      <c r="XC190" s="2"/>
      <c r="XD190" s="2"/>
      <c r="XE190" s="2"/>
      <c r="XF190" s="2"/>
      <c r="XG190" s="2"/>
      <c r="XH190" s="2"/>
      <c r="XI190" s="2"/>
      <c r="XJ190" s="2"/>
      <c r="XK190" s="2"/>
      <c r="XL190" s="2"/>
      <c r="XM190" s="2"/>
      <c r="XN190" s="2"/>
      <c r="XO190" s="2"/>
      <c r="XP190" s="2"/>
      <c r="XQ190" s="2"/>
      <c r="XR190" s="2"/>
      <c r="XS190" s="2"/>
      <c r="XT190" s="2"/>
      <c r="XU190" s="2"/>
      <c r="XV190" s="2"/>
      <c r="XW190" s="2"/>
      <c r="XX190" s="2"/>
      <c r="XY190" s="2"/>
      <c r="XZ190" s="2"/>
      <c r="YA190" s="2"/>
      <c r="YB190" s="2"/>
      <c r="YC190" s="2"/>
      <c r="YD190" s="2"/>
      <c r="YE190" s="2"/>
      <c r="YF190" s="2"/>
      <c r="YG190" s="2"/>
      <c r="YH190" s="2"/>
      <c r="YI190" s="2"/>
      <c r="YJ190" s="2"/>
      <c r="YK190" s="2"/>
      <c r="YL190" s="2"/>
      <c r="YM190" s="2"/>
      <c r="YN190" s="2"/>
      <c r="YO190" s="2"/>
      <c r="YP190" s="2"/>
      <c r="YQ190" s="2"/>
      <c r="YR190" s="2"/>
      <c r="YS190" s="2"/>
      <c r="YT190" s="2"/>
      <c r="YU190" s="2"/>
      <c r="YV190" s="2"/>
      <c r="YW190" s="2"/>
      <c r="YX190" s="2"/>
      <c r="YY190" s="2"/>
      <c r="YZ190" s="2"/>
      <c r="ZA190" s="2"/>
      <c r="ZB190" s="2"/>
      <c r="ZC190" s="2"/>
      <c r="ZD190" s="2"/>
      <c r="ZE190" s="2"/>
      <c r="ZF190" s="2"/>
      <c r="ZG190" s="2"/>
      <c r="ZH190" s="2"/>
      <c r="ZI190" s="2"/>
      <c r="ZJ190" s="2"/>
      <c r="ZK190" s="2"/>
      <c r="ZL190" s="2"/>
      <c r="ZM190" s="2"/>
      <c r="ZN190" s="2"/>
      <c r="ZO190" s="2"/>
      <c r="ZP190" s="2"/>
      <c r="ZQ190" s="2"/>
      <c r="ZR190" s="2"/>
      <c r="ZS190" s="2"/>
      <c r="ZT190" s="2"/>
      <c r="ZU190" s="2"/>
      <c r="ZV190" s="2"/>
      <c r="ZW190" s="2"/>
      <c r="ZX190" s="2"/>
      <c r="ZY190" s="2"/>
      <c r="ZZ190" s="2"/>
      <c r="AAA190" s="2"/>
      <c r="AAB190" s="2"/>
      <c r="AAC190" s="2"/>
      <c r="AAD190" s="2"/>
      <c r="AAE190" s="2"/>
      <c r="AAF190" s="2"/>
      <c r="AAG190" s="2"/>
      <c r="AAH190" s="2"/>
      <c r="AAI190" s="2"/>
      <c r="AAJ190" s="2"/>
      <c r="AAK190" s="2"/>
      <c r="AAL190" s="2"/>
      <c r="AAM190" s="2"/>
      <c r="AAN190" s="2"/>
      <c r="AAO190" s="2"/>
      <c r="AAP190" s="2"/>
      <c r="AAQ190" s="2"/>
      <c r="AAR190" s="2"/>
      <c r="AAS190" s="2"/>
      <c r="AAT190" s="2"/>
      <c r="AAU190" s="2"/>
      <c r="AAV190" s="2"/>
      <c r="AAW190" s="2"/>
      <c r="AAX190" s="2"/>
      <c r="AAY190" s="2"/>
      <c r="AAZ190" s="2"/>
      <c r="ABA190" s="2"/>
      <c r="ABB190" s="2"/>
      <c r="ABC190" s="2"/>
      <c r="ABD190" s="2"/>
      <c r="ABE190" s="2"/>
      <c r="ABF190" s="2"/>
      <c r="ABG190" s="2"/>
      <c r="ABH190" s="2"/>
      <c r="ABI190" s="2"/>
      <c r="ABJ190" s="2"/>
      <c r="ABK190" s="2"/>
      <c r="ABL190" s="2"/>
      <c r="ABM190" s="2"/>
      <c r="ABN190" s="2"/>
      <c r="ABO190" s="2"/>
      <c r="ABP190" s="2"/>
      <c r="ABQ190" s="2"/>
      <c r="ABR190" s="2"/>
      <c r="ABS190" s="2"/>
      <c r="ABT190" s="2"/>
      <c r="ABU190" s="2"/>
      <c r="ABV190" s="2"/>
      <c r="ABW190" s="2"/>
      <c r="ABX190" s="2"/>
      <c r="ABY190" s="2"/>
      <c r="ABZ190" s="2"/>
      <c r="ACA190" s="2"/>
      <c r="ACB190" s="2"/>
      <c r="ACC190" s="2"/>
      <c r="ACD190" s="2"/>
      <c r="ACE190" s="2"/>
      <c r="ACF190" s="2"/>
      <c r="ACG190" s="2"/>
      <c r="ACH190" s="2"/>
      <c r="ACI190" s="2"/>
      <c r="ACJ190" s="2"/>
      <c r="ACK190" s="2"/>
      <c r="ACL190" s="2"/>
      <c r="ACM190" s="2"/>
      <c r="ACN190" s="2"/>
      <c r="ACO190" s="2"/>
      <c r="ACP190" s="2"/>
      <c r="ACQ190" s="2"/>
      <c r="ACR190" s="2"/>
      <c r="ACS190" s="2"/>
      <c r="ACT190" s="2"/>
      <c r="ACU190" s="2"/>
      <c r="ACV190" s="2"/>
      <c r="ACW190" s="2"/>
      <c r="ACX190" s="2"/>
      <c r="ACY190" s="2"/>
      <c r="ACZ190" s="2"/>
      <c r="ADA190" s="2"/>
      <c r="ADB190" s="2"/>
      <c r="ADC190" s="2"/>
      <c r="ADD190" s="2"/>
      <c r="ADE190" s="2"/>
      <c r="ADF190" s="2"/>
      <c r="ADG190" s="2"/>
      <c r="ADH190" s="2"/>
      <c r="ADI190" s="2"/>
      <c r="ADJ190" s="2"/>
      <c r="ADK190" s="2"/>
      <c r="ADL190" s="2"/>
      <c r="ADM190" s="2"/>
      <c r="ADN190" s="2"/>
      <c r="ADO190" s="2"/>
      <c r="ADP190" s="2"/>
      <c r="ADQ190" s="2"/>
      <c r="ADR190" s="2"/>
      <c r="ADS190" s="2"/>
      <c r="ADT190" s="2"/>
      <c r="ADU190" s="2"/>
      <c r="ADV190" s="2"/>
      <c r="ADW190" s="2"/>
      <c r="ADX190" s="2"/>
      <c r="ADY190" s="2"/>
      <c r="ADZ190" s="2"/>
      <c r="AEA190" s="2"/>
      <c r="AEB190" s="2"/>
      <c r="AEC190" s="2"/>
      <c r="AED190" s="2"/>
      <c r="AEE190" s="2"/>
      <c r="AEF190" s="2"/>
      <c r="AEG190" s="2"/>
      <c r="AEH190" s="2"/>
      <c r="AEI190" s="2"/>
      <c r="AEJ190" s="2"/>
      <c r="AEK190" s="2"/>
      <c r="AEL190" s="2"/>
      <c r="AEM190" s="2"/>
      <c r="AEN190" s="2"/>
      <c r="AEO190" s="2"/>
      <c r="AEP190" s="2"/>
      <c r="AEQ190" s="2"/>
      <c r="AER190" s="2"/>
      <c r="AES190" s="2"/>
      <c r="AET190" s="2"/>
      <c r="AEU190" s="2"/>
      <c r="AEV190" s="2"/>
      <c r="AEW190" s="2"/>
      <c r="AEX190" s="2"/>
      <c r="AEY190" s="2"/>
      <c r="AEZ190" s="2"/>
      <c r="AFA190" s="2"/>
      <c r="AFB190" s="2"/>
      <c r="AFC190" s="2"/>
      <c r="AFD190" s="2"/>
      <c r="AFE190" s="2"/>
      <c r="AFF190" s="2"/>
      <c r="AFG190" s="2"/>
      <c r="AFH190" s="2"/>
      <c r="AFI190" s="2"/>
      <c r="AFJ190" s="2"/>
      <c r="AFK190" s="2"/>
      <c r="AFL190" s="2"/>
      <c r="AFM190" s="2"/>
      <c r="AFN190" s="2"/>
      <c r="AFO190" s="2"/>
      <c r="AFP190" s="2"/>
      <c r="AFQ190" s="2"/>
      <c r="AFR190" s="2"/>
      <c r="AFS190" s="2"/>
      <c r="AFT190" s="2"/>
      <c r="AFU190" s="2"/>
      <c r="AFV190" s="2"/>
      <c r="AFW190" s="2"/>
      <c r="AFX190" s="2"/>
      <c r="AFY190" s="2"/>
      <c r="AFZ190" s="2"/>
      <c r="AGA190" s="2"/>
      <c r="AGB190" s="2"/>
      <c r="AGC190" s="2"/>
      <c r="AGD190" s="2"/>
      <c r="AGE190" s="2"/>
      <c r="AGF190" s="2"/>
      <c r="AGG190" s="2"/>
      <c r="AGH190" s="2"/>
      <c r="AGI190" s="2"/>
      <c r="AGJ190" s="2"/>
      <c r="AGK190" s="2"/>
      <c r="AGL190" s="2"/>
      <c r="AGM190" s="2"/>
      <c r="AGN190" s="2"/>
      <c r="AGO190" s="2"/>
      <c r="AGP190" s="2"/>
      <c r="AGQ190" s="2"/>
      <c r="AGR190" s="2"/>
      <c r="AGS190" s="2"/>
      <c r="AGT190" s="2"/>
      <c r="AGU190" s="2"/>
      <c r="AGV190" s="2"/>
      <c r="AGW190" s="2"/>
      <c r="AGX190" s="2"/>
      <c r="AGY190" s="2"/>
      <c r="AGZ190" s="2"/>
      <c r="AHA190" s="2"/>
      <c r="AHB190" s="2"/>
      <c r="AHC190" s="2"/>
      <c r="AHD190" s="2"/>
      <c r="AHE190" s="2"/>
      <c r="AHF190" s="2"/>
      <c r="AHG190" s="2"/>
      <c r="AHH190" s="2"/>
      <c r="AHI190" s="2"/>
      <c r="AHJ190" s="2"/>
      <c r="AHK190" s="2"/>
      <c r="AHL190" s="2"/>
      <c r="AHM190" s="2"/>
      <c r="AHN190" s="2"/>
      <c r="AHO190" s="2"/>
      <c r="AHP190" s="2"/>
      <c r="AHQ190" s="2"/>
      <c r="AHR190" s="2"/>
      <c r="AHS190" s="2"/>
      <c r="AHT190" s="2"/>
      <c r="AHU190" s="2"/>
      <c r="AHV190" s="2"/>
      <c r="AHW190" s="2"/>
      <c r="AHX190" s="2"/>
      <c r="AHY190" s="2"/>
      <c r="AHZ190" s="2"/>
    </row>
    <row r="191" spans="1:910" s="4" customFormat="1" hidden="1">
      <c r="A191" s="103"/>
      <c r="B191" s="77" t="s">
        <v>86</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5"/>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2"/>
      <c r="GU191" s="2"/>
      <c r="GV191" s="2"/>
      <c r="GW191" s="2"/>
      <c r="GX191" s="2"/>
      <c r="GY191" s="2"/>
      <c r="GZ191" s="2"/>
      <c r="HA191" s="2"/>
      <c r="HB191" s="2"/>
      <c r="HC191" s="2"/>
      <c r="HD191" s="2"/>
      <c r="HE191" s="2"/>
      <c r="HF191" s="2"/>
      <c r="HG191" s="2"/>
      <c r="HH191" s="2"/>
      <c r="HI191" s="2"/>
      <c r="HJ191" s="2"/>
      <c r="HK191" s="2"/>
      <c r="HL191" s="2"/>
      <c r="HM191" s="2"/>
      <c r="HN191" s="2"/>
      <c r="HO191" s="2"/>
      <c r="HP191" s="2"/>
      <c r="HQ191" s="2"/>
      <c r="HR191" s="2"/>
      <c r="HS191" s="2"/>
      <c r="HT191" s="2"/>
      <c r="HU191" s="2"/>
      <c r="HV191" s="2"/>
      <c r="HW191" s="2"/>
      <c r="HX191" s="2"/>
      <c r="HY191" s="2"/>
      <c r="HZ191" s="2"/>
      <c r="IA191" s="2"/>
      <c r="IB191" s="2"/>
      <c r="IC191" s="2"/>
      <c r="ID191" s="2"/>
      <c r="IE191" s="2"/>
      <c r="IF191" s="2"/>
      <c r="IG191" s="2"/>
      <c r="IH191" s="2"/>
      <c r="II191" s="2"/>
      <c r="IJ191" s="2"/>
      <c r="IK191" s="2"/>
      <c r="IL191" s="2"/>
      <c r="IM191" s="2"/>
      <c r="IN191" s="2"/>
      <c r="IO191" s="2"/>
      <c r="IP191" s="2"/>
      <c r="IQ191" s="2"/>
      <c r="IR191" s="2"/>
      <c r="IS191" s="2"/>
      <c r="IT191" s="2"/>
      <c r="IU191" s="2"/>
      <c r="IV191" s="2"/>
      <c r="IW191" s="2"/>
      <c r="IX191" s="2"/>
      <c r="IY191" s="2"/>
      <c r="IZ191" s="2"/>
      <c r="JA191" s="2"/>
      <c r="JB191" s="2"/>
      <c r="JC191" s="2"/>
      <c r="JD191" s="2"/>
      <c r="JE191" s="2"/>
      <c r="JF191" s="2"/>
      <c r="JG191" s="2"/>
      <c r="JH191" s="2"/>
      <c r="JI191" s="2"/>
      <c r="JJ191" s="2"/>
      <c r="JK191" s="2"/>
      <c r="JL191" s="2"/>
      <c r="JM191" s="2"/>
      <c r="JN191" s="2"/>
      <c r="JO191" s="2"/>
      <c r="JP191" s="2"/>
      <c r="JQ191" s="2"/>
      <c r="JR191" s="2"/>
      <c r="JS191" s="2"/>
      <c r="JT191" s="2"/>
      <c r="JU191" s="2"/>
      <c r="JV191" s="2"/>
      <c r="JW191" s="2"/>
      <c r="JX191" s="2"/>
      <c r="JY191" s="2"/>
      <c r="JZ191" s="2"/>
      <c r="KA191" s="2"/>
      <c r="KB191" s="2"/>
      <c r="KC191" s="2"/>
      <c r="KD191" s="2"/>
      <c r="KE191" s="2"/>
      <c r="KF191" s="2"/>
      <c r="KG191" s="2"/>
      <c r="KH191" s="2"/>
      <c r="KI191" s="2"/>
      <c r="KJ191" s="2"/>
      <c r="KK191" s="2"/>
      <c r="KL191" s="2"/>
      <c r="KM191" s="2"/>
      <c r="KN191" s="2"/>
      <c r="KO191" s="2"/>
      <c r="KP191" s="2"/>
      <c r="KQ191" s="2"/>
      <c r="KR191" s="2"/>
      <c r="KS191" s="2"/>
      <c r="KT191" s="2"/>
      <c r="KU191" s="2"/>
      <c r="KV191" s="2"/>
      <c r="KW191" s="2"/>
      <c r="KX191" s="2"/>
      <c r="KY191" s="2"/>
      <c r="KZ191" s="2"/>
      <c r="LA191" s="2"/>
      <c r="LB191" s="2"/>
      <c r="LC191" s="2"/>
      <c r="LD191" s="2"/>
      <c r="LE191" s="2"/>
      <c r="LF191" s="2"/>
      <c r="LG191" s="2"/>
      <c r="LH191" s="2"/>
      <c r="LI191" s="2"/>
      <c r="LJ191" s="2"/>
      <c r="LK191" s="2"/>
      <c r="LL191" s="2"/>
      <c r="LM191" s="2"/>
      <c r="LN191" s="2"/>
      <c r="LO191" s="2"/>
      <c r="LP191" s="2"/>
      <c r="LQ191" s="2"/>
      <c r="LR191" s="2"/>
      <c r="LS191" s="2"/>
      <c r="LT191" s="2"/>
      <c r="LU191" s="2"/>
      <c r="LV191" s="2"/>
      <c r="LW191" s="2"/>
      <c r="LX191" s="2"/>
      <c r="LY191" s="2"/>
      <c r="LZ191" s="2"/>
      <c r="MA191" s="2"/>
      <c r="MB191" s="2"/>
      <c r="MC191" s="2"/>
      <c r="MD191" s="2"/>
      <c r="ME191" s="2"/>
      <c r="MF191" s="2"/>
      <c r="MG191" s="2"/>
      <c r="MH191" s="2"/>
      <c r="MI191" s="2"/>
      <c r="MJ191" s="2"/>
      <c r="MK191" s="2"/>
      <c r="ML191" s="2"/>
      <c r="MM191" s="2"/>
      <c r="MN191" s="2"/>
      <c r="MO191" s="2"/>
      <c r="MP191" s="2"/>
      <c r="MQ191" s="2"/>
      <c r="MR191" s="2"/>
      <c r="MS191" s="2"/>
      <c r="MT191" s="2"/>
      <c r="MU191" s="2"/>
      <c r="MV191" s="2"/>
      <c r="MW191" s="2"/>
      <c r="MX191" s="2"/>
      <c r="MY191" s="2"/>
      <c r="MZ191" s="2"/>
      <c r="NA191" s="2"/>
      <c r="NB191" s="2"/>
      <c r="NC191" s="2"/>
      <c r="ND191" s="2"/>
      <c r="NE191" s="2"/>
      <c r="NF191" s="2"/>
      <c r="NG191" s="2"/>
      <c r="NH191" s="2"/>
      <c r="NI191" s="2"/>
      <c r="NJ191" s="2"/>
      <c r="NK191" s="2"/>
      <c r="NL191" s="2"/>
      <c r="NM191" s="2"/>
      <c r="NN191" s="2"/>
      <c r="NO191" s="2"/>
      <c r="NP191" s="2"/>
      <c r="NQ191" s="2"/>
      <c r="NR191" s="2"/>
      <c r="NS191" s="2"/>
      <c r="NT191" s="2"/>
      <c r="NU191" s="2"/>
      <c r="NV191" s="2"/>
      <c r="NW191" s="2"/>
      <c r="NX191" s="2"/>
      <c r="NY191" s="2"/>
      <c r="NZ191" s="2"/>
      <c r="OA191" s="2"/>
      <c r="OB191" s="2"/>
      <c r="OC191" s="2"/>
      <c r="OD191" s="2"/>
      <c r="OE191" s="2"/>
      <c r="OF191" s="2"/>
      <c r="OG191" s="2"/>
      <c r="OH191" s="2"/>
      <c r="OI191" s="2"/>
      <c r="OJ191" s="2"/>
      <c r="OK191" s="2"/>
      <c r="OL191" s="2"/>
      <c r="OM191" s="2"/>
      <c r="ON191" s="2"/>
      <c r="OO191" s="2"/>
      <c r="OP191" s="2"/>
      <c r="OQ191" s="2"/>
      <c r="OR191" s="2"/>
      <c r="OS191" s="2"/>
      <c r="OT191" s="2"/>
      <c r="OU191" s="2"/>
      <c r="OV191" s="2"/>
      <c r="OW191" s="2"/>
      <c r="OX191" s="2"/>
      <c r="OY191" s="2"/>
      <c r="OZ191" s="2"/>
      <c r="PA191" s="2"/>
      <c r="PB191" s="2"/>
      <c r="PC191" s="2"/>
      <c r="PD191" s="2"/>
      <c r="PE191" s="2"/>
      <c r="PF191" s="2"/>
      <c r="PG191" s="2"/>
      <c r="PH191" s="2"/>
      <c r="PI191" s="2"/>
      <c r="PJ191" s="2"/>
      <c r="PK191" s="2"/>
      <c r="PL191" s="2"/>
      <c r="PM191" s="2"/>
      <c r="PN191" s="2"/>
      <c r="PO191" s="2"/>
      <c r="PP191" s="2"/>
      <c r="PQ191" s="2"/>
      <c r="PR191" s="2"/>
      <c r="PS191" s="2"/>
      <c r="PT191" s="2"/>
      <c r="PU191" s="2"/>
      <c r="PV191" s="2"/>
      <c r="PW191" s="2"/>
      <c r="PX191" s="2"/>
      <c r="PY191" s="2"/>
      <c r="PZ191" s="2"/>
      <c r="QA191" s="2"/>
      <c r="QB191" s="2"/>
      <c r="QC191" s="2"/>
      <c r="QD191" s="2"/>
      <c r="QE191" s="2"/>
      <c r="QF191" s="2"/>
      <c r="QG191" s="2"/>
      <c r="QH191" s="2"/>
      <c r="QI191" s="2"/>
      <c r="QJ191" s="2"/>
      <c r="QK191" s="2"/>
      <c r="QL191" s="2"/>
      <c r="QM191" s="2"/>
      <c r="QN191" s="2"/>
      <c r="QO191" s="2"/>
      <c r="QP191" s="2"/>
      <c r="QQ191" s="2"/>
      <c r="QR191" s="2"/>
      <c r="QS191" s="2"/>
      <c r="QT191" s="2"/>
      <c r="QU191" s="2"/>
      <c r="QV191" s="2"/>
      <c r="QW191" s="2"/>
      <c r="QX191" s="2"/>
      <c r="QY191" s="2"/>
      <c r="QZ191" s="2"/>
      <c r="RA191" s="2"/>
      <c r="RB191" s="2"/>
      <c r="RC191" s="2"/>
      <c r="RD191" s="2"/>
      <c r="RE191" s="2"/>
      <c r="RF191" s="2"/>
      <c r="RG191" s="2"/>
      <c r="RH191" s="2"/>
      <c r="RI191" s="2"/>
      <c r="RJ191" s="2"/>
      <c r="RK191" s="2"/>
      <c r="RL191" s="2"/>
      <c r="RM191" s="2"/>
      <c r="RN191" s="2"/>
      <c r="RO191" s="2"/>
      <c r="RP191" s="2"/>
      <c r="RQ191" s="2"/>
      <c r="RR191" s="2"/>
      <c r="RS191" s="2"/>
      <c r="RT191" s="2"/>
      <c r="RU191" s="2"/>
      <c r="RV191" s="2"/>
      <c r="RW191" s="2"/>
      <c r="RX191" s="2"/>
      <c r="RY191" s="2"/>
      <c r="RZ191" s="2"/>
      <c r="SA191" s="2"/>
      <c r="SB191" s="2"/>
      <c r="SC191" s="2"/>
      <c r="SD191" s="2"/>
      <c r="SE191" s="2"/>
      <c r="SF191" s="2"/>
      <c r="SG191" s="2"/>
      <c r="SH191" s="2"/>
      <c r="SI191" s="2"/>
      <c r="SJ191" s="2"/>
      <c r="SK191" s="2"/>
      <c r="SL191" s="2"/>
      <c r="SM191" s="2"/>
      <c r="SN191" s="2"/>
      <c r="SO191" s="2"/>
      <c r="SP191" s="2"/>
      <c r="SQ191" s="2"/>
      <c r="SR191" s="2"/>
      <c r="SS191" s="2"/>
      <c r="ST191" s="2"/>
      <c r="SU191" s="2"/>
      <c r="SV191" s="2"/>
      <c r="SW191" s="2"/>
      <c r="SX191" s="2"/>
      <c r="SY191" s="2"/>
      <c r="SZ191" s="2"/>
      <c r="TA191" s="2"/>
      <c r="TB191" s="2"/>
      <c r="TC191" s="2"/>
      <c r="TD191" s="2"/>
      <c r="TE191" s="2"/>
      <c r="TF191" s="2"/>
      <c r="TG191" s="2"/>
      <c r="TH191" s="2"/>
      <c r="TI191" s="2"/>
      <c r="TJ191" s="2"/>
      <c r="TK191" s="2"/>
      <c r="TL191" s="2"/>
      <c r="TM191" s="2"/>
      <c r="TN191" s="2"/>
      <c r="TO191" s="2"/>
      <c r="TP191" s="2"/>
      <c r="TQ191" s="2"/>
      <c r="TR191" s="2"/>
      <c r="TS191" s="2"/>
      <c r="TT191" s="2"/>
      <c r="TU191" s="2"/>
      <c r="TV191" s="2"/>
      <c r="TW191" s="2"/>
      <c r="TX191" s="2"/>
      <c r="TY191" s="2"/>
      <c r="TZ191" s="2"/>
      <c r="UA191" s="2"/>
      <c r="UB191" s="2"/>
      <c r="UC191" s="2"/>
      <c r="UD191" s="2"/>
      <c r="UE191" s="2"/>
      <c r="UF191" s="2"/>
      <c r="UG191" s="2"/>
      <c r="UH191" s="2"/>
      <c r="UI191" s="2"/>
      <c r="UJ191" s="2"/>
      <c r="UK191" s="2"/>
      <c r="UL191" s="2"/>
      <c r="UM191" s="2"/>
      <c r="UN191" s="2"/>
      <c r="UO191" s="2"/>
      <c r="UP191" s="2"/>
      <c r="UQ191" s="2"/>
      <c r="UR191" s="2"/>
      <c r="US191" s="2"/>
      <c r="UT191" s="2"/>
      <c r="UU191" s="2"/>
      <c r="UV191" s="2"/>
      <c r="UW191" s="2"/>
      <c r="UX191" s="2"/>
      <c r="UY191" s="2"/>
      <c r="UZ191" s="2"/>
      <c r="VA191" s="2"/>
      <c r="VB191" s="2"/>
      <c r="VC191" s="2"/>
      <c r="VD191" s="2"/>
      <c r="VE191" s="2"/>
      <c r="VF191" s="2"/>
      <c r="VG191" s="2"/>
      <c r="VH191" s="2"/>
      <c r="VI191" s="2"/>
      <c r="VJ191" s="2"/>
      <c r="VK191" s="2"/>
      <c r="VL191" s="2"/>
      <c r="VM191" s="2"/>
      <c r="VN191" s="2"/>
      <c r="VO191" s="2"/>
      <c r="VP191" s="2"/>
      <c r="VQ191" s="2"/>
      <c r="VR191" s="2"/>
      <c r="VS191" s="2"/>
      <c r="VT191" s="2"/>
      <c r="VU191" s="2"/>
      <c r="VV191" s="2"/>
      <c r="VW191" s="2"/>
      <c r="VX191" s="2"/>
      <c r="VY191" s="2"/>
      <c r="VZ191" s="2"/>
      <c r="WA191" s="2"/>
      <c r="WB191" s="2"/>
      <c r="WC191" s="2"/>
      <c r="WD191" s="2"/>
      <c r="WE191" s="2"/>
      <c r="WF191" s="2"/>
      <c r="WG191" s="2"/>
      <c r="WH191" s="2"/>
      <c r="WI191" s="2"/>
      <c r="WJ191" s="2"/>
      <c r="WK191" s="2"/>
      <c r="WL191" s="2"/>
      <c r="WM191" s="2"/>
      <c r="WN191" s="2"/>
      <c r="WO191" s="2"/>
      <c r="WP191" s="2"/>
      <c r="WQ191" s="2"/>
      <c r="WR191" s="2"/>
      <c r="WS191" s="2"/>
      <c r="WT191" s="2"/>
      <c r="WU191" s="2"/>
      <c r="WV191" s="2"/>
      <c r="WW191" s="2"/>
      <c r="WX191" s="2"/>
      <c r="WY191" s="2"/>
      <c r="WZ191" s="2"/>
      <c r="XA191" s="2"/>
      <c r="XB191" s="2"/>
      <c r="XC191" s="2"/>
      <c r="XD191" s="2"/>
      <c r="XE191" s="2"/>
      <c r="XF191" s="2"/>
      <c r="XG191" s="2"/>
      <c r="XH191" s="2"/>
      <c r="XI191" s="2"/>
      <c r="XJ191" s="2"/>
      <c r="XK191" s="2"/>
      <c r="XL191" s="2"/>
      <c r="XM191" s="2"/>
      <c r="XN191" s="2"/>
      <c r="XO191" s="2"/>
      <c r="XP191" s="2"/>
      <c r="XQ191" s="2"/>
      <c r="XR191" s="2"/>
      <c r="XS191" s="2"/>
      <c r="XT191" s="2"/>
      <c r="XU191" s="2"/>
      <c r="XV191" s="2"/>
      <c r="XW191" s="2"/>
      <c r="XX191" s="2"/>
      <c r="XY191" s="2"/>
      <c r="XZ191" s="2"/>
      <c r="YA191" s="2"/>
      <c r="YB191" s="2"/>
      <c r="YC191" s="2"/>
      <c r="YD191" s="2"/>
      <c r="YE191" s="2"/>
      <c r="YF191" s="2"/>
      <c r="YG191" s="2"/>
      <c r="YH191" s="2"/>
      <c r="YI191" s="2"/>
      <c r="YJ191" s="2"/>
      <c r="YK191" s="2"/>
      <c r="YL191" s="2"/>
      <c r="YM191" s="2"/>
      <c r="YN191" s="2"/>
      <c r="YO191" s="2"/>
      <c r="YP191" s="2"/>
      <c r="YQ191" s="2"/>
      <c r="YR191" s="2"/>
      <c r="YS191" s="2"/>
      <c r="YT191" s="2"/>
      <c r="YU191" s="2"/>
      <c r="YV191" s="2"/>
      <c r="YW191" s="2"/>
      <c r="YX191" s="2"/>
      <c r="YY191" s="2"/>
      <c r="YZ191" s="2"/>
      <c r="ZA191" s="2"/>
      <c r="ZB191" s="2"/>
      <c r="ZC191" s="2"/>
      <c r="ZD191" s="2"/>
      <c r="ZE191" s="2"/>
      <c r="ZF191" s="2"/>
      <c r="ZG191" s="2"/>
      <c r="ZH191" s="2"/>
      <c r="ZI191" s="2"/>
      <c r="ZJ191" s="2"/>
      <c r="ZK191" s="2"/>
      <c r="ZL191" s="2"/>
      <c r="ZM191" s="2"/>
      <c r="ZN191" s="2"/>
      <c r="ZO191" s="2"/>
      <c r="ZP191" s="2"/>
      <c r="ZQ191" s="2"/>
      <c r="ZR191" s="2"/>
      <c r="ZS191" s="2"/>
      <c r="ZT191" s="2"/>
      <c r="ZU191" s="2"/>
      <c r="ZV191" s="2"/>
      <c r="ZW191" s="2"/>
      <c r="ZX191" s="2"/>
      <c r="ZY191" s="2"/>
      <c r="ZZ191" s="2"/>
      <c r="AAA191" s="2"/>
      <c r="AAB191" s="2"/>
      <c r="AAC191" s="2"/>
      <c r="AAD191" s="2"/>
      <c r="AAE191" s="2"/>
      <c r="AAF191" s="2"/>
      <c r="AAG191" s="2"/>
      <c r="AAH191" s="2"/>
      <c r="AAI191" s="2"/>
      <c r="AAJ191" s="2"/>
      <c r="AAK191" s="2"/>
      <c r="AAL191" s="2"/>
      <c r="AAM191" s="2"/>
      <c r="AAN191" s="2"/>
      <c r="AAO191" s="2"/>
      <c r="AAP191" s="2"/>
      <c r="AAQ191" s="2"/>
      <c r="AAR191" s="2"/>
      <c r="AAS191" s="2"/>
      <c r="AAT191" s="2"/>
      <c r="AAU191" s="2"/>
      <c r="AAV191" s="2"/>
      <c r="AAW191" s="2"/>
      <c r="AAX191" s="2"/>
      <c r="AAY191" s="2"/>
      <c r="AAZ191" s="2"/>
      <c r="ABA191" s="2"/>
      <c r="ABB191" s="2"/>
      <c r="ABC191" s="2"/>
      <c r="ABD191" s="2"/>
      <c r="ABE191" s="2"/>
      <c r="ABF191" s="2"/>
      <c r="ABG191" s="2"/>
      <c r="ABH191" s="2"/>
      <c r="ABI191" s="2"/>
      <c r="ABJ191" s="2"/>
      <c r="ABK191" s="2"/>
      <c r="ABL191" s="2"/>
      <c r="ABM191" s="2"/>
      <c r="ABN191" s="2"/>
      <c r="ABO191" s="2"/>
      <c r="ABP191" s="2"/>
      <c r="ABQ191" s="2"/>
      <c r="ABR191" s="2"/>
      <c r="ABS191" s="2"/>
      <c r="ABT191" s="2"/>
      <c r="ABU191" s="2"/>
      <c r="ABV191" s="2"/>
      <c r="ABW191" s="2"/>
      <c r="ABX191" s="2"/>
      <c r="ABY191" s="2"/>
      <c r="ABZ191" s="2"/>
      <c r="ACA191" s="2"/>
      <c r="ACB191" s="2"/>
      <c r="ACC191" s="2"/>
      <c r="ACD191" s="2"/>
      <c r="ACE191" s="2"/>
      <c r="ACF191" s="2"/>
      <c r="ACG191" s="2"/>
      <c r="ACH191" s="2"/>
      <c r="ACI191" s="2"/>
      <c r="ACJ191" s="2"/>
      <c r="ACK191" s="2"/>
      <c r="ACL191" s="2"/>
      <c r="ACM191" s="2"/>
      <c r="ACN191" s="2"/>
      <c r="ACO191" s="2"/>
      <c r="ACP191" s="2"/>
      <c r="ACQ191" s="2"/>
      <c r="ACR191" s="2"/>
      <c r="ACS191" s="2"/>
      <c r="ACT191" s="2"/>
      <c r="ACU191" s="2"/>
      <c r="ACV191" s="2"/>
      <c r="ACW191" s="2"/>
      <c r="ACX191" s="2"/>
      <c r="ACY191" s="2"/>
      <c r="ACZ191" s="2"/>
      <c r="ADA191" s="2"/>
      <c r="ADB191" s="2"/>
      <c r="ADC191" s="2"/>
      <c r="ADD191" s="2"/>
      <c r="ADE191" s="2"/>
      <c r="ADF191" s="2"/>
      <c r="ADG191" s="2"/>
      <c r="ADH191" s="2"/>
      <c r="ADI191" s="2"/>
      <c r="ADJ191" s="2"/>
      <c r="ADK191" s="2"/>
      <c r="ADL191" s="2"/>
      <c r="ADM191" s="2"/>
      <c r="ADN191" s="2"/>
      <c r="ADO191" s="2"/>
      <c r="ADP191" s="2"/>
      <c r="ADQ191" s="2"/>
      <c r="ADR191" s="2"/>
      <c r="ADS191" s="2"/>
      <c r="ADT191" s="2"/>
      <c r="ADU191" s="2"/>
      <c r="ADV191" s="2"/>
      <c r="ADW191" s="2"/>
      <c r="ADX191" s="2"/>
      <c r="ADY191" s="2"/>
      <c r="ADZ191" s="2"/>
      <c r="AEA191" s="2"/>
      <c r="AEB191" s="2"/>
      <c r="AEC191" s="2"/>
      <c r="AED191" s="2"/>
      <c r="AEE191" s="2"/>
      <c r="AEF191" s="2"/>
      <c r="AEG191" s="2"/>
      <c r="AEH191" s="2"/>
      <c r="AEI191" s="2"/>
      <c r="AEJ191" s="2"/>
      <c r="AEK191" s="2"/>
      <c r="AEL191" s="2"/>
      <c r="AEM191" s="2"/>
      <c r="AEN191" s="2"/>
      <c r="AEO191" s="2"/>
      <c r="AEP191" s="2"/>
      <c r="AEQ191" s="2"/>
      <c r="AER191" s="2"/>
      <c r="AES191" s="2"/>
      <c r="AET191" s="2"/>
      <c r="AEU191" s="2"/>
      <c r="AEV191" s="2"/>
      <c r="AEW191" s="2"/>
      <c r="AEX191" s="2"/>
      <c r="AEY191" s="2"/>
      <c r="AEZ191" s="2"/>
      <c r="AFA191" s="2"/>
      <c r="AFB191" s="2"/>
      <c r="AFC191" s="2"/>
      <c r="AFD191" s="2"/>
      <c r="AFE191" s="2"/>
      <c r="AFF191" s="2"/>
      <c r="AFG191" s="2"/>
      <c r="AFH191" s="2"/>
      <c r="AFI191" s="2"/>
      <c r="AFJ191" s="2"/>
      <c r="AFK191" s="2"/>
      <c r="AFL191" s="2"/>
      <c r="AFM191" s="2"/>
      <c r="AFN191" s="2"/>
      <c r="AFO191" s="2"/>
      <c r="AFP191" s="2"/>
      <c r="AFQ191" s="2"/>
      <c r="AFR191" s="2"/>
      <c r="AFS191" s="2"/>
      <c r="AFT191" s="2"/>
      <c r="AFU191" s="2"/>
      <c r="AFV191" s="2"/>
      <c r="AFW191" s="2"/>
      <c r="AFX191" s="2"/>
      <c r="AFY191" s="2"/>
      <c r="AFZ191" s="2"/>
      <c r="AGA191" s="2"/>
      <c r="AGB191" s="2"/>
      <c r="AGC191" s="2"/>
      <c r="AGD191" s="2"/>
      <c r="AGE191" s="2"/>
      <c r="AGF191" s="2"/>
      <c r="AGG191" s="2"/>
      <c r="AGH191" s="2"/>
      <c r="AGI191" s="2"/>
      <c r="AGJ191" s="2"/>
      <c r="AGK191" s="2"/>
      <c r="AGL191" s="2"/>
      <c r="AGM191" s="2"/>
      <c r="AGN191" s="2"/>
      <c r="AGO191" s="2"/>
      <c r="AGP191" s="2"/>
      <c r="AGQ191" s="2"/>
      <c r="AGR191" s="2"/>
      <c r="AGS191" s="2"/>
      <c r="AGT191" s="2"/>
      <c r="AGU191" s="2"/>
      <c r="AGV191" s="2"/>
      <c r="AGW191" s="2"/>
      <c r="AGX191" s="2"/>
      <c r="AGY191" s="2"/>
      <c r="AGZ191" s="2"/>
      <c r="AHA191" s="2"/>
      <c r="AHB191" s="2"/>
      <c r="AHC191" s="2"/>
      <c r="AHD191" s="2"/>
      <c r="AHE191" s="2"/>
      <c r="AHF191" s="2"/>
      <c r="AHG191" s="2"/>
      <c r="AHH191" s="2"/>
      <c r="AHI191" s="2"/>
      <c r="AHJ191" s="2"/>
      <c r="AHK191" s="2"/>
      <c r="AHL191" s="2"/>
      <c r="AHM191" s="2"/>
      <c r="AHN191" s="2"/>
      <c r="AHO191" s="2"/>
      <c r="AHP191" s="2"/>
      <c r="AHQ191" s="2"/>
      <c r="AHR191" s="2"/>
      <c r="AHS191" s="2"/>
      <c r="AHT191" s="2"/>
      <c r="AHU191" s="2"/>
      <c r="AHV191" s="2"/>
      <c r="AHW191" s="2"/>
      <c r="AHX191" s="2"/>
      <c r="AHY191" s="2"/>
      <c r="AHZ191" s="2"/>
    </row>
    <row r="192" spans="1:910" s="4" customFormat="1" hidden="1">
      <c r="A192" s="103"/>
      <c r="B192" s="77" t="s">
        <v>87</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5"/>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2"/>
      <c r="GU192" s="2"/>
      <c r="GV192" s="2"/>
      <c r="GW192" s="2"/>
      <c r="GX192" s="2"/>
      <c r="GY192" s="2"/>
      <c r="GZ192" s="2"/>
      <c r="HA192" s="2"/>
      <c r="HB192" s="2"/>
      <c r="HC192" s="2"/>
      <c r="HD192" s="2"/>
      <c r="HE192" s="2"/>
      <c r="HF192" s="2"/>
      <c r="HG192" s="2"/>
      <c r="HH192" s="2"/>
      <c r="HI192" s="2"/>
      <c r="HJ192" s="2"/>
      <c r="HK192" s="2"/>
      <c r="HL192" s="2"/>
      <c r="HM192" s="2"/>
      <c r="HN192" s="2"/>
      <c r="HO192" s="2"/>
      <c r="HP192" s="2"/>
      <c r="HQ192" s="2"/>
      <c r="HR192" s="2"/>
      <c r="HS192" s="2"/>
      <c r="HT192" s="2"/>
      <c r="HU192" s="2"/>
      <c r="HV192" s="2"/>
      <c r="HW192" s="2"/>
      <c r="HX192" s="2"/>
      <c r="HY192" s="2"/>
      <c r="HZ192" s="2"/>
      <c r="IA192" s="2"/>
      <c r="IB192" s="2"/>
      <c r="IC192" s="2"/>
      <c r="ID192" s="2"/>
      <c r="IE192" s="2"/>
      <c r="IF192" s="2"/>
      <c r="IG192" s="2"/>
      <c r="IH192" s="2"/>
      <c r="II192" s="2"/>
      <c r="IJ192" s="2"/>
      <c r="IK192" s="2"/>
      <c r="IL192" s="2"/>
      <c r="IM192" s="2"/>
      <c r="IN192" s="2"/>
      <c r="IO192" s="2"/>
      <c r="IP192" s="2"/>
      <c r="IQ192" s="2"/>
      <c r="IR192" s="2"/>
      <c r="IS192" s="2"/>
      <c r="IT192" s="2"/>
      <c r="IU192" s="2"/>
      <c r="IV192" s="2"/>
      <c r="IW192" s="2"/>
      <c r="IX192" s="2"/>
      <c r="IY192" s="2"/>
      <c r="IZ192" s="2"/>
      <c r="JA192" s="2"/>
      <c r="JB192" s="2"/>
      <c r="JC192" s="2"/>
      <c r="JD192" s="2"/>
      <c r="JE192" s="2"/>
      <c r="JF192" s="2"/>
      <c r="JG192" s="2"/>
      <c r="JH192" s="2"/>
      <c r="JI192" s="2"/>
      <c r="JJ192" s="2"/>
      <c r="JK192" s="2"/>
      <c r="JL192" s="2"/>
      <c r="JM192" s="2"/>
      <c r="JN192" s="2"/>
      <c r="JO192" s="2"/>
      <c r="JP192" s="2"/>
      <c r="JQ192" s="2"/>
      <c r="JR192" s="2"/>
      <c r="JS192" s="2"/>
      <c r="JT192" s="2"/>
      <c r="JU192" s="2"/>
      <c r="JV192" s="2"/>
      <c r="JW192" s="2"/>
      <c r="JX192" s="2"/>
      <c r="JY192" s="2"/>
      <c r="JZ192" s="2"/>
      <c r="KA192" s="2"/>
      <c r="KB192" s="2"/>
      <c r="KC192" s="2"/>
      <c r="KD192" s="2"/>
      <c r="KE192" s="2"/>
      <c r="KF192" s="2"/>
      <c r="KG192" s="2"/>
      <c r="KH192" s="2"/>
      <c r="KI192" s="2"/>
      <c r="KJ192" s="2"/>
      <c r="KK192" s="2"/>
      <c r="KL192" s="2"/>
      <c r="KM192" s="2"/>
      <c r="KN192" s="2"/>
      <c r="KO192" s="2"/>
      <c r="KP192" s="2"/>
      <c r="KQ192" s="2"/>
      <c r="KR192" s="2"/>
      <c r="KS192" s="2"/>
      <c r="KT192" s="2"/>
      <c r="KU192" s="2"/>
      <c r="KV192" s="2"/>
      <c r="KW192" s="2"/>
      <c r="KX192" s="2"/>
      <c r="KY192" s="2"/>
      <c r="KZ192" s="2"/>
      <c r="LA192" s="2"/>
      <c r="LB192" s="2"/>
      <c r="LC192" s="2"/>
      <c r="LD192" s="2"/>
      <c r="LE192" s="2"/>
      <c r="LF192" s="2"/>
      <c r="LG192" s="2"/>
      <c r="LH192" s="2"/>
      <c r="LI192" s="2"/>
      <c r="LJ192" s="2"/>
      <c r="LK192" s="2"/>
      <c r="LL192" s="2"/>
      <c r="LM192" s="2"/>
      <c r="LN192" s="2"/>
      <c r="LO192" s="2"/>
      <c r="LP192" s="2"/>
      <c r="LQ192" s="2"/>
      <c r="LR192" s="2"/>
      <c r="LS192" s="2"/>
      <c r="LT192" s="2"/>
      <c r="LU192" s="2"/>
      <c r="LV192" s="2"/>
      <c r="LW192" s="2"/>
      <c r="LX192" s="2"/>
      <c r="LY192" s="2"/>
      <c r="LZ192" s="2"/>
      <c r="MA192" s="2"/>
      <c r="MB192" s="2"/>
      <c r="MC192" s="2"/>
      <c r="MD192" s="2"/>
      <c r="ME192" s="2"/>
      <c r="MF192" s="2"/>
      <c r="MG192" s="2"/>
      <c r="MH192" s="2"/>
      <c r="MI192" s="2"/>
      <c r="MJ192" s="2"/>
      <c r="MK192" s="2"/>
      <c r="ML192" s="2"/>
      <c r="MM192" s="2"/>
      <c r="MN192" s="2"/>
      <c r="MO192" s="2"/>
      <c r="MP192" s="2"/>
      <c r="MQ192" s="2"/>
      <c r="MR192" s="2"/>
      <c r="MS192" s="2"/>
      <c r="MT192" s="2"/>
      <c r="MU192" s="2"/>
      <c r="MV192" s="2"/>
      <c r="MW192" s="2"/>
      <c r="MX192" s="2"/>
      <c r="MY192" s="2"/>
      <c r="MZ192" s="2"/>
      <c r="NA192" s="2"/>
      <c r="NB192" s="2"/>
      <c r="NC192" s="2"/>
      <c r="ND192" s="2"/>
      <c r="NE192" s="2"/>
      <c r="NF192" s="2"/>
      <c r="NG192" s="2"/>
      <c r="NH192" s="2"/>
      <c r="NI192" s="2"/>
      <c r="NJ192" s="2"/>
      <c r="NK192" s="2"/>
      <c r="NL192" s="2"/>
      <c r="NM192" s="2"/>
      <c r="NN192" s="2"/>
      <c r="NO192" s="2"/>
      <c r="NP192" s="2"/>
      <c r="NQ192" s="2"/>
      <c r="NR192" s="2"/>
      <c r="NS192" s="2"/>
      <c r="NT192" s="2"/>
      <c r="NU192" s="2"/>
      <c r="NV192" s="2"/>
      <c r="NW192" s="2"/>
      <c r="NX192" s="2"/>
      <c r="NY192" s="2"/>
      <c r="NZ192" s="2"/>
      <c r="OA192" s="2"/>
      <c r="OB192" s="2"/>
      <c r="OC192" s="2"/>
      <c r="OD192" s="2"/>
      <c r="OE192" s="2"/>
      <c r="OF192" s="2"/>
      <c r="OG192" s="2"/>
      <c r="OH192" s="2"/>
      <c r="OI192" s="2"/>
      <c r="OJ192" s="2"/>
      <c r="OK192" s="2"/>
      <c r="OL192" s="2"/>
      <c r="OM192" s="2"/>
      <c r="ON192" s="2"/>
      <c r="OO192" s="2"/>
      <c r="OP192" s="2"/>
      <c r="OQ192" s="2"/>
      <c r="OR192" s="2"/>
      <c r="OS192" s="2"/>
      <c r="OT192" s="2"/>
      <c r="OU192" s="2"/>
      <c r="OV192" s="2"/>
      <c r="OW192" s="2"/>
      <c r="OX192" s="2"/>
      <c r="OY192" s="2"/>
      <c r="OZ192" s="2"/>
      <c r="PA192" s="2"/>
      <c r="PB192" s="2"/>
      <c r="PC192" s="2"/>
      <c r="PD192" s="2"/>
      <c r="PE192" s="2"/>
      <c r="PF192" s="2"/>
      <c r="PG192" s="2"/>
      <c r="PH192" s="2"/>
      <c r="PI192" s="2"/>
      <c r="PJ192" s="2"/>
      <c r="PK192" s="2"/>
      <c r="PL192" s="2"/>
      <c r="PM192" s="2"/>
      <c r="PN192" s="2"/>
      <c r="PO192" s="2"/>
      <c r="PP192" s="2"/>
      <c r="PQ192" s="2"/>
      <c r="PR192" s="2"/>
      <c r="PS192" s="2"/>
      <c r="PT192" s="2"/>
      <c r="PU192" s="2"/>
      <c r="PV192" s="2"/>
      <c r="PW192" s="2"/>
      <c r="PX192" s="2"/>
      <c r="PY192" s="2"/>
      <c r="PZ192" s="2"/>
      <c r="QA192" s="2"/>
      <c r="QB192" s="2"/>
      <c r="QC192" s="2"/>
      <c r="QD192" s="2"/>
      <c r="QE192" s="2"/>
      <c r="QF192" s="2"/>
      <c r="QG192" s="2"/>
      <c r="QH192" s="2"/>
      <c r="QI192" s="2"/>
      <c r="QJ192" s="2"/>
      <c r="QK192" s="2"/>
      <c r="QL192" s="2"/>
      <c r="QM192" s="2"/>
      <c r="QN192" s="2"/>
      <c r="QO192" s="2"/>
      <c r="QP192" s="2"/>
      <c r="QQ192" s="2"/>
      <c r="QR192" s="2"/>
      <c r="QS192" s="2"/>
      <c r="QT192" s="2"/>
      <c r="QU192" s="2"/>
      <c r="QV192" s="2"/>
      <c r="QW192" s="2"/>
      <c r="QX192" s="2"/>
      <c r="QY192" s="2"/>
      <c r="QZ192" s="2"/>
      <c r="RA192" s="2"/>
      <c r="RB192" s="2"/>
      <c r="RC192" s="2"/>
      <c r="RD192" s="2"/>
      <c r="RE192" s="2"/>
      <c r="RF192" s="2"/>
      <c r="RG192" s="2"/>
      <c r="RH192" s="2"/>
      <c r="RI192" s="2"/>
      <c r="RJ192" s="2"/>
      <c r="RK192" s="2"/>
      <c r="RL192" s="2"/>
      <c r="RM192" s="2"/>
      <c r="RN192" s="2"/>
      <c r="RO192" s="2"/>
      <c r="RP192" s="2"/>
      <c r="RQ192" s="2"/>
      <c r="RR192" s="2"/>
      <c r="RS192" s="2"/>
      <c r="RT192" s="2"/>
      <c r="RU192" s="2"/>
      <c r="RV192" s="2"/>
      <c r="RW192" s="2"/>
      <c r="RX192" s="2"/>
      <c r="RY192" s="2"/>
      <c r="RZ192" s="2"/>
      <c r="SA192" s="2"/>
      <c r="SB192" s="2"/>
      <c r="SC192" s="2"/>
      <c r="SD192" s="2"/>
      <c r="SE192" s="2"/>
      <c r="SF192" s="2"/>
      <c r="SG192" s="2"/>
      <c r="SH192" s="2"/>
      <c r="SI192" s="2"/>
      <c r="SJ192" s="2"/>
      <c r="SK192" s="2"/>
      <c r="SL192" s="2"/>
      <c r="SM192" s="2"/>
      <c r="SN192" s="2"/>
      <c r="SO192" s="2"/>
      <c r="SP192" s="2"/>
      <c r="SQ192" s="2"/>
      <c r="SR192" s="2"/>
      <c r="SS192" s="2"/>
      <c r="ST192" s="2"/>
      <c r="SU192" s="2"/>
      <c r="SV192" s="2"/>
      <c r="SW192" s="2"/>
      <c r="SX192" s="2"/>
      <c r="SY192" s="2"/>
      <c r="SZ192" s="2"/>
      <c r="TA192" s="2"/>
      <c r="TB192" s="2"/>
      <c r="TC192" s="2"/>
      <c r="TD192" s="2"/>
      <c r="TE192" s="2"/>
      <c r="TF192" s="2"/>
      <c r="TG192" s="2"/>
      <c r="TH192" s="2"/>
      <c r="TI192" s="2"/>
      <c r="TJ192" s="2"/>
      <c r="TK192" s="2"/>
      <c r="TL192" s="2"/>
      <c r="TM192" s="2"/>
      <c r="TN192" s="2"/>
      <c r="TO192" s="2"/>
      <c r="TP192" s="2"/>
      <c r="TQ192" s="2"/>
      <c r="TR192" s="2"/>
      <c r="TS192" s="2"/>
      <c r="TT192" s="2"/>
      <c r="TU192" s="2"/>
      <c r="TV192" s="2"/>
      <c r="TW192" s="2"/>
      <c r="TX192" s="2"/>
      <c r="TY192" s="2"/>
      <c r="TZ192" s="2"/>
      <c r="UA192" s="2"/>
      <c r="UB192" s="2"/>
      <c r="UC192" s="2"/>
      <c r="UD192" s="2"/>
      <c r="UE192" s="2"/>
      <c r="UF192" s="2"/>
      <c r="UG192" s="2"/>
      <c r="UH192" s="2"/>
      <c r="UI192" s="2"/>
      <c r="UJ192" s="2"/>
      <c r="UK192" s="2"/>
      <c r="UL192" s="2"/>
      <c r="UM192" s="2"/>
      <c r="UN192" s="2"/>
      <c r="UO192" s="2"/>
      <c r="UP192" s="2"/>
      <c r="UQ192" s="2"/>
      <c r="UR192" s="2"/>
      <c r="US192" s="2"/>
      <c r="UT192" s="2"/>
      <c r="UU192" s="2"/>
      <c r="UV192" s="2"/>
      <c r="UW192" s="2"/>
      <c r="UX192" s="2"/>
      <c r="UY192" s="2"/>
      <c r="UZ192" s="2"/>
      <c r="VA192" s="2"/>
      <c r="VB192" s="2"/>
      <c r="VC192" s="2"/>
      <c r="VD192" s="2"/>
      <c r="VE192" s="2"/>
      <c r="VF192" s="2"/>
      <c r="VG192" s="2"/>
      <c r="VH192" s="2"/>
      <c r="VI192" s="2"/>
      <c r="VJ192" s="2"/>
      <c r="VK192" s="2"/>
      <c r="VL192" s="2"/>
      <c r="VM192" s="2"/>
      <c r="VN192" s="2"/>
      <c r="VO192" s="2"/>
      <c r="VP192" s="2"/>
      <c r="VQ192" s="2"/>
      <c r="VR192" s="2"/>
      <c r="VS192" s="2"/>
      <c r="VT192" s="2"/>
      <c r="VU192" s="2"/>
      <c r="VV192" s="2"/>
      <c r="VW192" s="2"/>
      <c r="VX192" s="2"/>
      <c r="VY192" s="2"/>
      <c r="VZ192" s="2"/>
      <c r="WA192" s="2"/>
      <c r="WB192" s="2"/>
      <c r="WC192" s="2"/>
      <c r="WD192" s="2"/>
      <c r="WE192" s="2"/>
      <c r="WF192" s="2"/>
      <c r="WG192" s="2"/>
      <c r="WH192" s="2"/>
      <c r="WI192" s="2"/>
      <c r="WJ192" s="2"/>
      <c r="WK192" s="2"/>
      <c r="WL192" s="2"/>
      <c r="WM192" s="2"/>
      <c r="WN192" s="2"/>
      <c r="WO192" s="2"/>
      <c r="WP192" s="2"/>
      <c r="WQ192" s="2"/>
      <c r="WR192" s="2"/>
      <c r="WS192" s="2"/>
      <c r="WT192" s="2"/>
      <c r="WU192" s="2"/>
      <c r="WV192" s="2"/>
      <c r="WW192" s="2"/>
      <c r="WX192" s="2"/>
      <c r="WY192" s="2"/>
      <c r="WZ192" s="2"/>
      <c r="XA192" s="2"/>
      <c r="XB192" s="2"/>
      <c r="XC192" s="2"/>
      <c r="XD192" s="2"/>
      <c r="XE192" s="2"/>
      <c r="XF192" s="2"/>
      <c r="XG192" s="2"/>
      <c r="XH192" s="2"/>
      <c r="XI192" s="2"/>
      <c r="XJ192" s="2"/>
      <c r="XK192" s="2"/>
      <c r="XL192" s="2"/>
      <c r="XM192" s="2"/>
      <c r="XN192" s="2"/>
      <c r="XO192" s="2"/>
      <c r="XP192" s="2"/>
      <c r="XQ192" s="2"/>
      <c r="XR192" s="2"/>
      <c r="XS192" s="2"/>
      <c r="XT192" s="2"/>
      <c r="XU192" s="2"/>
      <c r="XV192" s="2"/>
      <c r="XW192" s="2"/>
      <c r="XX192" s="2"/>
      <c r="XY192" s="2"/>
      <c r="XZ192" s="2"/>
      <c r="YA192" s="2"/>
      <c r="YB192" s="2"/>
      <c r="YC192" s="2"/>
      <c r="YD192" s="2"/>
      <c r="YE192" s="2"/>
      <c r="YF192" s="2"/>
      <c r="YG192" s="2"/>
      <c r="YH192" s="2"/>
      <c r="YI192" s="2"/>
      <c r="YJ192" s="2"/>
      <c r="YK192" s="2"/>
      <c r="YL192" s="2"/>
      <c r="YM192" s="2"/>
      <c r="YN192" s="2"/>
      <c r="YO192" s="2"/>
      <c r="YP192" s="2"/>
      <c r="YQ192" s="2"/>
      <c r="YR192" s="2"/>
      <c r="YS192" s="2"/>
      <c r="YT192" s="2"/>
      <c r="YU192" s="2"/>
      <c r="YV192" s="2"/>
      <c r="YW192" s="2"/>
      <c r="YX192" s="2"/>
      <c r="YY192" s="2"/>
      <c r="YZ192" s="2"/>
      <c r="ZA192" s="2"/>
      <c r="ZB192" s="2"/>
      <c r="ZC192" s="2"/>
      <c r="ZD192" s="2"/>
      <c r="ZE192" s="2"/>
      <c r="ZF192" s="2"/>
      <c r="ZG192" s="2"/>
      <c r="ZH192" s="2"/>
      <c r="ZI192" s="2"/>
      <c r="ZJ192" s="2"/>
      <c r="ZK192" s="2"/>
      <c r="ZL192" s="2"/>
      <c r="ZM192" s="2"/>
      <c r="ZN192" s="2"/>
      <c r="ZO192" s="2"/>
      <c r="ZP192" s="2"/>
      <c r="ZQ192" s="2"/>
      <c r="ZR192" s="2"/>
      <c r="ZS192" s="2"/>
      <c r="ZT192" s="2"/>
      <c r="ZU192" s="2"/>
      <c r="ZV192" s="2"/>
      <c r="ZW192" s="2"/>
      <c r="ZX192" s="2"/>
      <c r="ZY192" s="2"/>
      <c r="ZZ192" s="2"/>
      <c r="AAA192" s="2"/>
      <c r="AAB192" s="2"/>
      <c r="AAC192" s="2"/>
      <c r="AAD192" s="2"/>
      <c r="AAE192" s="2"/>
      <c r="AAF192" s="2"/>
      <c r="AAG192" s="2"/>
      <c r="AAH192" s="2"/>
      <c r="AAI192" s="2"/>
      <c r="AAJ192" s="2"/>
      <c r="AAK192" s="2"/>
      <c r="AAL192" s="2"/>
      <c r="AAM192" s="2"/>
      <c r="AAN192" s="2"/>
      <c r="AAO192" s="2"/>
      <c r="AAP192" s="2"/>
      <c r="AAQ192" s="2"/>
      <c r="AAR192" s="2"/>
      <c r="AAS192" s="2"/>
      <c r="AAT192" s="2"/>
      <c r="AAU192" s="2"/>
      <c r="AAV192" s="2"/>
      <c r="AAW192" s="2"/>
      <c r="AAX192" s="2"/>
      <c r="AAY192" s="2"/>
      <c r="AAZ192" s="2"/>
      <c r="ABA192" s="2"/>
      <c r="ABB192" s="2"/>
      <c r="ABC192" s="2"/>
      <c r="ABD192" s="2"/>
      <c r="ABE192" s="2"/>
      <c r="ABF192" s="2"/>
      <c r="ABG192" s="2"/>
      <c r="ABH192" s="2"/>
      <c r="ABI192" s="2"/>
      <c r="ABJ192" s="2"/>
      <c r="ABK192" s="2"/>
      <c r="ABL192" s="2"/>
      <c r="ABM192" s="2"/>
      <c r="ABN192" s="2"/>
      <c r="ABO192" s="2"/>
      <c r="ABP192" s="2"/>
      <c r="ABQ192" s="2"/>
      <c r="ABR192" s="2"/>
      <c r="ABS192" s="2"/>
      <c r="ABT192" s="2"/>
      <c r="ABU192" s="2"/>
      <c r="ABV192" s="2"/>
      <c r="ABW192" s="2"/>
      <c r="ABX192" s="2"/>
      <c r="ABY192" s="2"/>
      <c r="ABZ192" s="2"/>
      <c r="ACA192" s="2"/>
      <c r="ACB192" s="2"/>
      <c r="ACC192" s="2"/>
      <c r="ACD192" s="2"/>
      <c r="ACE192" s="2"/>
      <c r="ACF192" s="2"/>
      <c r="ACG192" s="2"/>
      <c r="ACH192" s="2"/>
      <c r="ACI192" s="2"/>
      <c r="ACJ192" s="2"/>
      <c r="ACK192" s="2"/>
      <c r="ACL192" s="2"/>
      <c r="ACM192" s="2"/>
      <c r="ACN192" s="2"/>
      <c r="ACO192" s="2"/>
      <c r="ACP192" s="2"/>
      <c r="ACQ192" s="2"/>
      <c r="ACR192" s="2"/>
      <c r="ACS192" s="2"/>
      <c r="ACT192" s="2"/>
      <c r="ACU192" s="2"/>
      <c r="ACV192" s="2"/>
      <c r="ACW192" s="2"/>
      <c r="ACX192" s="2"/>
      <c r="ACY192" s="2"/>
      <c r="ACZ192" s="2"/>
      <c r="ADA192" s="2"/>
      <c r="ADB192" s="2"/>
      <c r="ADC192" s="2"/>
      <c r="ADD192" s="2"/>
      <c r="ADE192" s="2"/>
      <c r="ADF192" s="2"/>
      <c r="ADG192" s="2"/>
      <c r="ADH192" s="2"/>
      <c r="ADI192" s="2"/>
      <c r="ADJ192" s="2"/>
      <c r="ADK192" s="2"/>
      <c r="ADL192" s="2"/>
      <c r="ADM192" s="2"/>
      <c r="ADN192" s="2"/>
      <c r="ADO192" s="2"/>
      <c r="ADP192" s="2"/>
      <c r="ADQ192" s="2"/>
      <c r="ADR192" s="2"/>
      <c r="ADS192" s="2"/>
      <c r="ADT192" s="2"/>
      <c r="ADU192" s="2"/>
      <c r="ADV192" s="2"/>
      <c r="ADW192" s="2"/>
      <c r="ADX192" s="2"/>
      <c r="ADY192" s="2"/>
      <c r="ADZ192" s="2"/>
      <c r="AEA192" s="2"/>
      <c r="AEB192" s="2"/>
      <c r="AEC192" s="2"/>
      <c r="AED192" s="2"/>
      <c r="AEE192" s="2"/>
      <c r="AEF192" s="2"/>
      <c r="AEG192" s="2"/>
      <c r="AEH192" s="2"/>
      <c r="AEI192" s="2"/>
      <c r="AEJ192" s="2"/>
      <c r="AEK192" s="2"/>
      <c r="AEL192" s="2"/>
      <c r="AEM192" s="2"/>
      <c r="AEN192" s="2"/>
      <c r="AEO192" s="2"/>
      <c r="AEP192" s="2"/>
      <c r="AEQ192" s="2"/>
      <c r="AER192" s="2"/>
      <c r="AES192" s="2"/>
      <c r="AET192" s="2"/>
      <c r="AEU192" s="2"/>
      <c r="AEV192" s="2"/>
      <c r="AEW192" s="2"/>
      <c r="AEX192" s="2"/>
      <c r="AEY192" s="2"/>
      <c r="AEZ192" s="2"/>
      <c r="AFA192" s="2"/>
      <c r="AFB192" s="2"/>
      <c r="AFC192" s="2"/>
      <c r="AFD192" s="2"/>
      <c r="AFE192" s="2"/>
      <c r="AFF192" s="2"/>
      <c r="AFG192" s="2"/>
      <c r="AFH192" s="2"/>
      <c r="AFI192" s="2"/>
      <c r="AFJ192" s="2"/>
      <c r="AFK192" s="2"/>
      <c r="AFL192" s="2"/>
      <c r="AFM192" s="2"/>
      <c r="AFN192" s="2"/>
      <c r="AFO192" s="2"/>
      <c r="AFP192" s="2"/>
      <c r="AFQ192" s="2"/>
      <c r="AFR192" s="2"/>
      <c r="AFS192" s="2"/>
      <c r="AFT192" s="2"/>
      <c r="AFU192" s="2"/>
      <c r="AFV192" s="2"/>
      <c r="AFW192" s="2"/>
      <c r="AFX192" s="2"/>
      <c r="AFY192" s="2"/>
      <c r="AFZ192" s="2"/>
      <c r="AGA192" s="2"/>
      <c r="AGB192" s="2"/>
      <c r="AGC192" s="2"/>
      <c r="AGD192" s="2"/>
      <c r="AGE192" s="2"/>
      <c r="AGF192" s="2"/>
      <c r="AGG192" s="2"/>
      <c r="AGH192" s="2"/>
      <c r="AGI192" s="2"/>
      <c r="AGJ192" s="2"/>
      <c r="AGK192" s="2"/>
      <c r="AGL192" s="2"/>
      <c r="AGM192" s="2"/>
      <c r="AGN192" s="2"/>
      <c r="AGO192" s="2"/>
      <c r="AGP192" s="2"/>
      <c r="AGQ192" s="2"/>
      <c r="AGR192" s="2"/>
      <c r="AGS192" s="2"/>
      <c r="AGT192" s="2"/>
      <c r="AGU192" s="2"/>
      <c r="AGV192" s="2"/>
      <c r="AGW192" s="2"/>
      <c r="AGX192" s="2"/>
      <c r="AGY192" s="2"/>
      <c r="AGZ192" s="2"/>
      <c r="AHA192" s="2"/>
      <c r="AHB192" s="2"/>
      <c r="AHC192" s="2"/>
      <c r="AHD192" s="2"/>
      <c r="AHE192" s="2"/>
      <c r="AHF192" s="2"/>
      <c r="AHG192" s="2"/>
      <c r="AHH192" s="2"/>
      <c r="AHI192" s="2"/>
      <c r="AHJ192" s="2"/>
      <c r="AHK192" s="2"/>
      <c r="AHL192" s="2"/>
      <c r="AHM192" s="2"/>
      <c r="AHN192" s="2"/>
      <c r="AHO192" s="2"/>
      <c r="AHP192" s="2"/>
      <c r="AHQ192" s="2"/>
      <c r="AHR192" s="2"/>
      <c r="AHS192" s="2"/>
      <c r="AHT192" s="2"/>
      <c r="AHU192" s="2"/>
      <c r="AHV192" s="2"/>
      <c r="AHW192" s="2"/>
      <c r="AHX192" s="2"/>
      <c r="AHY192" s="2"/>
      <c r="AHZ192" s="2"/>
    </row>
    <row r="193" spans="1:910" s="4" customFormat="1" hidden="1">
      <c r="A193" s="103"/>
      <c r="B193" s="77" t="s">
        <v>88</v>
      </c>
      <c r="C193" s="76" t="s">
        <v>63</v>
      </c>
      <c r="D193" s="41"/>
      <c r="E193" s="41"/>
      <c r="F193" s="41"/>
      <c r="G193" s="41"/>
      <c r="H193" s="41"/>
      <c r="I193" s="41"/>
      <c r="J193" s="41"/>
      <c r="K193" s="41"/>
      <c r="L193" s="41"/>
      <c r="M193" s="41"/>
      <c r="N193" s="41"/>
      <c r="O193" s="41"/>
      <c r="P193" s="41"/>
      <c r="Q193" s="41"/>
      <c r="R193" s="41"/>
      <c r="S193" s="41"/>
      <c r="T193" s="41"/>
      <c r="U193" s="41"/>
      <c r="V193" s="41"/>
      <c r="W193" s="41"/>
      <c r="X193" s="41"/>
      <c r="Y193" s="41"/>
      <c r="Z193" s="41"/>
      <c r="AA193" s="41"/>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s="41"/>
      <c r="BM193" s="41"/>
      <c r="BN193" s="41"/>
      <c r="BO193" s="41"/>
      <c r="BP193" s="41"/>
      <c r="BQ193" s="41"/>
      <c r="BR193" s="41"/>
      <c r="BS193" s="41"/>
      <c r="BT193" s="41"/>
      <c r="BU193" s="41"/>
      <c r="BV193" s="41"/>
      <c r="BW193" s="41"/>
      <c r="BX193" s="41"/>
      <c r="BY193" s="41"/>
      <c r="BZ193" s="41"/>
      <c r="CA193" s="41"/>
      <c r="CB193" s="41"/>
      <c r="CC193" s="41"/>
      <c r="CD193" s="41"/>
      <c r="CE193" s="41"/>
      <c r="CF193" s="41"/>
      <c r="CG193" s="41"/>
      <c r="CH193" s="41"/>
      <c r="CI193" s="41"/>
      <c r="CJ193" s="41"/>
      <c r="CK193" s="41"/>
      <c r="CL193" s="41"/>
      <c r="CM193" s="41"/>
      <c r="CN193" s="41"/>
      <c r="CO193" s="41"/>
      <c r="CP193" s="41"/>
      <c r="CQ193" s="41"/>
      <c r="CR193" s="41"/>
      <c r="CS193" s="45"/>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2"/>
      <c r="HA193" s="2"/>
      <c r="HB193" s="2"/>
      <c r="HC193" s="2"/>
      <c r="HD193" s="2"/>
      <c r="HE193" s="2"/>
      <c r="HF193" s="2"/>
      <c r="HG193" s="2"/>
      <c r="HH193" s="2"/>
      <c r="HI193" s="2"/>
      <c r="HJ193" s="2"/>
      <c r="HK193" s="2"/>
      <c r="HL193" s="2"/>
      <c r="HM193" s="2"/>
      <c r="HN193" s="2"/>
      <c r="HO193" s="2"/>
      <c r="HP193" s="2"/>
      <c r="HQ193" s="2"/>
      <c r="HR193" s="2"/>
      <c r="HS193" s="2"/>
      <c r="HT193" s="2"/>
      <c r="HU193" s="2"/>
      <c r="HV193" s="2"/>
      <c r="HW193" s="2"/>
      <c r="HX193" s="2"/>
      <c r="HY193" s="2"/>
      <c r="HZ193" s="2"/>
      <c r="IA193" s="2"/>
      <c r="IB193" s="2"/>
      <c r="IC193" s="2"/>
      <c r="ID193" s="2"/>
      <c r="IE193" s="2"/>
      <c r="IF193" s="2"/>
      <c r="IG193" s="2"/>
      <c r="IH193" s="2"/>
      <c r="II193" s="2"/>
      <c r="IJ193" s="2"/>
      <c r="IK193" s="2"/>
      <c r="IL193" s="2"/>
      <c r="IM193" s="2"/>
      <c r="IN193" s="2"/>
      <c r="IO193" s="2"/>
      <c r="IP193" s="2"/>
      <c r="IQ193" s="2"/>
      <c r="IR193" s="2"/>
      <c r="IS193" s="2"/>
      <c r="IT193" s="2"/>
      <c r="IU193" s="2"/>
      <c r="IV193" s="2"/>
      <c r="IW193" s="2"/>
      <c r="IX193" s="2"/>
      <c r="IY193" s="2"/>
      <c r="IZ193" s="2"/>
      <c r="JA193" s="2"/>
      <c r="JB193" s="2"/>
      <c r="JC193" s="2"/>
      <c r="JD193" s="2"/>
      <c r="JE193" s="2"/>
      <c r="JF193" s="2"/>
      <c r="JG193" s="2"/>
      <c r="JH193" s="2"/>
      <c r="JI193" s="2"/>
      <c r="JJ193" s="2"/>
      <c r="JK193" s="2"/>
      <c r="JL193" s="2"/>
      <c r="JM193" s="2"/>
      <c r="JN193" s="2"/>
      <c r="JO193" s="2"/>
      <c r="JP193" s="2"/>
      <c r="JQ193" s="2"/>
      <c r="JR193" s="2"/>
      <c r="JS193" s="2"/>
      <c r="JT193" s="2"/>
      <c r="JU193" s="2"/>
      <c r="JV193" s="2"/>
      <c r="JW193" s="2"/>
      <c r="JX193" s="2"/>
      <c r="JY193" s="2"/>
      <c r="JZ193" s="2"/>
      <c r="KA193" s="2"/>
      <c r="KB193" s="2"/>
      <c r="KC193" s="2"/>
      <c r="KD193" s="2"/>
      <c r="KE193" s="2"/>
      <c r="KF193" s="2"/>
      <c r="KG193" s="2"/>
      <c r="KH193" s="2"/>
      <c r="KI193" s="2"/>
      <c r="KJ193" s="2"/>
      <c r="KK193" s="2"/>
      <c r="KL193" s="2"/>
      <c r="KM193" s="2"/>
      <c r="KN193" s="2"/>
      <c r="KO193" s="2"/>
      <c r="KP193" s="2"/>
      <c r="KQ193" s="2"/>
      <c r="KR193" s="2"/>
      <c r="KS193" s="2"/>
      <c r="KT193" s="2"/>
      <c r="KU193" s="2"/>
      <c r="KV193" s="2"/>
      <c r="KW193" s="2"/>
      <c r="KX193" s="2"/>
      <c r="KY193" s="2"/>
      <c r="KZ193" s="2"/>
      <c r="LA193" s="2"/>
      <c r="LB193" s="2"/>
      <c r="LC193" s="2"/>
      <c r="LD193" s="2"/>
      <c r="LE193" s="2"/>
      <c r="LF193" s="2"/>
      <c r="LG193" s="2"/>
      <c r="LH193" s="2"/>
      <c r="LI193" s="2"/>
      <c r="LJ193" s="2"/>
      <c r="LK193" s="2"/>
      <c r="LL193" s="2"/>
      <c r="LM193" s="2"/>
      <c r="LN193" s="2"/>
      <c r="LO193" s="2"/>
      <c r="LP193" s="2"/>
      <c r="LQ193" s="2"/>
      <c r="LR193" s="2"/>
      <c r="LS193" s="2"/>
      <c r="LT193" s="2"/>
      <c r="LU193" s="2"/>
      <c r="LV193" s="2"/>
      <c r="LW193" s="2"/>
      <c r="LX193" s="2"/>
      <c r="LY193" s="2"/>
      <c r="LZ193" s="2"/>
      <c r="MA193" s="2"/>
      <c r="MB193" s="2"/>
      <c r="MC193" s="2"/>
      <c r="MD193" s="2"/>
      <c r="ME193" s="2"/>
      <c r="MF193" s="2"/>
      <c r="MG193" s="2"/>
      <c r="MH193" s="2"/>
      <c r="MI193" s="2"/>
      <c r="MJ193" s="2"/>
      <c r="MK193" s="2"/>
      <c r="ML193" s="2"/>
      <c r="MM193" s="2"/>
      <c r="MN193" s="2"/>
      <c r="MO193" s="2"/>
      <c r="MP193" s="2"/>
      <c r="MQ193" s="2"/>
      <c r="MR193" s="2"/>
      <c r="MS193" s="2"/>
      <c r="MT193" s="2"/>
      <c r="MU193" s="2"/>
      <c r="MV193" s="2"/>
      <c r="MW193" s="2"/>
      <c r="MX193" s="2"/>
      <c r="MY193" s="2"/>
      <c r="MZ193" s="2"/>
      <c r="NA193" s="2"/>
      <c r="NB193" s="2"/>
      <c r="NC193" s="2"/>
      <c r="ND193" s="2"/>
      <c r="NE193" s="2"/>
      <c r="NF193" s="2"/>
      <c r="NG193" s="2"/>
      <c r="NH193" s="2"/>
      <c r="NI193" s="2"/>
      <c r="NJ193" s="2"/>
      <c r="NK193" s="2"/>
      <c r="NL193" s="2"/>
      <c r="NM193" s="2"/>
      <c r="NN193" s="2"/>
      <c r="NO193" s="2"/>
      <c r="NP193" s="2"/>
      <c r="NQ193" s="2"/>
      <c r="NR193" s="2"/>
      <c r="NS193" s="2"/>
      <c r="NT193" s="2"/>
      <c r="NU193" s="2"/>
      <c r="NV193" s="2"/>
      <c r="NW193" s="2"/>
      <c r="NX193" s="2"/>
      <c r="NY193" s="2"/>
      <c r="NZ193" s="2"/>
      <c r="OA193" s="2"/>
      <c r="OB193" s="2"/>
      <c r="OC193" s="2"/>
      <c r="OD193" s="2"/>
      <c r="OE193" s="2"/>
      <c r="OF193" s="2"/>
      <c r="OG193" s="2"/>
      <c r="OH193" s="2"/>
      <c r="OI193" s="2"/>
      <c r="OJ193" s="2"/>
      <c r="OK193" s="2"/>
      <c r="OL193" s="2"/>
      <c r="OM193" s="2"/>
      <c r="ON193" s="2"/>
      <c r="OO193" s="2"/>
      <c r="OP193" s="2"/>
      <c r="OQ193" s="2"/>
      <c r="OR193" s="2"/>
      <c r="OS193" s="2"/>
      <c r="OT193" s="2"/>
      <c r="OU193" s="2"/>
      <c r="OV193" s="2"/>
      <c r="OW193" s="2"/>
      <c r="OX193" s="2"/>
      <c r="OY193" s="2"/>
      <c r="OZ193" s="2"/>
      <c r="PA193" s="2"/>
      <c r="PB193" s="2"/>
      <c r="PC193" s="2"/>
      <c r="PD193" s="2"/>
      <c r="PE193" s="2"/>
      <c r="PF193" s="2"/>
      <c r="PG193" s="2"/>
      <c r="PH193" s="2"/>
      <c r="PI193" s="2"/>
      <c r="PJ193" s="2"/>
      <c r="PK193" s="2"/>
      <c r="PL193" s="2"/>
      <c r="PM193" s="2"/>
      <c r="PN193" s="2"/>
      <c r="PO193" s="2"/>
      <c r="PP193" s="2"/>
      <c r="PQ193" s="2"/>
      <c r="PR193" s="2"/>
      <c r="PS193" s="2"/>
      <c r="PT193" s="2"/>
      <c r="PU193" s="2"/>
      <c r="PV193" s="2"/>
      <c r="PW193" s="2"/>
      <c r="PX193" s="2"/>
      <c r="PY193" s="2"/>
      <c r="PZ193" s="2"/>
      <c r="QA193" s="2"/>
      <c r="QB193" s="2"/>
      <c r="QC193" s="2"/>
      <c r="QD193" s="2"/>
      <c r="QE193" s="2"/>
      <c r="QF193" s="2"/>
      <c r="QG193" s="2"/>
      <c r="QH193" s="2"/>
      <c r="QI193" s="2"/>
      <c r="QJ193" s="2"/>
      <c r="QK193" s="2"/>
      <c r="QL193" s="2"/>
      <c r="QM193" s="2"/>
      <c r="QN193" s="2"/>
      <c r="QO193" s="2"/>
      <c r="QP193" s="2"/>
      <c r="QQ193" s="2"/>
      <c r="QR193" s="2"/>
      <c r="QS193" s="2"/>
      <c r="QT193" s="2"/>
      <c r="QU193" s="2"/>
      <c r="QV193" s="2"/>
      <c r="QW193" s="2"/>
      <c r="QX193" s="2"/>
      <c r="QY193" s="2"/>
      <c r="QZ193" s="2"/>
      <c r="RA193" s="2"/>
      <c r="RB193" s="2"/>
      <c r="RC193" s="2"/>
      <c r="RD193" s="2"/>
      <c r="RE193" s="2"/>
      <c r="RF193" s="2"/>
      <c r="RG193" s="2"/>
      <c r="RH193" s="2"/>
      <c r="RI193" s="2"/>
      <c r="RJ193" s="2"/>
      <c r="RK193" s="2"/>
      <c r="RL193" s="2"/>
      <c r="RM193" s="2"/>
      <c r="RN193" s="2"/>
      <c r="RO193" s="2"/>
      <c r="RP193" s="2"/>
      <c r="RQ193" s="2"/>
      <c r="RR193" s="2"/>
      <c r="RS193" s="2"/>
      <c r="RT193" s="2"/>
      <c r="RU193" s="2"/>
      <c r="RV193" s="2"/>
      <c r="RW193" s="2"/>
      <c r="RX193" s="2"/>
      <c r="RY193" s="2"/>
      <c r="RZ193" s="2"/>
      <c r="SA193" s="2"/>
      <c r="SB193" s="2"/>
      <c r="SC193" s="2"/>
      <c r="SD193" s="2"/>
      <c r="SE193" s="2"/>
      <c r="SF193" s="2"/>
      <c r="SG193" s="2"/>
      <c r="SH193" s="2"/>
      <c r="SI193" s="2"/>
      <c r="SJ193" s="2"/>
      <c r="SK193" s="2"/>
      <c r="SL193" s="2"/>
      <c r="SM193" s="2"/>
      <c r="SN193" s="2"/>
      <c r="SO193" s="2"/>
      <c r="SP193" s="2"/>
      <c r="SQ193" s="2"/>
      <c r="SR193" s="2"/>
      <c r="SS193" s="2"/>
      <c r="ST193" s="2"/>
      <c r="SU193" s="2"/>
      <c r="SV193" s="2"/>
      <c r="SW193" s="2"/>
      <c r="SX193" s="2"/>
      <c r="SY193" s="2"/>
      <c r="SZ193" s="2"/>
      <c r="TA193" s="2"/>
      <c r="TB193" s="2"/>
      <c r="TC193" s="2"/>
      <c r="TD193" s="2"/>
      <c r="TE193" s="2"/>
      <c r="TF193" s="2"/>
      <c r="TG193" s="2"/>
      <c r="TH193" s="2"/>
      <c r="TI193" s="2"/>
      <c r="TJ193" s="2"/>
      <c r="TK193" s="2"/>
      <c r="TL193" s="2"/>
      <c r="TM193" s="2"/>
      <c r="TN193" s="2"/>
      <c r="TO193" s="2"/>
      <c r="TP193" s="2"/>
      <c r="TQ193" s="2"/>
      <c r="TR193" s="2"/>
      <c r="TS193" s="2"/>
      <c r="TT193" s="2"/>
      <c r="TU193" s="2"/>
      <c r="TV193" s="2"/>
      <c r="TW193" s="2"/>
      <c r="TX193" s="2"/>
      <c r="TY193" s="2"/>
      <c r="TZ193" s="2"/>
      <c r="UA193" s="2"/>
      <c r="UB193" s="2"/>
      <c r="UC193" s="2"/>
      <c r="UD193" s="2"/>
      <c r="UE193" s="2"/>
      <c r="UF193" s="2"/>
      <c r="UG193" s="2"/>
      <c r="UH193" s="2"/>
      <c r="UI193" s="2"/>
      <c r="UJ193" s="2"/>
      <c r="UK193" s="2"/>
      <c r="UL193" s="2"/>
      <c r="UM193" s="2"/>
      <c r="UN193" s="2"/>
      <c r="UO193" s="2"/>
      <c r="UP193" s="2"/>
      <c r="UQ193" s="2"/>
      <c r="UR193" s="2"/>
      <c r="US193" s="2"/>
      <c r="UT193" s="2"/>
      <c r="UU193" s="2"/>
      <c r="UV193" s="2"/>
      <c r="UW193" s="2"/>
      <c r="UX193" s="2"/>
      <c r="UY193" s="2"/>
      <c r="UZ193" s="2"/>
      <c r="VA193" s="2"/>
      <c r="VB193" s="2"/>
      <c r="VC193" s="2"/>
      <c r="VD193" s="2"/>
      <c r="VE193" s="2"/>
      <c r="VF193" s="2"/>
      <c r="VG193" s="2"/>
      <c r="VH193" s="2"/>
      <c r="VI193" s="2"/>
      <c r="VJ193" s="2"/>
      <c r="VK193" s="2"/>
      <c r="VL193" s="2"/>
      <c r="VM193" s="2"/>
      <c r="VN193" s="2"/>
      <c r="VO193" s="2"/>
      <c r="VP193" s="2"/>
      <c r="VQ193" s="2"/>
      <c r="VR193" s="2"/>
      <c r="VS193" s="2"/>
      <c r="VT193" s="2"/>
      <c r="VU193" s="2"/>
      <c r="VV193" s="2"/>
      <c r="VW193" s="2"/>
      <c r="VX193" s="2"/>
      <c r="VY193" s="2"/>
      <c r="VZ193" s="2"/>
      <c r="WA193" s="2"/>
      <c r="WB193" s="2"/>
      <c r="WC193" s="2"/>
      <c r="WD193" s="2"/>
      <c r="WE193" s="2"/>
      <c r="WF193" s="2"/>
      <c r="WG193" s="2"/>
      <c r="WH193" s="2"/>
      <c r="WI193" s="2"/>
      <c r="WJ193" s="2"/>
      <c r="WK193" s="2"/>
      <c r="WL193" s="2"/>
      <c r="WM193" s="2"/>
      <c r="WN193" s="2"/>
      <c r="WO193" s="2"/>
      <c r="WP193" s="2"/>
      <c r="WQ193" s="2"/>
      <c r="WR193" s="2"/>
      <c r="WS193" s="2"/>
      <c r="WT193" s="2"/>
      <c r="WU193" s="2"/>
      <c r="WV193" s="2"/>
      <c r="WW193" s="2"/>
      <c r="WX193" s="2"/>
      <c r="WY193" s="2"/>
      <c r="WZ193" s="2"/>
      <c r="XA193" s="2"/>
      <c r="XB193" s="2"/>
      <c r="XC193" s="2"/>
      <c r="XD193" s="2"/>
      <c r="XE193" s="2"/>
      <c r="XF193" s="2"/>
      <c r="XG193" s="2"/>
      <c r="XH193" s="2"/>
      <c r="XI193" s="2"/>
      <c r="XJ193" s="2"/>
      <c r="XK193" s="2"/>
      <c r="XL193" s="2"/>
      <c r="XM193" s="2"/>
      <c r="XN193" s="2"/>
      <c r="XO193" s="2"/>
      <c r="XP193" s="2"/>
      <c r="XQ193" s="2"/>
      <c r="XR193" s="2"/>
      <c r="XS193" s="2"/>
      <c r="XT193" s="2"/>
      <c r="XU193" s="2"/>
      <c r="XV193" s="2"/>
      <c r="XW193" s="2"/>
      <c r="XX193" s="2"/>
      <c r="XY193" s="2"/>
      <c r="XZ193" s="2"/>
      <c r="YA193" s="2"/>
      <c r="YB193" s="2"/>
      <c r="YC193" s="2"/>
      <c r="YD193" s="2"/>
      <c r="YE193" s="2"/>
      <c r="YF193" s="2"/>
      <c r="YG193" s="2"/>
      <c r="YH193" s="2"/>
      <c r="YI193" s="2"/>
      <c r="YJ193" s="2"/>
      <c r="YK193" s="2"/>
      <c r="YL193" s="2"/>
      <c r="YM193" s="2"/>
      <c r="YN193" s="2"/>
      <c r="YO193" s="2"/>
      <c r="YP193" s="2"/>
      <c r="YQ193" s="2"/>
      <c r="YR193" s="2"/>
      <c r="YS193" s="2"/>
      <c r="YT193" s="2"/>
      <c r="YU193" s="2"/>
      <c r="YV193" s="2"/>
      <c r="YW193" s="2"/>
      <c r="YX193" s="2"/>
      <c r="YY193" s="2"/>
      <c r="YZ193" s="2"/>
      <c r="ZA193" s="2"/>
      <c r="ZB193" s="2"/>
      <c r="ZC193" s="2"/>
      <c r="ZD193" s="2"/>
      <c r="ZE193" s="2"/>
      <c r="ZF193" s="2"/>
      <c r="ZG193" s="2"/>
      <c r="ZH193" s="2"/>
      <c r="ZI193" s="2"/>
      <c r="ZJ193" s="2"/>
      <c r="ZK193" s="2"/>
      <c r="ZL193" s="2"/>
      <c r="ZM193" s="2"/>
      <c r="ZN193" s="2"/>
      <c r="ZO193" s="2"/>
      <c r="ZP193" s="2"/>
      <c r="ZQ193" s="2"/>
      <c r="ZR193" s="2"/>
      <c r="ZS193" s="2"/>
      <c r="ZT193" s="2"/>
      <c r="ZU193" s="2"/>
      <c r="ZV193" s="2"/>
      <c r="ZW193" s="2"/>
      <c r="ZX193" s="2"/>
      <c r="ZY193" s="2"/>
      <c r="ZZ193" s="2"/>
      <c r="AAA193" s="2"/>
      <c r="AAB193" s="2"/>
      <c r="AAC193" s="2"/>
      <c r="AAD193" s="2"/>
      <c r="AAE193" s="2"/>
      <c r="AAF193" s="2"/>
      <c r="AAG193" s="2"/>
      <c r="AAH193" s="2"/>
      <c r="AAI193" s="2"/>
      <c r="AAJ193" s="2"/>
      <c r="AAK193" s="2"/>
      <c r="AAL193" s="2"/>
      <c r="AAM193" s="2"/>
      <c r="AAN193" s="2"/>
      <c r="AAO193" s="2"/>
      <c r="AAP193" s="2"/>
      <c r="AAQ193" s="2"/>
      <c r="AAR193" s="2"/>
      <c r="AAS193" s="2"/>
      <c r="AAT193" s="2"/>
      <c r="AAU193" s="2"/>
      <c r="AAV193" s="2"/>
      <c r="AAW193" s="2"/>
      <c r="AAX193" s="2"/>
      <c r="AAY193" s="2"/>
      <c r="AAZ193" s="2"/>
      <c r="ABA193" s="2"/>
      <c r="ABB193" s="2"/>
      <c r="ABC193" s="2"/>
      <c r="ABD193" s="2"/>
      <c r="ABE193" s="2"/>
      <c r="ABF193" s="2"/>
      <c r="ABG193" s="2"/>
      <c r="ABH193" s="2"/>
      <c r="ABI193" s="2"/>
      <c r="ABJ193" s="2"/>
      <c r="ABK193" s="2"/>
      <c r="ABL193" s="2"/>
      <c r="ABM193" s="2"/>
      <c r="ABN193" s="2"/>
      <c r="ABO193" s="2"/>
      <c r="ABP193" s="2"/>
      <c r="ABQ193" s="2"/>
      <c r="ABR193" s="2"/>
      <c r="ABS193" s="2"/>
      <c r="ABT193" s="2"/>
      <c r="ABU193" s="2"/>
      <c r="ABV193" s="2"/>
      <c r="ABW193" s="2"/>
      <c r="ABX193" s="2"/>
      <c r="ABY193" s="2"/>
      <c r="ABZ193" s="2"/>
      <c r="ACA193" s="2"/>
      <c r="ACB193" s="2"/>
      <c r="ACC193" s="2"/>
      <c r="ACD193" s="2"/>
      <c r="ACE193" s="2"/>
      <c r="ACF193" s="2"/>
      <c r="ACG193" s="2"/>
      <c r="ACH193" s="2"/>
      <c r="ACI193" s="2"/>
      <c r="ACJ193" s="2"/>
      <c r="ACK193" s="2"/>
      <c r="ACL193" s="2"/>
      <c r="ACM193" s="2"/>
      <c r="ACN193" s="2"/>
      <c r="ACO193" s="2"/>
      <c r="ACP193" s="2"/>
      <c r="ACQ193" s="2"/>
      <c r="ACR193" s="2"/>
      <c r="ACS193" s="2"/>
      <c r="ACT193" s="2"/>
      <c r="ACU193" s="2"/>
      <c r="ACV193" s="2"/>
      <c r="ACW193" s="2"/>
      <c r="ACX193" s="2"/>
      <c r="ACY193" s="2"/>
      <c r="ACZ193" s="2"/>
      <c r="ADA193" s="2"/>
      <c r="ADB193" s="2"/>
      <c r="ADC193" s="2"/>
      <c r="ADD193" s="2"/>
      <c r="ADE193" s="2"/>
      <c r="ADF193" s="2"/>
      <c r="ADG193" s="2"/>
      <c r="ADH193" s="2"/>
      <c r="ADI193" s="2"/>
      <c r="ADJ193" s="2"/>
      <c r="ADK193" s="2"/>
      <c r="ADL193" s="2"/>
      <c r="ADM193" s="2"/>
      <c r="ADN193" s="2"/>
      <c r="ADO193" s="2"/>
      <c r="ADP193" s="2"/>
      <c r="ADQ193" s="2"/>
      <c r="ADR193" s="2"/>
      <c r="ADS193" s="2"/>
      <c r="ADT193" s="2"/>
      <c r="ADU193" s="2"/>
      <c r="ADV193" s="2"/>
      <c r="ADW193" s="2"/>
      <c r="ADX193" s="2"/>
      <c r="ADY193" s="2"/>
      <c r="ADZ193" s="2"/>
      <c r="AEA193" s="2"/>
      <c r="AEB193" s="2"/>
      <c r="AEC193" s="2"/>
      <c r="AED193" s="2"/>
      <c r="AEE193" s="2"/>
      <c r="AEF193" s="2"/>
      <c r="AEG193" s="2"/>
      <c r="AEH193" s="2"/>
      <c r="AEI193" s="2"/>
      <c r="AEJ193" s="2"/>
      <c r="AEK193" s="2"/>
      <c r="AEL193" s="2"/>
      <c r="AEM193" s="2"/>
      <c r="AEN193" s="2"/>
      <c r="AEO193" s="2"/>
      <c r="AEP193" s="2"/>
      <c r="AEQ193" s="2"/>
      <c r="AER193" s="2"/>
      <c r="AES193" s="2"/>
      <c r="AET193" s="2"/>
      <c r="AEU193" s="2"/>
      <c r="AEV193" s="2"/>
      <c r="AEW193" s="2"/>
      <c r="AEX193" s="2"/>
      <c r="AEY193" s="2"/>
      <c r="AEZ193" s="2"/>
      <c r="AFA193" s="2"/>
      <c r="AFB193" s="2"/>
      <c r="AFC193" s="2"/>
      <c r="AFD193" s="2"/>
      <c r="AFE193" s="2"/>
      <c r="AFF193" s="2"/>
      <c r="AFG193" s="2"/>
      <c r="AFH193" s="2"/>
      <c r="AFI193" s="2"/>
      <c r="AFJ193" s="2"/>
      <c r="AFK193" s="2"/>
      <c r="AFL193" s="2"/>
      <c r="AFM193" s="2"/>
      <c r="AFN193" s="2"/>
      <c r="AFO193" s="2"/>
      <c r="AFP193" s="2"/>
      <c r="AFQ193" s="2"/>
      <c r="AFR193" s="2"/>
      <c r="AFS193" s="2"/>
      <c r="AFT193" s="2"/>
      <c r="AFU193" s="2"/>
      <c r="AFV193" s="2"/>
      <c r="AFW193" s="2"/>
      <c r="AFX193" s="2"/>
      <c r="AFY193" s="2"/>
      <c r="AFZ193" s="2"/>
      <c r="AGA193" s="2"/>
      <c r="AGB193" s="2"/>
      <c r="AGC193" s="2"/>
      <c r="AGD193" s="2"/>
      <c r="AGE193" s="2"/>
      <c r="AGF193" s="2"/>
      <c r="AGG193" s="2"/>
      <c r="AGH193" s="2"/>
      <c r="AGI193" s="2"/>
      <c r="AGJ193" s="2"/>
      <c r="AGK193" s="2"/>
      <c r="AGL193" s="2"/>
      <c r="AGM193" s="2"/>
      <c r="AGN193" s="2"/>
      <c r="AGO193" s="2"/>
      <c r="AGP193" s="2"/>
      <c r="AGQ193" s="2"/>
      <c r="AGR193" s="2"/>
      <c r="AGS193" s="2"/>
      <c r="AGT193" s="2"/>
      <c r="AGU193" s="2"/>
      <c r="AGV193" s="2"/>
      <c r="AGW193" s="2"/>
      <c r="AGX193" s="2"/>
      <c r="AGY193" s="2"/>
      <c r="AGZ193" s="2"/>
      <c r="AHA193" s="2"/>
      <c r="AHB193" s="2"/>
      <c r="AHC193" s="2"/>
      <c r="AHD193" s="2"/>
      <c r="AHE193" s="2"/>
      <c r="AHF193" s="2"/>
      <c r="AHG193" s="2"/>
      <c r="AHH193" s="2"/>
      <c r="AHI193" s="2"/>
      <c r="AHJ193" s="2"/>
      <c r="AHK193" s="2"/>
      <c r="AHL193" s="2"/>
      <c r="AHM193" s="2"/>
      <c r="AHN193" s="2"/>
      <c r="AHO193" s="2"/>
      <c r="AHP193" s="2"/>
      <c r="AHQ193" s="2"/>
      <c r="AHR193" s="2"/>
      <c r="AHS193" s="2"/>
      <c r="AHT193" s="2"/>
      <c r="AHU193" s="2"/>
      <c r="AHV193" s="2"/>
      <c r="AHW193" s="2"/>
      <c r="AHX193" s="2"/>
      <c r="AHY193" s="2"/>
      <c r="AHZ193" s="2"/>
    </row>
    <row r="194" spans="1:910" s="4" customFormat="1" hidden="1">
      <c r="A194" s="103"/>
      <c r="B194" s="46" t="s">
        <v>89</v>
      </c>
      <c r="C194" s="76" t="s">
        <v>63</v>
      </c>
      <c r="D194" s="47">
        <f>D72</f>
        <v>4</v>
      </c>
      <c r="E194" s="47">
        <f>E72</f>
        <v>4</v>
      </c>
      <c r="F194" s="47">
        <f>F72</f>
        <v>4</v>
      </c>
      <c r="G194" s="47">
        <f>G72</f>
        <v>4</v>
      </c>
      <c r="H194" s="47">
        <f>H72</f>
        <v>232</v>
      </c>
      <c r="I194" s="47">
        <f>I72</f>
        <v>5</v>
      </c>
      <c r="J194" s="47">
        <f>J72</f>
        <v>4</v>
      </c>
      <c r="K194" s="47">
        <f>K72</f>
        <v>4</v>
      </c>
      <c r="L194" s="47">
        <f>L72</f>
        <v>4</v>
      </c>
      <c r="M194" s="47">
        <f>M72</f>
        <v>4</v>
      </c>
      <c r="N194" s="47">
        <f>N72</f>
        <v>4</v>
      </c>
      <c r="O194" s="47">
        <f>O72</f>
        <v>19</v>
      </c>
      <c r="P194" s="47">
        <f>P72</f>
        <v>8</v>
      </c>
      <c r="Q194" s="47">
        <f>Q72</f>
        <v>15</v>
      </c>
      <c r="R194" s="47">
        <f>R72</f>
        <v>56</v>
      </c>
      <c r="S194" s="47">
        <f>S72</f>
        <v>31</v>
      </c>
      <c r="T194" s="47">
        <f>T72</f>
        <v>39</v>
      </c>
      <c r="U194" s="47">
        <f>U72</f>
        <v>20</v>
      </c>
      <c r="V194" s="47">
        <f>V72</f>
        <v>9</v>
      </c>
      <c r="W194" s="47">
        <f>W72</f>
        <v>35</v>
      </c>
      <c r="X194" s="47">
        <f>X72</f>
        <v>16</v>
      </c>
      <c r="Y194" s="47">
        <f>Y72</f>
        <v>4</v>
      </c>
      <c r="Z194" s="47">
        <f>Z72</f>
        <v>22</v>
      </c>
      <c r="AA194" s="47">
        <f>AA72</f>
        <v>27</v>
      </c>
      <c r="AB194" s="47">
        <f>AB72</f>
        <v>47</v>
      </c>
      <c r="AC194" s="47">
        <f>AC72</f>
        <v>42</v>
      </c>
      <c r="AD194" s="47">
        <f>AD72</f>
        <v>12</v>
      </c>
      <c r="AE194" s="47">
        <f>AE72</f>
        <v>21</v>
      </c>
      <c r="AF194" s="47">
        <f>AF72</f>
        <v>76</v>
      </c>
      <c r="AG194" s="47">
        <f>AG72</f>
        <v>211</v>
      </c>
      <c r="AH194" s="47">
        <f>AH72</f>
        <v>198</v>
      </c>
      <c r="AI194" s="47">
        <f>AI72</f>
        <v>36</v>
      </c>
      <c r="AJ194" s="47">
        <f>AJ72</f>
        <v>34</v>
      </c>
      <c r="AK194" s="47">
        <f>AK72</f>
        <v>28</v>
      </c>
      <c r="AL194" s="47">
        <f>AL72</f>
        <v>25</v>
      </c>
      <c r="AM194" s="47">
        <f>AM72</f>
        <v>342</v>
      </c>
      <c r="AN194" s="47">
        <f>AN72</f>
        <v>16</v>
      </c>
      <c r="AO194" s="47">
        <f>AO72</f>
        <v>7</v>
      </c>
      <c r="AP194" s="47">
        <f>AP72</f>
        <v>4</v>
      </c>
      <c r="AQ194" s="47">
        <f>AQ72</f>
        <v>9</v>
      </c>
      <c r="AR194" s="47">
        <f>AR72</f>
        <v>26</v>
      </c>
      <c r="AS194" s="47">
        <f>AS72</f>
        <v>11</v>
      </c>
      <c r="AT194" s="47">
        <f>AT72</f>
        <v>4</v>
      </c>
      <c r="AU194" s="47">
        <f>AU72</f>
        <v>15</v>
      </c>
      <c r="AV194" s="47">
        <f>AV72</f>
        <v>5</v>
      </c>
      <c r="AW194" s="47">
        <f>AW72</f>
        <v>9</v>
      </c>
      <c r="AX194" s="47">
        <f>AX72</f>
        <v>27</v>
      </c>
      <c r="AY194" s="47">
        <f>AY72</f>
        <v>129</v>
      </c>
      <c r="AZ194" s="47">
        <f>AZ72</f>
        <v>104</v>
      </c>
      <c r="BA194" s="47">
        <f>BA72</f>
        <v>14</v>
      </c>
      <c r="BB194" s="47">
        <f>BB72</f>
        <v>17</v>
      </c>
      <c r="BC194" s="47">
        <f>BC72</f>
        <v>8</v>
      </c>
      <c r="BD194" s="47">
        <f>BD72</f>
        <v>11</v>
      </c>
      <c r="BE194" s="47">
        <f>BE72</f>
        <v>4</v>
      </c>
      <c r="BF194" s="47">
        <f>BF72</f>
        <v>8</v>
      </c>
      <c r="BG194" s="47">
        <f>BG72</f>
        <v>5</v>
      </c>
      <c r="BH194" s="47">
        <f>BH72</f>
        <v>5</v>
      </c>
      <c r="BI194" s="47">
        <f>BI72</f>
        <v>4</v>
      </c>
      <c r="BJ194" s="47">
        <f>BJ72</f>
        <v>31</v>
      </c>
      <c r="BK194" s="47">
        <f>BK72</f>
        <v>14</v>
      </c>
      <c r="BL194" s="47">
        <f>BL72</f>
        <v>41</v>
      </c>
      <c r="BM194" s="47">
        <f>BM72</f>
        <v>58</v>
      </c>
      <c r="BN194" s="47">
        <f>BN72</f>
        <v>4</v>
      </c>
      <c r="BO194" s="47">
        <f>BO72</f>
        <v>7</v>
      </c>
      <c r="BP194" s="47">
        <f>BP72</f>
        <v>7</v>
      </c>
      <c r="BQ194" s="47">
        <f>BQ72</f>
        <v>93</v>
      </c>
      <c r="BR194" s="47">
        <f>BR72</f>
        <v>22</v>
      </c>
      <c r="BS194" s="47">
        <f>BS72</f>
        <v>7</v>
      </c>
      <c r="BT194" s="47">
        <f>BT72</f>
        <v>8</v>
      </c>
      <c r="BU194" s="47">
        <f>BU72</f>
        <v>46</v>
      </c>
      <c r="BV194" s="47">
        <f>BV72</f>
        <v>237</v>
      </c>
      <c r="BW194" s="47">
        <f>BW72</f>
        <v>5</v>
      </c>
      <c r="BX194" s="47">
        <f>BX72</f>
        <v>72</v>
      </c>
      <c r="BY194" s="47">
        <f>BY72</f>
        <v>10</v>
      </c>
      <c r="BZ194" s="47">
        <f>BZ72</f>
        <v>42</v>
      </c>
      <c r="CA194" s="47">
        <f>CA72</f>
        <v>14</v>
      </c>
      <c r="CB194" s="47">
        <f>CB72</f>
        <v>16</v>
      </c>
      <c r="CC194" s="47">
        <f>CC72</f>
        <v>58</v>
      </c>
      <c r="CD194" s="47">
        <f>CD72</f>
        <v>18</v>
      </c>
      <c r="CE194" s="47">
        <f>CE72</f>
        <v>46</v>
      </c>
      <c r="CF194" s="47">
        <f>CF72</f>
        <v>4</v>
      </c>
      <c r="CG194" s="47">
        <f>CG72</f>
        <v>8</v>
      </c>
      <c r="CH194" s="47">
        <f>CH72</f>
        <v>5</v>
      </c>
      <c r="CI194" s="47">
        <f>CI72</f>
        <v>8</v>
      </c>
      <c r="CJ194" s="47">
        <f>CJ72</f>
        <v>32</v>
      </c>
      <c r="CK194" s="47">
        <f>CK72</f>
        <v>4</v>
      </c>
      <c r="CL194" s="47">
        <f>CL72</f>
        <v>4</v>
      </c>
      <c r="CM194" s="47">
        <f>CM72</f>
        <v>4</v>
      </c>
      <c r="CN194" s="47">
        <f>CN72</f>
        <v>11</v>
      </c>
      <c r="CO194" s="47">
        <f>CO72</f>
        <v>7</v>
      </c>
      <c r="CP194" s="47">
        <f>CP72</f>
        <v>12</v>
      </c>
      <c r="CQ194" s="47">
        <f>CQ72</f>
        <v>0</v>
      </c>
      <c r="CR194" s="47">
        <f>CR72</f>
        <v>0</v>
      </c>
      <c r="CS194" s="48">
        <v>680</v>
      </c>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2"/>
      <c r="HA194" s="2"/>
      <c r="HB194" s="2"/>
      <c r="HC194" s="2"/>
      <c r="HD194" s="2"/>
      <c r="HE194" s="2"/>
      <c r="HF194" s="2"/>
      <c r="HG194" s="2"/>
      <c r="HH194" s="2"/>
      <c r="HI194" s="2"/>
      <c r="HJ194" s="2"/>
      <c r="HK194" s="2"/>
      <c r="HL194" s="2"/>
      <c r="HM194" s="2"/>
      <c r="HN194" s="2"/>
      <c r="HO194" s="2"/>
      <c r="HP194" s="2"/>
      <c r="HQ194" s="2"/>
      <c r="HR194" s="2"/>
      <c r="HS194" s="2"/>
      <c r="HT194" s="2"/>
      <c r="HU194" s="2"/>
      <c r="HV194" s="2"/>
      <c r="HW194" s="2"/>
      <c r="HX194" s="2"/>
      <c r="HY194" s="2"/>
      <c r="HZ194" s="2"/>
      <c r="IA194" s="2"/>
      <c r="IB194" s="2"/>
      <c r="IC194" s="2"/>
      <c r="ID194" s="2"/>
      <c r="IE194" s="2"/>
      <c r="IF194" s="2"/>
      <c r="IG194" s="2"/>
      <c r="IH194" s="2"/>
      <c r="II194" s="2"/>
      <c r="IJ194" s="2"/>
      <c r="IK194" s="2"/>
      <c r="IL194" s="2"/>
      <c r="IM194" s="2"/>
      <c r="IN194" s="2"/>
      <c r="IO194" s="2"/>
      <c r="IP194" s="2"/>
      <c r="IQ194" s="2"/>
      <c r="IR194" s="2"/>
      <c r="IS194" s="2"/>
      <c r="IT194" s="2"/>
      <c r="IU194" s="2"/>
      <c r="IV194" s="2"/>
      <c r="IW194" s="2"/>
      <c r="IX194" s="2"/>
      <c r="IY194" s="2"/>
      <c r="IZ194" s="2"/>
      <c r="JA194" s="2"/>
      <c r="JB194" s="2"/>
      <c r="JC194" s="2"/>
      <c r="JD194" s="2"/>
      <c r="JE194" s="2"/>
      <c r="JF194" s="2"/>
      <c r="JG194" s="2"/>
      <c r="JH194" s="2"/>
      <c r="JI194" s="2"/>
      <c r="JJ194" s="2"/>
      <c r="JK194" s="2"/>
      <c r="JL194" s="2"/>
      <c r="JM194" s="2"/>
      <c r="JN194" s="2"/>
      <c r="JO194" s="2"/>
      <c r="JP194" s="2"/>
      <c r="JQ194" s="2"/>
      <c r="JR194" s="2"/>
      <c r="JS194" s="2"/>
      <c r="JT194" s="2"/>
      <c r="JU194" s="2"/>
      <c r="JV194" s="2"/>
      <c r="JW194" s="2"/>
      <c r="JX194" s="2"/>
      <c r="JY194" s="2"/>
      <c r="JZ194" s="2"/>
      <c r="KA194" s="2"/>
      <c r="KB194" s="2"/>
      <c r="KC194" s="2"/>
      <c r="KD194" s="2"/>
      <c r="KE194" s="2"/>
      <c r="KF194" s="2"/>
      <c r="KG194" s="2"/>
      <c r="KH194" s="2"/>
      <c r="KI194" s="2"/>
      <c r="KJ194" s="2"/>
      <c r="KK194" s="2"/>
      <c r="KL194" s="2"/>
      <c r="KM194" s="2"/>
      <c r="KN194" s="2"/>
      <c r="KO194" s="2"/>
      <c r="KP194" s="2"/>
      <c r="KQ194" s="2"/>
      <c r="KR194" s="2"/>
      <c r="KS194" s="2"/>
      <c r="KT194" s="2"/>
      <c r="KU194" s="2"/>
      <c r="KV194" s="2"/>
      <c r="KW194" s="2"/>
      <c r="KX194" s="2"/>
      <c r="KY194" s="2"/>
      <c r="KZ194" s="2"/>
      <c r="LA194" s="2"/>
      <c r="LB194" s="2"/>
      <c r="LC194" s="2"/>
      <c r="LD194" s="2"/>
      <c r="LE194" s="2"/>
      <c r="LF194" s="2"/>
      <c r="LG194" s="2"/>
      <c r="LH194" s="2"/>
      <c r="LI194" s="2"/>
      <c r="LJ194" s="2"/>
      <c r="LK194" s="2"/>
      <c r="LL194" s="2"/>
      <c r="LM194" s="2"/>
      <c r="LN194" s="2"/>
      <c r="LO194" s="2"/>
      <c r="LP194" s="2"/>
      <c r="LQ194" s="2"/>
      <c r="LR194" s="2"/>
      <c r="LS194" s="2"/>
      <c r="LT194" s="2"/>
      <c r="LU194" s="2"/>
      <c r="LV194" s="2"/>
      <c r="LW194" s="2"/>
      <c r="LX194" s="2"/>
      <c r="LY194" s="2"/>
      <c r="LZ194" s="2"/>
      <c r="MA194" s="2"/>
      <c r="MB194" s="2"/>
      <c r="MC194" s="2"/>
      <c r="MD194" s="2"/>
      <c r="ME194" s="2"/>
      <c r="MF194" s="2"/>
      <c r="MG194" s="2"/>
      <c r="MH194" s="2"/>
      <c r="MI194" s="2"/>
      <c r="MJ194" s="2"/>
      <c r="MK194" s="2"/>
      <c r="ML194" s="2"/>
      <c r="MM194" s="2"/>
      <c r="MN194" s="2"/>
      <c r="MO194" s="2"/>
      <c r="MP194" s="2"/>
      <c r="MQ194" s="2"/>
      <c r="MR194" s="2"/>
      <c r="MS194" s="2"/>
      <c r="MT194" s="2"/>
      <c r="MU194" s="2"/>
      <c r="MV194" s="2"/>
      <c r="MW194" s="2"/>
      <c r="MX194" s="2"/>
      <c r="MY194" s="2"/>
      <c r="MZ194" s="2"/>
      <c r="NA194" s="2"/>
      <c r="NB194" s="2"/>
      <c r="NC194" s="2"/>
      <c r="ND194" s="2"/>
      <c r="NE194" s="2"/>
      <c r="NF194" s="2"/>
      <c r="NG194" s="2"/>
      <c r="NH194" s="2"/>
      <c r="NI194" s="2"/>
      <c r="NJ194" s="2"/>
      <c r="NK194" s="2"/>
      <c r="NL194" s="2"/>
      <c r="NM194" s="2"/>
      <c r="NN194" s="2"/>
      <c r="NO194" s="2"/>
      <c r="NP194" s="2"/>
      <c r="NQ194" s="2"/>
      <c r="NR194" s="2"/>
      <c r="NS194" s="2"/>
      <c r="NT194" s="2"/>
      <c r="NU194" s="2"/>
      <c r="NV194" s="2"/>
      <c r="NW194" s="2"/>
      <c r="NX194" s="2"/>
      <c r="NY194" s="2"/>
      <c r="NZ194" s="2"/>
      <c r="OA194" s="2"/>
      <c r="OB194" s="2"/>
      <c r="OC194" s="2"/>
      <c r="OD194" s="2"/>
      <c r="OE194" s="2"/>
      <c r="OF194" s="2"/>
      <c r="OG194" s="2"/>
      <c r="OH194" s="2"/>
      <c r="OI194" s="2"/>
      <c r="OJ194" s="2"/>
      <c r="OK194" s="2"/>
      <c r="OL194" s="2"/>
      <c r="OM194" s="2"/>
      <c r="ON194" s="2"/>
      <c r="OO194" s="2"/>
      <c r="OP194" s="2"/>
      <c r="OQ194" s="2"/>
      <c r="OR194" s="2"/>
      <c r="OS194" s="2"/>
      <c r="OT194" s="2"/>
      <c r="OU194" s="2"/>
      <c r="OV194" s="2"/>
      <c r="OW194" s="2"/>
      <c r="OX194" s="2"/>
      <c r="OY194" s="2"/>
      <c r="OZ194" s="2"/>
      <c r="PA194" s="2"/>
      <c r="PB194" s="2"/>
      <c r="PC194" s="2"/>
      <c r="PD194" s="2"/>
      <c r="PE194" s="2"/>
      <c r="PF194" s="2"/>
      <c r="PG194" s="2"/>
      <c r="PH194" s="2"/>
      <c r="PI194" s="2"/>
      <c r="PJ194" s="2"/>
      <c r="PK194" s="2"/>
      <c r="PL194" s="2"/>
      <c r="PM194" s="2"/>
      <c r="PN194" s="2"/>
      <c r="PO194" s="2"/>
      <c r="PP194" s="2"/>
      <c r="PQ194" s="2"/>
      <c r="PR194" s="2"/>
      <c r="PS194" s="2"/>
      <c r="PT194" s="2"/>
      <c r="PU194" s="2"/>
      <c r="PV194" s="2"/>
      <c r="PW194" s="2"/>
      <c r="PX194" s="2"/>
      <c r="PY194" s="2"/>
      <c r="PZ194" s="2"/>
      <c r="QA194" s="2"/>
      <c r="QB194" s="2"/>
      <c r="QC194" s="2"/>
      <c r="QD194" s="2"/>
      <c r="QE194" s="2"/>
      <c r="QF194" s="2"/>
      <c r="QG194" s="2"/>
      <c r="QH194" s="2"/>
      <c r="QI194" s="2"/>
      <c r="QJ194" s="2"/>
      <c r="QK194" s="2"/>
      <c r="QL194" s="2"/>
      <c r="QM194" s="2"/>
      <c r="QN194" s="2"/>
      <c r="QO194" s="2"/>
      <c r="QP194" s="2"/>
      <c r="QQ194" s="2"/>
      <c r="QR194" s="2"/>
      <c r="QS194" s="2"/>
      <c r="QT194" s="2"/>
      <c r="QU194" s="2"/>
      <c r="QV194" s="2"/>
      <c r="QW194" s="2"/>
      <c r="QX194" s="2"/>
      <c r="QY194" s="2"/>
      <c r="QZ194" s="2"/>
      <c r="RA194" s="2"/>
      <c r="RB194" s="2"/>
      <c r="RC194" s="2"/>
      <c r="RD194" s="2"/>
      <c r="RE194" s="2"/>
      <c r="RF194" s="2"/>
      <c r="RG194" s="2"/>
      <c r="RH194" s="2"/>
      <c r="RI194" s="2"/>
      <c r="RJ194" s="2"/>
      <c r="RK194" s="2"/>
      <c r="RL194" s="2"/>
      <c r="RM194" s="2"/>
      <c r="RN194" s="2"/>
      <c r="RO194" s="2"/>
      <c r="RP194" s="2"/>
      <c r="RQ194" s="2"/>
      <c r="RR194" s="2"/>
      <c r="RS194" s="2"/>
      <c r="RT194" s="2"/>
      <c r="RU194" s="2"/>
      <c r="RV194" s="2"/>
      <c r="RW194" s="2"/>
      <c r="RX194" s="2"/>
      <c r="RY194" s="2"/>
      <c r="RZ194" s="2"/>
      <c r="SA194" s="2"/>
      <c r="SB194" s="2"/>
      <c r="SC194" s="2"/>
      <c r="SD194" s="2"/>
      <c r="SE194" s="2"/>
      <c r="SF194" s="2"/>
      <c r="SG194" s="2"/>
      <c r="SH194" s="2"/>
      <c r="SI194" s="2"/>
      <c r="SJ194" s="2"/>
      <c r="SK194" s="2"/>
      <c r="SL194" s="2"/>
      <c r="SM194" s="2"/>
      <c r="SN194" s="2"/>
      <c r="SO194" s="2"/>
      <c r="SP194" s="2"/>
      <c r="SQ194" s="2"/>
      <c r="SR194" s="2"/>
      <c r="SS194" s="2"/>
      <c r="ST194" s="2"/>
      <c r="SU194" s="2"/>
      <c r="SV194" s="2"/>
      <c r="SW194" s="2"/>
      <c r="SX194" s="2"/>
      <c r="SY194" s="2"/>
      <c r="SZ194" s="2"/>
      <c r="TA194" s="2"/>
      <c r="TB194" s="2"/>
      <c r="TC194" s="2"/>
      <c r="TD194" s="2"/>
      <c r="TE194" s="2"/>
      <c r="TF194" s="2"/>
      <c r="TG194" s="2"/>
      <c r="TH194" s="2"/>
      <c r="TI194" s="2"/>
      <c r="TJ194" s="2"/>
      <c r="TK194" s="2"/>
      <c r="TL194" s="2"/>
      <c r="TM194" s="2"/>
      <c r="TN194" s="2"/>
      <c r="TO194" s="2"/>
      <c r="TP194" s="2"/>
      <c r="TQ194" s="2"/>
      <c r="TR194" s="2"/>
      <c r="TS194" s="2"/>
      <c r="TT194" s="2"/>
      <c r="TU194" s="2"/>
      <c r="TV194" s="2"/>
      <c r="TW194" s="2"/>
      <c r="TX194" s="2"/>
      <c r="TY194" s="2"/>
      <c r="TZ194" s="2"/>
      <c r="UA194" s="2"/>
      <c r="UB194" s="2"/>
      <c r="UC194" s="2"/>
      <c r="UD194" s="2"/>
      <c r="UE194" s="2"/>
      <c r="UF194" s="2"/>
      <c r="UG194" s="2"/>
      <c r="UH194" s="2"/>
      <c r="UI194" s="2"/>
      <c r="UJ194" s="2"/>
      <c r="UK194" s="2"/>
      <c r="UL194" s="2"/>
      <c r="UM194" s="2"/>
      <c r="UN194" s="2"/>
      <c r="UO194" s="2"/>
      <c r="UP194" s="2"/>
      <c r="UQ194" s="2"/>
      <c r="UR194" s="2"/>
      <c r="US194" s="2"/>
      <c r="UT194" s="2"/>
      <c r="UU194" s="2"/>
      <c r="UV194" s="2"/>
      <c r="UW194" s="2"/>
      <c r="UX194" s="2"/>
      <c r="UY194" s="2"/>
      <c r="UZ194" s="2"/>
      <c r="VA194" s="2"/>
      <c r="VB194" s="2"/>
      <c r="VC194" s="2"/>
      <c r="VD194" s="2"/>
      <c r="VE194" s="2"/>
      <c r="VF194" s="2"/>
      <c r="VG194" s="2"/>
      <c r="VH194" s="2"/>
      <c r="VI194" s="2"/>
      <c r="VJ194" s="2"/>
      <c r="VK194" s="2"/>
      <c r="VL194" s="2"/>
      <c r="VM194" s="2"/>
      <c r="VN194" s="2"/>
      <c r="VO194" s="2"/>
      <c r="VP194" s="2"/>
      <c r="VQ194" s="2"/>
      <c r="VR194" s="2"/>
      <c r="VS194" s="2"/>
      <c r="VT194" s="2"/>
      <c r="VU194" s="2"/>
      <c r="VV194" s="2"/>
      <c r="VW194" s="2"/>
      <c r="VX194" s="2"/>
      <c r="VY194" s="2"/>
      <c r="VZ194" s="2"/>
      <c r="WA194" s="2"/>
      <c r="WB194" s="2"/>
      <c r="WC194" s="2"/>
      <c r="WD194" s="2"/>
      <c r="WE194" s="2"/>
      <c r="WF194" s="2"/>
      <c r="WG194" s="2"/>
      <c r="WH194" s="2"/>
      <c r="WI194" s="2"/>
      <c r="WJ194" s="2"/>
      <c r="WK194" s="2"/>
      <c r="WL194" s="2"/>
      <c r="WM194" s="2"/>
      <c r="WN194" s="2"/>
      <c r="WO194" s="2"/>
      <c r="WP194" s="2"/>
      <c r="WQ194" s="2"/>
      <c r="WR194" s="2"/>
      <c r="WS194" s="2"/>
      <c r="WT194" s="2"/>
      <c r="WU194" s="2"/>
      <c r="WV194" s="2"/>
      <c r="WW194" s="2"/>
      <c r="WX194" s="2"/>
      <c r="WY194" s="2"/>
      <c r="WZ194" s="2"/>
      <c r="XA194" s="2"/>
      <c r="XB194" s="2"/>
      <c r="XC194" s="2"/>
      <c r="XD194" s="2"/>
      <c r="XE194" s="2"/>
      <c r="XF194" s="2"/>
      <c r="XG194" s="2"/>
      <c r="XH194" s="2"/>
      <c r="XI194" s="2"/>
      <c r="XJ194" s="2"/>
      <c r="XK194" s="2"/>
      <c r="XL194" s="2"/>
      <c r="XM194" s="2"/>
      <c r="XN194" s="2"/>
      <c r="XO194" s="2"/>
      <c r="XP194" s="2"/>
      <c r="XQ194" s="2"/>
      <c r="XR194" s="2"/>
      <c r="XS194" s="2"/>
      <c r="XT194" s="2"/>
      <c r="XU194" s="2"/>
      <c r="XV194" s="2"/>
      <c r="XW194" s="2"/>
      <c r="XX194" s="2"/>
      <c r="XY194" s="2"/>
      <c r="XZ194" s="2"/>
      <c r="YA194" s="2"/>
      <c r="YB194" s="2"/>
      <c r="YC194" s="2"/>
      <c r="YD194" s="2"/>
      <c r="YE194" s="2"/>
      <c r="YF194" s="2"/>
      <c r="YG194" s="2"/>
      <c r="YH194" s="2"/>
      <c r="YI194" s="2"/>
      <c r="YJ194" s="2"/>
      <c r="YK194" s="2"/>
      <c r="YL194" s="2"/>
      <c r="YM194" s="2"/>
      <c r="YN194" s="2"/>
      <c r="YO194" s="2"/>
      <c r="YP194" s="2"/>
      <c r="YQ194" s="2"/>
      <c r="YR194" s="2"/>
      <c r="YS194" s="2"/>
      <c r="YT194" s="2"/>
      <c r="YU194" s="2"/>
      <c r="YV194" s="2"/>
      <c r="YW194" s="2"/>
      <c r="YX194" s="2"/>
      <c r="YY194" s="2"/>
      <c r="YZ194" s="2"/>
      <c r="ZA194" s="2"/>
      <c r="ZB194" s="2"/>
      <c r="ZC194" s="2"/>
      <c r="ZD194" s="2"/>
      <c r="ZE194" s="2"/>
      <c r="ZF194" s="2"/>
      <c r="ZG194" s="2"/>
      <c r="ZH194" s="2"/>
      <c r="ZI194" s="2"/>
      <c r="ZJ194" s="2"/>
      <c r="ZK194" s="2"/>
      <c r="ZL194" s="2"/>
      <c r="ZM194" s="2"/>
      <c r="ZN194" s="2"/>
      <c r="ZO194" s="2"/>
      <c r="ZP194" s="2"/>
      <c r="ZQ194" s="2"/>
      <c r="ZR194" s="2"/>
      <c r="ZS194" s="2"/>
      <c r="ZT194" s="2"/>
      <c r="ZU194" s="2"/>
      <c r="ZV194" s="2"/>
      <c r="ZW194" s="2"/>
      <c r="ZX194" s="2"/>
      <c r="ZY194" s="2"/>
      <c r="ZZ194" s="2"/>
      <c r="AAA194" s="2"/>
      <c r="AAB194" s="2"/>
      <c r="AAC194" s="2"/>
      <c r="AAD194" s="2"/>
      <c r="AAE194" s="2"/>
      <c r="AAF194" s="2"/>
      <c r="AAG194" s="2"/>
      <c r="AAH194" s="2"/>
      <c r="AAI194" s="2"/>
      <c r="AAJ194" s="2"/>
      <c r="AAK194" s="2"/>
      <c r="AAL194" s="2"/>
      <c r="AAM194" s="2"/>
      <c r="AAN194" s="2"/>
      <c r="AAO194" s="2"/>
      <c r="AAP194" s="2"/>
      <c r="AAQ194" s="2"/>
      <c r="AAR194" s="2"/>
      <c r="AAS194" s="2"/>
      <c r="AAT194" s="2"/>
      <c r="AAU194" s="2"/>
      <c r="AAV194" s="2"/>
      <c r="AAW194" s="2"/>
      <c r="AAX194" s="2"/>
      <c r="AAY194" s="2"/>
      <c r="AAZ194" s="2"/>
      <c r="ABA194" s="2"/>
      <c r="ABB194" s="2"/>
      <c r="ABC194" s="2"/>
      <c r="ABD194" s="2"/>
      <c r="ABE194" s="2"/>
      <c r="ABF194" s="2"/>
      <c r="ABG194" s="2"/>
      <c r="ABH194" s="2"/>
      <c r="ABI194" s="2"/>
      <c r="ABJ194" s="2"/>
      <c r="ABK194" s="2"/>
      <c r="ABL194" s="2"/>
      <c r="ABM194" s="2"/>
      <c r="ABN194" s="2"/>
      <c r="ABO194" s="2"/>
      <c r="ABP194" s="2"/>
      <c r="ABQ194" s="2"/>
      <c r="ABR194" s="2"/>
      <c r="ABS194" s="2"/>
      <c r="ABT194" s="2"/>
      <c r="ABU194" s="2"/>
      <c r="ABV194" s="2"/>
      <c r="ABW194" s="2"/>
      <c r="ABX194" s="2"/>
      <c r="ABY194" s="2"/>
      <c r="ABZ194" s="2"/>
      <c r="ACA194" s="2"/>
      <c r="ACB194" s="2"/>
      <c r="ACC194" s="2"/>
      <c r="ACD194" s="2"/>
      <c r="ACE194" s="2"/>
      <c r="ACF194" s="2"/>
      <c r="ACG194" s="2"/>
      <c r="ACH194" s="2"/>
      <c r="ACI194" s="2"/>
      <c r="ACJ194" s="2"/>
      <c r="ACK194" s="2"/>
      <c r="ACL194" s="2"/>
      <c r="ACM194" s="2"/>
      <c r="ACN194" s="2"/>
      <c r="ACO194" s="2"/>
      <c r="ACP194" s="2"/>
      <c r="ACQ194" s="2"/>
      <c r="ACR194" s="2"/>
      <c r="ACS194" s="2"/>
      <c r="ACT194" s="2"/>
      <c r="ACU194" s="2"/>
      <c r="ACV194" s="2"/>
      <c r="ACW194" s="2"/>
      <c r="ACX194" s="2"/>
      <c r="ACY194" s="2"/>
      <c r="ACZ194" s="2"/>
      <c r="ADA194" s="2"/>
      <c r="ADB194" s="2"/>
      <c r="ADC194" s="2"/>
      <c r="ADD194" s="2"/>
      <c r="ADE194" s="2"/>
      <c r="ADF194" s="2"/>
      <c r="ADG194" s="2"/>
      <c r="ADH194" s="2"/>
      <c r="ADI194" s="2"/>
      <c r="ADJ194" s="2"/>
      <c r="ADK194" s="2"/>
      <c r="ADL194" s="2"/>
      <c r="ADM194" s="2"/>
      <c r="ADN194" s="2"/>
      <c r="ADO194" s="2"/>
      <c r="ADP194" s="2"/>
      <c r="ADQ194" s="2"/>
      <c r="ADR194" s="2"/>
      <c r="ADS194" s="2"/>
      <c r="ADT194" s="2"/>
      <c r="ADU194" s="2"/>
      <c r="ADV194" s="2"/>
      <c r="ADW194" s="2"/>
      <c r="ADX194" s="2"/>
      <c r="ADY194" s="2"/>
      <c r="ADZ194" s="2"/>
      <c r="AEA194" s="2"/>
      <c r="AEB194" s="2"/>
      <c r="AEC194" s="2"/>
      <c r="AED194" s="2"/>
      <c r="AEE194" s="2"/>
      <c r="AEF194" s="2"/>
      <c r="AEG194" s="2"/>
      <c r="AEH194" s="2"/>
      <c r="AEI194" s="2"/>
      <c r="AEJ194" s="2"/>
      <c r="AEK194" s="2"/>
      <c r="AEL194" s="2"/>
      <c r="AEM194" s="2"/>
      <c r="AEN194" s="2"/>
      <c r="AEO194" s="2"/>
      <c r="AEP194" s="2"/>
      <c r="AEQ194" s="2"/>
      <c r="AER194" s="2"/>
      <c r="AES194" s="2"/>
      <c r="AET194" s="2"/>
      <c r="AEU194" s="2"/>
      <c r="AEV194" s="2"/>
      <c r="AEW194" s="2"/>
      <c r="AEX194" s="2"/>
      <c r="AEY194" s="2"/>
      <c r="AEZ194" s="2"/>
      <c r="AFA194" s="2"/>
      <c r="AFB194" s="2"/>
      <c r="AFC194" s="2"/>
      <c r="AFD194" s="2"/>
      <c r="AFE194" s="2"/>
      <c r="AFF194" s="2"/>
      <c r="AFG194" s="2"/>
      <c r="AFH194" s="2"/>
      <c r="AFI194" s="2"/>
      <c r="AFJ194" s="2"/>
      <c r="AFK194" s="2"/>
      <c r="AFL194" s="2"/>
      <c r="AFM194" s="2"/>
      <c r="AFN194" s="2"/>
      <c r="AFO194" s="2"/>
      <c r="AFP194" s="2"/>
      <c r="AFQ194" s="2"/>
      <c r="AFR194" s="2"/>
      <c r="AFS194" s="2"/>
      <c r="AFT194" s="2"/>
      <c r="AFU194" s="2"/>
      <c r="AFV194" s="2"/>
      <c r="AFW194" s="2"/>
      <c r="AFX194" s="2"/>
      <c r="AFY194" s="2"/>
      <c r="AFZ194" s="2"/>
      <c r="AGA194" s="2"/>
      <c r="AGB194" s="2"/>
      <c r="AGC194" s="2"/>
      <c r="AGD194" s="2"/>
      <c r="AGE194" s="2"/>
      <c r="AGF194" s="2"/>
      <c r="AGG194" s="2"/>
      <c r="AGH194" s="2"/>
      <c r="AGI194" s="2"/>
      <c r="AGJ194" s="2"/>
      <c r="AGK194" s="2"/>
      <c r="AGL194" s="2"/>
      <c r="AGM194" s="2"/>
      <c r="AGN194" s="2"/>
      <c r="AGO194" s="2"/>
      <c r="AGP194" s="2"/>
      <c r="AGQ194" s="2"/>
      <c r="AGR194" s="2"/>
      <c r="AGS194" s="2"/>
      <c r="AGT194" s="2"/>
      <c r="AGU194" s="2"/>
      <c r="AGV194" s="2"/>
      <c r="AGW194" s="2"/>
      <c r="AGX194" s="2"/>
      <c r="AGY194" s="2"/>
      <c r="AGZ194" s="2"/>
      <c r="AHA194" s="2"/>
      <c r="AHB194" s="2"/>
      <c r="AHC194" s="2"/>
      <c r="AHD194" s="2"/>
      <c r="AHE194" s="2"/>
      <c r="AHF194" s="2"/>
      <c r="AHG194" s="2"/>
      <c r="AHH194" s="2"/>
      <c r="AHI194" s="2"/>
      <c r="AHJ194" s="2"/>
      <c r="AHK194" s="2"/>
      <c r="AHL194" s="2"/>
      <c r="AHM194" s="2"/>
      <c r="AHN194" s="2"/>
      <c r="AHO194" s="2"/>
      <c r="AHP194" s="2"/>
      <c r="AHQ194" s="2"/>
      <c r="AHR194" s="2"/>
      <c r="AHS194" s="2"/>
      <c r="AHT194" s="2"/>
      <c r="AHU194" s="2"/>
      <c r="AHV194" s="2"/>
      <c r="AHW194" s="2"/>
      <c r="AHX194" s="2"/>
      <c r="AHY194" s="2"/>
      <c r="AHZ194" s="2"/>
    </row>
    <row r="195" spans="1:910" s="4" customFormat="1" hidden="1">
      <c r="A195" s="103" t="s">
        <v>61</v>
      </c>
      <c r="B195" s="77" t="s">
        <v>62</v>
      </c>
      <c r="C195" s="76" t="s">
        <v>63</v>
      </c>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49"/>
      <c r="BR195" s="49"/>
      <c r="BS195" s="49"/>
      <c r="BT195" s="49"/>
      <c r="BU195" s="49"/>
      <c r="BV195" s="49"/>
      <c r="BW195" s="49"/>
      <c r="BX195" s="49"/>
      <c r="BY195" s="49"/>
      <c r="BZ195" s="49"/>
      <c r="CA195" s="49"/>
      <c r="CB195" s="49"/>
      <c r="CC195" s="49"/>
      <c r="CD195" s="49"/>
      <c r="CE195" s="49"/>
      <c r="CF195" s="49"/>
      <c r="CG195" s="49"/>
      <c r="CH195" s="49"/>
      <c r="CI195" s="49"/>
      <c r="CJ195" s="49"/>
      <c r="CK195" s="49"/>
      <c r="CL195" s="49"/>
      <c r="CM195" s="49"/>
      <c r="CN195" s="49"/>
      <c r="CO195" s="49"/>
      <c r="CP195" s="49"/>
      <c r="CQ195" s="49"/>
      <c r="CR195" s="49"/>
      <c r="CS195" s="48"/>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2"/>
      <c r="GU195" s="2"/>
      <c r="GV195" s="2"/>
      <c r="GW195" s="2"/>
      <c r="GX195" s="2"/>
      <c r="GY195" s="2"/>
      <c r="GZ195" s="2"/>
      <c r="HA195" s="2"/>
      <c r="HB195" s="2"/>
      <c r="HC195" s="2"/>
      <c r="HD195" s="2"/>
      <c r="HE195" s="2"/>
      <c r="HF195" s="2"/>
      <c r="HG195" s="2"/>
      <c r="HH195" s="2"/>
      <c r="HI195" s="2"/>
      <c r="HJ195" s="2"/>
      <c r="HK195" s="2"/>
      <c r="HL195" s="2"/>
      <c r="HM195" s="2"/>
      <c r="HN195" s="2"/>
      <c r="HO195" s="2"/>
      <c r="HP195" s="2"/>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c r="IQ195" s="2"/>
      <c r="IR195" s="2"/>
      <c r="IS195" s="2"/>
      <c r="IT195" s="2"/>
      <c r="IU195" s="2"/>
      <c r="IV195" s="2"/>
      <c r="IW195" s="2"/>
      <c r="IX195" s="2"/>
      <c r="IY195" s="2"/>
      <c r="IZ195" s="2"/>
      <c r="JA195" s="2"/>
      <c r="JB195" s="2"/>
      <c r="JC195" s="2"/>
      <c r="JD195" s="2"/>
      <c r="JE195" s="2"/>
      <c r="JF195" s="2"/>
      <c r="JG195" s="2"/>
      <c r="JH195" s="2"/>
      <c r="JI195" s="2"/>
      <c r="JJ195" s="2"/>
      <c r="JK195" s="2"/>
      <c r="JL195" s="2"/>
      <c r="JM195" s="2"/>
      <c r="JN195" s="2"/>
      <c r="JO195" s="2"/>
      <c r="JP195" s="2"/>
      <c r="JQ195" s="2"/>
      <c r="JR195" s="2"/>
      <c r="JS195" s="2"/>
      <c r="JT195" s="2"/>
      <c r="JU195" s="2"/>
      <c r="JV195" s="2"/>
      <c r="JW195" s="2"/>
      <c r="JX195" s="2"/>
      <c r="JY195" s="2"/>
      <c r="JZ195" s="2"/>
      <c r="KA195" s="2"/>
      <c r="KB195" s="2"/>
      <c r="KC195" s="2"/>
      <c r="KD195" s="2"/>
      <c r="KE195" s="2"/>
      <c r="KF195" s="2"/>
      <c r="KG195" s="2"/>
      <c r="KH195" s="2"/>
      <c r="KI195" s="2"/>
      <c r="KJ195" s="2"/>
      <c r="KK195" s="2"/>
      <c r="KL195" s="2"/>
      <c r="KM195" s="2"/>
      <c r="KN195" s="2"/>
      <c r="KO195" s="2"/>
      <c r="KP195" s="2"/>
      <c r="KQ195" s="2"/>
      <c r="KR195" s="2"/>
      <c r="KS195" s="2"/>
      <c r="KT195" s="2"/>
      <c r="KU195" s="2"/>
      <c r="KV195" s="2"/>
      <c r="KW195" s="2"/>
      <c r="KX195" s="2"/>
      <c r="KY195" s="2"/>
      <c r="KZ195" s="2"/>
      <c r="LA195" s="2"/>
      <c r="LB195" s="2"/>
      <c r="LC195" s="2"/>
      <c r="LD195" s="2"/>
      <c r="LE195" s="2"/>
      <c r="LF195" s="2"/>
      <c r="LG195" s="2"/>
      <c r="LH195" s="2"/>
      <c r="LI195" s="2"/>
      <c r="LJ195" s="2"/>
      <c r="LK195" s="2"/>
      <c r="LL195" s="2"/>
      <c r="LM195" s="2"/>
      <c r="LN195" s="2"/>
      <c r="LO195" s="2"/>
      <c r="LP195" s="2"/>
      <c r="LQ195" s="2"/>
      <c r="LR195" s="2"/>
      <c r="LS195" s="2"/>
      <c r="LT195" s="2"/>
      <c r="LU195" s="2"/>
      <c r="LV195" s="2"/>
      <c r="LW195" s="2"/>
      <c r="LX195" s="2"/>
      <c r="LY195" s="2"/>
      <c r="LZ195" s="2"/>
      <c r="MA195" s="2"/>
      <c r="MB195" s="2"/>
      <c r="MC195" s="2"/>
      <c r="MD195" s="2"/>
      <c r="ME195" s="2"/>
      <c r="MF195" s="2"/>
      <c r="MG195" s="2"/>
      <c r="MH195" s="2"/>
      <c r="MI195" s="2"/>
      <c r="MJ195" s="2"/>
      <c r="MK195" s="2"/>
      <c r="ML195" s="2"/>
      <c r="MM195" s="2"/>
      <c r="MN195" s="2"/>
      <c r="MO195" s="2"/>
      <c r="MP195" s="2"/>
      <c r="MQ195" s="2"/>
      <c r="MR195" s="2"/>
      <c r="MS195" s="2"/>
      <c r="MT195" s="2"/>
      <c r="MU195" s="2"/>
      <c r="MV195" s="2"/>
      <c r="MW195" s="2"/>
      <c r="MX195" s="2"/>
      <c r="MY195" s="2"/>
      <c r="MZ195" s="2"/>
      <c r="NA195" s="2"/>
      <c r="NB195" s="2"/>
      <c r="NC195" s="2"/>
      <c r="ND195" s="2"/>
      <c r="NE195" s="2"/>
      <c r="NF195" s="2"/>
      <c r="NG195" s="2"/>
      <c r="NH195" s="2"/>
      <c r="NI195" s="2"/>
      <c r="NJ195" s="2"/>
      <c r="NK195" s="2"/>
      <c r="NL195" s="2"/>
      <c r="NM195" s="2"/>
      <c r="NN195" s="2"/>
      <c r="NO195" s="2"/>
      <c r="NP195" s="2"/>
      <c r="NQ195" s="2"/>
      <c r="NR195" s="2"/>
      <c r="NS195" s="2"/>
      <c r="NT195" s="2"/>
      <c r="NU195" s="2"/>
      <c r="NV195" s="2"/>
      <c r="NW195" s="2"/>
      <c r="NX195" s="2"/>
      <c r="NY195" s="2"/>
      <c r="NZ195" s="2"/>
      <c r="OA195" s="2"/>
      <c r="OB195" s="2"/>
      <c r="OC195" s="2"/>
      <c r="OD195" s="2"/>
      <c r="OE195" s="2"/>
      <c r="OF195" s="2"/>
      <c r="OG195" s="2"/>
      <c r="OH195" s="2"/>
      <c r="OI195" s="2"/>
      <c r="OJ195" s="2"/>
      <c r="OK195" s="2"/>
      <c r="OL195" s="2"/>
      <c r="OM195" s="2"/>
      <c r="ON195" s="2"/>
      <c r="OO195" s="2"/>
      <c r="OP195" s="2"/>
      <c r="OQ195" s="2"/>
      <c r="OR195" s="2"/>
      <c r="OS195" s="2"/>
      <c r="OT195" s="2"/>
      <c r="OU195" s="2"/>
      <c r="OV195" s="2"/>
      <c r="OW195" s="2"/>
      <c r="OX195" s="2"/>
      <c r="OY195" s="2"/>
      <c r="OZ195" s="2"/>
      <c r="PA195" s="2"/>
      <c r="PB195" s="2"/>
      <c r="PC195" s="2"/>
      <c r="PD195" s="2"/>
      <c r="PE195" s="2"/>
      <c r="PF195" s="2"/>
      <c r="PG195" s="2"/>
      <c r="PH195" s="2"/>
      <c r="PI195" s="2"/>
      <c r="PJ195" s="2"/>
      <c r="PK195" s="2"/>
      <c r="PL195" s="2"/>
      <c r="PM195" s="2"/>
      <c r="PN195" s="2"/>
      <c r="PO195" s="2"/>
      <c r="PP195" s="2"/>
      <c r="PQ195" s="2"/>
      <c r="PR195" s="2"/>
      <c r="PS195" s="2"/>
      <c r="PT195" s="2"/>
      <c r="PU195" s="2"/>
      <c r="PV195" s="2"/>
      <c r="PW195" s="2"/>
      <c r="PX195" s="2"/>
      <c r="PY195" s="2"/>
      <c r="PZ195" s="2"/>
      <c r="QA195" s="2"/>
      <c r="QB195" s="2"/>
      <c r="QC195" s="2"/>
      <c r="QD195" s="2"/>
      <c r="QE195" s="2"/>
      <c r="QF195" s="2"/>
      <c r="QG195" s="2"/>
      <c r="QH195" s="2"/>
      <c r="QI195" s="2"/>
      <c r="QJ195" s="2"/>
      <c r="QK195" s="2"/>
      <c r="QL195" s="2"/>
      <c r="QM195" s="2"/>
      <c r="QN195" s="2"/>
      <c r="QO195" s="2"/>
      <c r="QP195" s="2"/>
      <c r="QQ195" s="2"/>
      <c r="QR195" s="2"/>
      <c r="QS195" s="2"/>
      <c r="QT195" s="2"/>
      <c r="QU195" s="2"/>
      <c r="QV195" s="2"/>
      <c r="QW195" s="2"/>
      <c r="QX195" s="2"/>
      <c r="QY195" s="2"/>
      <c r="QZ195" s="2"/>
      <c r="RA195" s="2"/>
      <c r="RB195" s="2"/>
      <c r="RC195" s="2"/>
      <c r="RD195" s="2"/>
      <c r="RE195" s="2"/>
      <c r="RF195" s="2"/>
      <c r="RG195" s="2"/>
      <c r="RH195" s="2"/>
      <c r="RI195" s="2"/>
      <c r="RJ195" s="2"/>
      <c r="RK195" s="2"/>
      <c r="RL195" s="2"/>
      <c r="RM195" s="2"/>
      <c r="RN195" s="2"/>
      <c r="RO195" s="2"/>
      <c r="RP195" s="2"/>
      <c r="RQ195" s="2"/>
      <c r="RR195" s="2"/>
      <c r="RS195" s="2"/>
      <c r="RT195" s="2"/>
      <c r="RU195" s="2"/>
      <c r="RV195" s="2"/>
      <c r="RW195" s="2"/>
      <c r="RX195" s="2"/>
      <c r="RY195" s="2"/>
      <c r="RZ195" s="2"/>
      <c r="SA195" s="2"/>
      <c r="SB195" s="2"/>
      <c r="SC195" s="2"/>
      <c r="SD195" s="2"/>
      <c r="SE195" s="2"/>
      <c r="SF195" s="2"/>
      <c r="SG195" s="2"/>
      <c r="SH195" s="2"/>
      <c r="SI195" s="2"/>
      <c r="SJ195" s="2"/>
      <c r="SK195" s="2"/>
      <c r="SL195" s="2"/>
      <c r="SM195" s="2"/>
      <c r="SN195" s="2"/>
      <c r="SO195" s="2"/>
      <c r="SP195" s="2"/>
      <c r="SQ195" s="2"/>
      <c r="SR195" s="2"/>
      <c r="SS195" s="2"/>
      <c r="ST195" s="2"/>
      <c r="SU195" s="2"/>
      <c r="SV195" s="2"/>
      <c r="SW195" s="2"/>
      <c r="SX195" s="2"/>
      <c r="SY195" s="2"/>
      <c r="SZ195" s="2"/>
      <c r="TA195" s="2"/>
      <c r="TB195" s="2"/>
      <c r="TC195" s="2"/>
      <c r="TD195" s="2"/>
      <c r="TE195" s="2"/>
      <c r="TF195" s="2"/>
      <c r="TG195" s="2"/>
      <c r="TH195" s="2"/>
      <c r="TI195" s="2"/>
      <c r="TJ195" s="2"/>
      <c r="TK195" s="2"/>
      <c r="TL195" s="2"/>
      <c r="TM195" s="2"/>
      <c r="TN195" s="2"/>
      <c r="TO195" s="2"/>
      <c r="TP195" s="2"/>
      <c r="TQ195" s="2"/>
      <c r="TR195" s="2"/>
      <c r="TS195" s="2"/>
      <c r="TT195" s="2"/>
      <c r="TU195" s="2"/>
      <c r="TV195" s="2"/>
      <c r="TW195" s="2"/>
      <c r="TX195" s="2"/>
      <c r="TY195" s="2"/>
      <c r="TZ195" s="2"/>
      <c r="UA195" s="2"/>
      <c r="UB195" s="2"/>
      <c r="UC195" s="2"/>
      <c r="UD195" s="2"/>
      <c r="UE195" s="2"/>
      <c r="UF195" s="2"/>
      <c r="UG195" s="2"/>
      <c r="UH195" s="2"/>
      <c r="UI195" s="2"/>
      <c r="UJ195" s="2"/>
      <c r="UK195" s="2"/>
      <c r="UL195" s="2"/>
      <c r="UM195" s="2"/>
      <c r="UN195" s="2"/>
      <c r="UO195" s="2"/>
      <c r="UP195" s="2"/>
      <c r="UQ195" s="2"/>
      <c r="UR195" s="2"/>
      <c r="US195" s="2"/>
      <c r="UT195" s="2"/>
      <c r="UU195" s="2"/>
      <c r="UV195" s="2"/>
      <c r="UW195" s="2"/>
      <c r="UX195" s="2"/>
      <c r="UY195" s="2"/>
      <c r="UZ195" s="2"/>
      <c r="VA195" s="2"/>
      <c r="VB195" s="2"/>
      <c r="VC195" s="2"/>
      <c r="VD195" s="2"/>
      <c r="VE195" s="2"/>
      <c r="VF195" s="2"/>
      <c r="VG195" s="2"/>
      <c r="VH195" s="2"/>
      <c r="VI195" s="2"/>
      <c r="VJ195" s="2"/>
      <c r="VK195" s="2"/>
      <c r="VL195" s="2"/>
      <c r="VM195" s="2"/>
      <c r="VN195" s="2"/>
      <c r="VO195" s="2"/>
      <c r="VP195" s="2"/>
      <c r="VQ195" s="2"/>
      <c r="VR195" s="2"/>
      <c r="VS195" s="2"/>
      <c r="VT195" s="2"/>
      <c r="VU195" s="2"/>
      <c r="VV195" s="2"/>
      <c r="VW195" s="2"/>
      <c r="VX195" s="2"/>
      <c r="VY195" s="2"/>
      <c r="VZ195" s="2"/>
      <c r="WA195" s="2"/>
      <c r="WB195" s="2"/>
      <c r="WC195" s="2"/>
      <c r="WD195" s="2"/>
      <c r="WE195" s="2"/>
      <c r="WF195" s="2"/>
      <c r="WG195" s="2"/>
      <c r="WH195" s="2"/>
      <c r="WI195" s="2"/>
      <c r="WJ195" s="2"/>
      <c r="WK195" s="2"/>
      <c r="WL195" s="2"/>
      <c r="WM195" s="2"/>
      <c r="WN195" s="2"/>
      <c r="WO195" s="2"/>
      <c r="WP195" s="2"/>
      <c r="WQ195" s="2"/>
      <c r="WR195" s="2"/>
      <c r="WS195" s="2"/>
      <c r="WT195" s="2"/>
      <c r="WU195" s="2"/>
      <c r="WV195" s="2"/>
      <c r="WW195" s="2"/>
      <c r="WX195" s="2"/>
      <c r="WY195" s="2"/>
      <c r="WZ195" s="2"/>
      <c r="XA195" s="2"/>
      <c r="XB195" s="2"/>
      <c r="XC195" s="2"/>
      <c r="XD195" s="2"/>
      <c r="XE195" s="2"/>
      <c r="XF195" s="2"/>
      <c r="XG195" s="2"/>
      <c r="XH195" s="2"/>
      <c r="XI195" s="2"/>
      <c r="XJ195" s="2"/>
      <c r="XK195" s="2"/>
      <c r="XL195" s="2"/>
      <c r="XM195" s="2"/>
      <c r="XN195" s="2"/>
      <c r="XO195" s="2"/>
      <c r="XP195" s="2"/>
      <c r="XQ195" s="2"/>
      <c r="XR195" s="2"/>
      <c r="XS195" s="2"/>
      <c r="XT195" s="2"/>
      <c r="XU195" s="2"/>
      <c r="XV195" s="2"/>
      <c r="XW195" s="2"/>
      <c r="XX195" s="2"/>
      <c r="XY195" s="2"/>
      <c r="XZ195" s="2"/>
      <c r="YA195" s="2"/>
      <c r="YB195" s="2"/>
      <c r="YC195" s="2"/>
      <c r="YD195" s="2"/>
      <c r="YE195" s="2"/>
      <c r="YF195" s="2"/>
      <c r="YG195" s="2"/>
      <c r="YH195" s="2"/>
      <c r="YI195" s="2"/>
      <c r="YJ195" s="2"/>
      <c r="YK195" s="2"/>
      <c r="YL195" s="2"/>
      <c r="YM195" s="2"/>
      <c r="YN195" s="2"/>
      <c r="YO195" s="2"/>
      <c r="YP195" s="2"/>
      <c r="YQ195" s="2"/>
      <c r="YR195" s="2"/>
      <c r="YS195" s="2"/>
      <c r="YT195" s="2"/>
      <c r="YU195" s="2"/>
      <c r="YV195" s="2"/>
      <c r="YW195" s="2"/>
      <c r="YX195" s="2"/>
      <c r="YY195" s="2"/>
      <c r="YZ195" s="2"/>
      <c r="ZA195" s="2"/>
      <c r="ZB195" s="2"/>
      <c r="ZC195" s="2"/>
      <c r="ZD195" s="2"/>
      <c r="ZE195" s="2"/>
      <c r="ZF195" s="2"/>
      <c r="ZG195" s="2"/>
      <c r="ZH195" s="2"/>
      <c r="ZI195" s="2"/>
      <c r="ZJ195" s="2"/>
      <c r="ZK195" s="2"/>
      <c r="ZL195" s="2"/>
      <c r="ZM195" s="2"/>
      <c r="ZN195" s="2"/>
      <c r="ZO195" s="2"/>
      <c r="ZP195" s="2"/>
      <c r="ZQ195" s="2"/>
      <c r="ZR195" s="2"/>
      <c r="ZS195" s="2"/>
      <c r="ZT195" s="2"/>
      <c r="ZU195" s="2"/>
      <c r="ZV195" s="2"/>
      <c r="ZW195" s="2"/>
      <c r="ZX195" s="2"/>
      <c r="ZY195" s="2"/>
      <c r="ZZ195" s="2"/>
      <c r="AAA195" s="2"/>
      <c r="AAB195" s="2"/>
      <c r="AAC195" s="2"/>
      <c r="AAD195" s="2"/>
      <c r="AAE195" s="2"/>
      <c r="AAF195" s="2"/>
      <c r="AAG195" s="2"/>
      <c r="AAH195" s="2"/>
      <c r="AAI195" s="2"/>
      <c r="AAJ195" s="2"/>
      <c r="AAK195" s="2"/>
      <c r="AAL195" s="2"/>
      <c r="AAM195" s="2"/>
      <c r="AAN195" s="2"/>
      <c r="AAO195" s="2"/>
      <c r="AAP195" s="2"/>
      <c r="AAQ195" s="2"/>
      <c r="AAR195" s="2"/>
      <c r="AAS195" s="2"/>
      <c r="AAT195" s="2"/>
      <c r="AAU195" s="2"/>
      <c r="AAV195" s="2"/>
      <c r="AAW195" s="2"/>
      <c r="AAX195" s="2"/>
      <c r="AAY195" s="2"/>
      <c r="AAZ195" s="2"/>
      <c r="ABA195" s="2"/>
      <c r="ABB195" s="2"/>
      <c r="ABC195" s="2"/>
      <c r="ABD195" s="2"/>
      <c r="ABE195" s="2"/>
      <c r="ABF195" s="2"/>
      <c r="ABG195" s="2"/>
      <c r="ABH195" s="2"/>
      <c r="ABI195" s="2"/>
      <c r="ABJ195" s="2"/>
      <c r="ABK195" s="2"/>
      <c r="ABL195" s="2"/>
      <c r="ABM195" s="2"/>
      <c r="ABN195" s="2"/>
      <c r="ABO195" s="2"/>
      <c r="ABP195" s="2"/>
      <c r="ABQ195" s="2"/>
      <c r="ABR195" s="2"/>
      <c r="ABS195" s="2"/>
      <c r="ABT195" s="2"/>
      <c r="ABU195" s="2"/>
      <c r="ABV195" s="2"/>
      <c r="ABW195" s="2"/>
      <c r="ABX195" s="2"/>
      <c r="ABY195" s="2"/>
      <c r="ABZ195" s="2"/>
      <c r="ACA195" s="2"/>
      <c r="ACB195" s="2"/>
      <c r="ACC195" s="2"/>
      <c r="ACD195" s="2"/>
      <c r="ACE195" s="2"/>
      <c r="ACF195" s="2"/>
      <c r="ACG195" s="2"/>
      <c r="ACH195" s="2"/>
      <c r="ACI195" s="2"/>
      <c r="ACJ195" s="2"/>
      <c r="ACK195" s="2"/>
      <c r="ACL195" s="2"/>
      <c r="ACM195" s="2"/>
      <c r="ACN195" s="2"/>
      <c r="ACO195" s="2"/>
      <c r="ACP195" s="2"/>
      <c r="ACQ195" s="2"/>
      <c r="ACR195" s="2"/>
      <c r="ACS195" s="2"/>
      <c r="ACT195" s="2"/>
      <c r="ACU195" s="2"/>
      <c r="ACV195" s="2"/>
      <c r="ACW195" s="2"/>
      <c r="ACX195" s="2"/>
      <c r="ACY195" s="2"/>
      <c r="ACZ195" s="2"/>
      <c r="ADA195" s="2"/>
      <c r="ADB195" s="2"/>
      <c r="ADC195" s="2"/>
      <c r="ADD195" s="2"/>
      <c r="ADE195" s="2"/>
      <c r="ADF195" s="2"/>
      <c r="ADG195" s="2"/>
      <c r="ADH195" s="2"/>
      <c r="ADI195" s="2"/>
      <c r="ADJ195" s="2"/>
      <c r="ADK195" s="2"/>
      <c r="ADL195" s="2"/>
      <c r="ADM195" s="2"/>
      <c r="ADN195" s="2"/>
      <c r="ADO195" s="2"/>
      <c r="ADP195" s="2"/>
      <c r="ADQ195" s="2"/>
      <c r="ADR195" s="2"/>
      <c r="ADS195" s="2"/>
      <c r="ADT195" s="2"/>
      <c r="ADU195" s="2"/>
      <c r="ADV195" s="2"/>
      <c r="ADW195" s="2"/>
      <c r="ADX195" s="2"/>
      <c r="ADY195" s="2"/>
      <c r="ADZ195" s="2"/>
      <c r="AEA195" s="2"/>
      <c r="AEB195" s="2"/>
      <c r="AEC195" s="2"/>
      <c r="AED195" s="2"/>
      <c r="AEE195" s="2"/>
      <c r="AEF195" s="2"/>
      <c r="AEG195" s="2"/>
      <c r="AEH195" s="2"/>
      <c r="AEI195" s="2"/>
      <c r="AEJ195" s="2"/>
      <c r="AEK195" s="2"/>
      <c r="AEL195" s="2"/>
      <c r="AEM195" s="2"/>
      <c r="AEN195" s="2"/>
      <c r="AEO195" s="2"/>
      <c r="AEP195" s="2"/>
      <c r="AEQ195" s="2"/>
      <c r="AER195" s="2"/>
      <c r="AES195" s="2"/>
      <c r="AET195" s="2"/>
      <c r="AEU195" s="2"/>
      <c r="AEV195" s="2"/>
      <c r="AEW195" s="2"/>
      <c r="AEX195" s="2"/>
      <c r="AEY195" s="2"/>
      <c r="AEZ195" s="2"/>
      <c r="AFA195" s="2"/>
      <c r="AFB195" s="2"/>
      <c r="AFC195" s="2"/>
      <c r="AFD195" s="2"/>
      <c r="AFE195" s="2"/>
      <c r="AFF195" s="2"/>
      <c r="AFG195" s="2"/>
      <c r="AFH195" s="2"/>
      <c r="AFI195" s="2"/>
      <c r="AFJ195" s="2"/>
      <c r="AFK195" s="2"/>
      <c r="AFL195" s="2"/>
      <c r="AFM195" s="2"/>
      <c r="AFN195" s="2"/>
      <c r="AFO195" s="2"/>
      <c r="AFP195" s="2"/>
      <c r="AFQ195" s="2"/>
      <c r="AFR195" s="2"/>
      <c r="AFS195" s="2"/>
      <c r="AFT195" s="2"/>
      <c r="AFU195" s="2"/>
      <c r="AFV195" s="2"/>
      <c r="AFW195" s="2"/>
      <c r="AFX195" s="2"/>
      <c r="AFY195" s="2"/>
      <c r="AFZ195" s="2"/>
      <c r="AGA195" s="2"/>
      <c r="AGB195" s="2"/>
      <c r="AGC195" s="2"/>
      <c r="AGD195" s="2"/>
      <c r="AGE195" s="2"/>
      <c r="AGF195" s="2"/>
      <c r="AGG195" s="2"/>
      <c r="AGH195" s="2"/>
      <c r="AGI195" s="2"/>
      <c r="AGJ195" s="2"/>
      <c r="AGK195" s="2"/>
      <c r="AGL195" s="2"/>
      <c r="AGM195" s="2"/>
      <c r="AGN195" s="2"/>
      <c r="AGO195" s="2"/>
      <c r="AGP195" s="2"/>
      <c r="AGQ195" s="2"/>
      <c r="AGR195" s="2"/>
      <c r="AGS195" s="2"/>
      <c r="AGT195" s="2"/>
      <c r="AGU195" s="2"/>
      <c r="AGV195" s="2"/>
      <c r="AGW195" s="2"/>
      <c r="AGX195" s="2"/>
      <c r="AGY195" s="2"/>
      <c r="AGZ195" s="2"/>
      <c r="AHA195" s="2"/>
      <c r="AHB195" s="2"/>
      <c r="AHC195" s="2"/>
      <c r="AHD195" s="2"/>
      <c r="AHE195" s="2"/>
      <c r="AHF195" s="2"/>
      <c r="AHG195" s="2"/>
      <c r="AHH195" s="2"/>
      <c r="AHI195" s="2"/>
      <c r="AHJ195" s="2"/>
      <c r="AHK195" s="2"/>
      <c r="AHL195" s="2"/>
      <c r="AHM195" s="2"/>
      <c r="AHN195" s="2"/>
      <c r="AHO195" s="2"/>
      <c r="AHP195" s="2"/>
      <c r="AHQ195" s="2"/>
      <c r="AHR195" s="2"/>
      <c r="AHS195" s="2"/>
      <c r="AHT195" s="2"/>
      <c r="AHU195" s="2"/>
      <c r="AHV195" s="2"/>
      <c r="AHW195" s="2"/>
      <c r="AHX195" s="2"/>
      <c r="AHY195" s="2"/>
      <c r="AHZ195" s="2"/>
    </row>
    <row r="196" spans="1:910" s="4" customFormat="1" hidden="1">
      <c r="A196" s="103"/>
      <c r="B196" s="77" t="s">
        <v>64</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48"/>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2"/>
      <c r="GU196" s="2"/>
      <c r="GV196" s="2"/>
      <c r="GW196" s="2"/>
      <c r="GX196" s="2"/>
      <c r="GY196" s="2"/>
      <c r="GZ196" s="2"/>
      <c r="HA196" s="2"/>
      <c r="HB196" s="2"/>
      <c r="HC196" s="2"/>
      <c r="HD196" s="2"/>
      <c r="HE196" s="2"/>
      <c r="HF196" s="2"/>
      <c r="HG196" s="2"/>
      <c r="HH196" s="2"/>
      <c r="HI196" s="2"/>
      <c r="HJ196" s="2"/>
      <c r="HK196" s="2"/>
      <c r="HL196" s="2"/>
      <c r="HM196" s="2"/>
      <c r="HN196" s="2"/>
      <c r="HO196" s="2"/>
      <c r="HP196" s="2"/>
      <c r="HQ196" s="2"/>
      <c r="HR196" s="2"/>
      <c r="HS196" s="2"/>
      <c r="HT196" s="2"/>
      <c r="HU196" s="2"/>
      <c r="HV196" s="2"/>
      <c r="HW196" s="2"/>
      <c r="HX196" s="2"/>
      <c r="HY196" s="2"/>
      <c r="HZ196" s="2"/>
      <c r="IA196" s="2"/>
      <c r="IB196" s="2"/>
      <c r="IC196" s="2"/>
      <c r="ID196" s="2"/>
      <c r="IE196" s="2"/>
      <c r="IF196" s="2"/>
      <c r="IG196" s="2"/>
      <c r="IH196" s="2"/>
      <c r="II196" s="2"/>
      <c r="IJ196" s="2"/>
      <c r="IK196" s="2"/>
      <c r="IL196" s="2"/>
      <c r="IM196" s="2"/>
      <c r="IN196" s="2"/>
      <c r="IO196" s="2"/>
      <c r="IP196" s="2"/>
      <c r="IQ196" s="2"/>
      <c r="IR196" s="2"/>
      <c r="IS196" s="2"/>
      <c r="IT196" s="2"/>
      <c r="IU196" s="2"/>
      <c r="IV196" s="2"/>
      <c r="IW196" s="2"/>
      <c r="IX196" s="2"/>
      <c r="IY196" s="2"/>
      <c r="IZ196" s="2"/>
      <c r="JA196" s="2"/>
      <c r="JB196" s="2"/>
      <c r="JC196" s="2"/>
      <c r="JD196" s="2"/>
      <c r="JE196" s="2"/>
      <c r="JF196" s="2"/>
      <c r="JG196" s="2"/>
      <c r="JH196" s="2"/>
      <c r="JI196" s="2"/>
      <c r="JJ196" s="2"/>
      <c r="JK196" s="2"/>
      <c r="JL196" s="2"/>
      <c r="JM196" s="2"/>
      <c r="JN196" s="2"/>
      <c r="JO196" s="2"/>
      <c r="JP196" s="2"/>
      <c r="JQ196" s="2"/>
      <c r="JR196" s="2"/>
      <c r="JS196" s="2"/>
      <c r="JT196" s="2"/>
      <c r="JU196" s="2"/>
      <c r="JV196" s="2"/>
      <c r="JW196" s="2"/>
      <c r="JX196" s="2"/>
      <c r="JY196" s="2"/>
      <c r="JZ196" s="2"/>
      <c r="KA196" s="2"/>
      <c r="KB196" s="2"/>
      <c r="KC196" s="2"/>
      <c r="KD196" s="2"/>
      <c r="KE196" s="2"/>
      <c r="KF196" s="2"/>
      <c r="KG196" s="2"/>
      <c r="KH196" s="2"/>
      <c r="KI196" s="2"/>
      <c r="KJ196" s="2"/>
      <c r="KK196" s="2"/>
      <c r="KL196" s="2"/>
      <c r="KM196" s="2"/>
      <c r="KN196" s="2"/>
      <c r="KO196" s="2"/>
      <c r="KP196" s="2"/>
      <c r="KQ196" s="2"/>
      <c r="KR196" s="2"/>
      <c r="KS196" s="2"/>
      <c r="KT196" s="2"/>
      <c r="KU196" s="2"/>
      <c r="KV196" s="2"/>
      <c r="KW196" s="2"/>
      <c r="KX196" s="2"/>
      <c r="KY196" s="2"/>
      <c r="KZ196" s="2"/>
      <c r="LA196" s="2"/>
      <c r="LB196" s="2"/>
      <c r="LC196" s="2"/>
      <c r="LD196" s="2"/>
      <c r="LE196" s="2"/>
      <c r="LF196" s="2"/>
      <c r="LG196" s="2"/>
      <c r="LH196" s="2"/>
      <c r="LI196" s="2"/>
      <c r="LJ196" s="2"/>
      <c r="LK196" s="2"/>
      <c r="LL196" s="2"/>
      <c r="LM196" s="2"/>
      <c r="LN196" s="2"/>
      <c r="LO196" s="2"/>
      <c r="LP196" s="2"/>
      <c r="LQ196" s="2"/>
      <c r="LR196" s="2"/>
      <c r="LS196" s="2"/>
      <c r="LT196" s="2"/>
      <c r="LU196" s="2"/>
      <c r="LV196" s="2"/>
      <c r="LW196" s="2"/>
      <c r="LX196" s="2"/>
      <c r="LY196" s="2"/>
      <c r="LZ196" s="2"/>
      <c r="MA196" s="2"/>
      <c r="MB196" s="2"/>
      <c r="MC196" s="2"/>
      <c r="MD196" s="2"/>
      <c r="ME196" s="2"/>
      <c r="MF196" s="2"/>
      <c r="MG196" s="2"/>
      <c r="MH196" s="2"/>
      <c r="MI196" s="2"/>
      <c r="MJ196" s="2"/>
      <c r="MK196" s="2"/>
      <c r="ML196" s="2"/>
      <c r="MM196" s="2"/>
      <c r="MN196" s="2"/>
      <c r="MO196" s="2"/>
      <c r="MP196" s="2"/>
      <c r="MQ196" s="2"/>
      <c r="MR196" s="2"/>
      <c r="MS196" s="2"/>
      <c r="MT196" s="2"/>
      <c r="MU196" s="2"/>
      <c r="MV196" s="2"/>
      <c r="MW196" s="2"/>
      <c r="MX196" s="2"/>
      <c r="MY196" s="2"/>
      <c r="MZ196" s="2"/>
      <c r="NA196" s="2"/>
      <c r="NB196" s="2"/>
      <c r="NC196" s="2"/>
      <c r="ND196" s="2"/>
      <c r="NE196" s="2"/>
      <c r="NF196" s="2"/>
      <c r="NG196" s="2"/>
      <c r="NH196" s="2"/>
      <c r="NI196" s="2"/>
      <c r="NJ196" s="2"/>
      <c r="NK196" s="2"/>
      <c r="NL196" s="2"/>
      <c r="NM196" s="2"/>
      <c r="NN196" s="2"/>
      <c r="NO196" s="2"/>
      <c r="NP196" s="2"/>
      <c r="NQ196" s="2"/>
      <c r="NR196" s="2"/>
      <c r="NS196" s="2"/>
      <c r="NT196" s="2"/>
      <c r="NU196" s="2"/>
      <c r="NV196" s="2"/>
      <c r="NW196" s="2"/>
      <c r="NX196" s="2"/>
      <c r="NY196" s="2"/>
      <c r="NZ196" s="2"/>
      <c r="OA196" s="2"/>
      <c r="OB196" s="2"/>
      <c r="OC196" s="2"/>
      <c r="OD196" s="2"/>
      <c r="OE196" s="2"/>
      <c r="OF196" s="2"/>
      <c r="OG196" s="2"/>
      <c r="OH196" s="2"/>
      <c r="OI196" s="2"/>
      <c r="OJ196" s="2"/>
      <c r="OK196" s="2"/>
      <c r="OL196" s="2"/>
      <c r="OM196" s="2"/>
      <c r="ON196" s="2"/>
      <c r="OO196" s="2"/>
      <c r="OP196" s="2"/>
      <c r="OQ196" s="2"/>
      <c r="OR196" s="2"/>
      <c r="OS196" s="2"/>
      <c r="OT196" s="2"/>
      <c r="OU196" s="2"/>
      <c r="OV196" s="2"/>
      <c r="OW196" s="2"/>
      <c r="OX196" s="2"/>
      <c r="OY196" s="2"/>
      <c r="OZ196" s="2"/>
      <c r="PA196" s="2"/>
      <c r="PB196" s="2"/>
      <c r="PC196" s="2"/>
      <c r="PD196" s="2"/>
      <c r="PE196" s="2"/>
      <c r="PF196" s="2"/>
      <c r="PG196" s="2"/>
      <c r="PH196" s="2"/>
      <c r="PI196" s="2"/>
      <c r="PJ196" s="2"/>
      <c r="PK196" s="2"/>
      <c r="PL196" s="2"/>
      <c r="PM196" s="2"/>
      <c r="PN196" s="2"/>
      <c r="PO196" s="2"/>
      <c r="PP196" s="2"/>
      <c r="PQ196" s="2"/>
      <c r="PR196" s="2"/>
      <c r="PS196" s="2"/>
      <c r="PT196" s="2"/>
      <c r="PU196" s="2"/>
      <c r="PV196" s="2"/>
      <c r="PW196" s="2"/>
      <c r="PX196" s="2"/>
      <c r="PY196" s="2"/>
      <c r="PZ196" s="2"/>
      <c r="QA196" s="2"/>
      <c r="QB196" s="2"/>
      <c r="QC196" s="2"/>
      <c r="QD196" s="2"/>
      <c r="QE196" s="2"/>
      <c r="QF196" s="2"/>
      <c r="QG196" s="2"/>
      <c r="QH196" s="2"/>
      <c r="QI196" s="2"/>
      <c r="QJ196" s="2"/>
      <c r="QK196" s="2"/>
      <c r="QL196" s="2"/>
      <c r="QM196" s="2"/>
      <c r="QN196" s="2"/>
      <c r="QO196" s="2"/>
      <c r="QP196" s="2"/>
      <c r="QQ196" s="2"/>
      <c r="QR196" s="2"/>
      <c r="QS196" s="2"/>
      <c r="QT196" s="2"/>
      <c r="QU196" s="2"/>
      <c r="QV196" s="2"/>
      <c r="QW196" s="2"/>
      <c r="QX196" s="2"/>
      <c r="QY196" s="2"/>
      <c r="QZ196" s="2"/>
      <c r="RA196" s="2"/>
      <c r="RB196" s="2"/>
      <c r="RC196" s="2"/>
      <c r="RD196" s="2"/>
      <c r="RE196" s="2"/>
      <c r="RF196" s="2"/>
      <c r="RG196" s="2"/>
      <c r="RH196" s="2"/>
      <c r="RI196" s="2"/>
      <c r="RJ196" s="2"/>
      <c r="RK196" s="2"/>
      <c r="RL196" s="2"/>
      <c r="RM196" s="2"/>
      <c r="RN196" s="2"/>
      <c r="RO196" s="2"/>
      <c r="RP196" s="2"/>
      <c r="RQ196" s="2"/>
      <c r="RR196" s="2"/>
      <c r="RS196" s="2"/>
      <c r="RT196" s="2"/>
      <c r="RU196" s="2"/>
      <c r="RV196" s="2"/>
      <c r="RW196" s="2"/>
      <c r="RX196" s="2"/>
      <c r="RY196" s="2"/>
      <c r="RZ196" s="2"/>
      <c r="SA196" s="2"/>
      <c r="SB196" s="2"/>
      <c r="SC196" s="2"/>
      <c r="SD196" s="2"/>
      <c r="SE196" s="2"/>
      <c r="SF196" s="2"/>
      <c r="SG196" s="2"/>
      <c r="SH196" s="2"/>
      <c r="SI196" s="2"/>
      <c r="SJ196" s="2"/>
      <c r="SK196" s="2"/>
      <c r="SL196" s="2"/>
      <c r="SM196" s="2"/>
      <c r="SN196" s="2"/>
      <c r="SO196" s="2"/>
      <c r="SP196" s="2"/>
      <c r="SQ196" s="2"/>
      <c r="SR196" s="2"/>
      <c r="SS196" s="2"/>
      <c r="ST196" s="2"/>
      <c r="SU196" s="2"/>
      <c r="SV196" s="2"/>
      <c r="SW196" s="2"/>
      <c r="SX196" s="2"/>
      <c r="SY196" s="2"/>
      <c r="SZ196" s="2"/>
      <c r="TA196" s="2"/>
      <c r="TB196" s="2"/>
      <c r="TC196" s="2"/>
      <c r="TD196" s="2"/>
      <c r="TE196" s="2"/>
      <c r="TF196" s="2"/>
      <c r="TG196" s="2"/>
      <c r="TH196" s="2"/>
      <c r="TI196" s="2"/>
      <c r="TJ196" s="2"/>
      <c r="TK196" s="2"/>
      <c r="TL196" s="2"/>
      <c r="TM196" s="2"/>
      <c r="TN196" s="2"/>
      <c r="TO196" s="2"/>
      <c r="TP196" s="2"/>
      <c r="TQ196" s="2"/>
      <c r="TR196" s="2"/>
      <c r="TS196" s="2"/>
      <c r="TT196" s="2"/>
      <c r="TU196" s="2"/>
      <c r="TV196" s="2"/>
      <c r="TW196" s="2"/>
      <c r="TX196" s="2"/>
      <c r="TY196" s="2"/>
      <c r="TZ196" s="2"/>
      <c r="UA196" s="2"/>
      <c r="UB196" s="2"/>
      <c r="UC196" s="2"/>
      <c r="UD196" s="2"/>
      <c r="UE196" s="2"/>
      <c r="UF196" s="2"/>
      <c r="UG196" s="2"/>
      <c r="UH196" s="2"/>
      <c r="UI196" s="2"/>
      <c r="UJ196" s="2"/>
      <c r="UK196" s="2"/>
      <c r="UL196" s="2"/>
      <c r="UM196" s="2"/>
      <c r="UN196" s="2"/>
      <c r="UO196" s="2"/>
      <c r="UP196" s="2"/>
      <c r="UQ196" s="2"/>
      <c r="UR196" s="2"/>
      <c r="US196" s="2"/>
      <c r="UT196" s="2"/>
      <c r="UU196" s="2"/>
      <c r="UV196" s="2"/>
      <c r="UW196" s="2"/>
      <c r="UX196" s="2"/>
      <c r="UY196" s="2"/>
      <c r="UZ196" s="2"/>
      <c r="VA196" s="2"/>
      <c r="VB196" s="2"/>
      <c r="VC196" s="2"/>
      <c r="VD196" s="2"/>
      <c r="VE196" s="2"/>
      <c r="VF196" s="2"/>
      <c r="VG196" s="2"/>
      <c r="VH196" s="2"/>
      <c r="VI196" s="2"/>
      <c r="VJ196" s="2"/>
      <c r="VK196" s="2"/>
      <c r="VL196" s="2"/>
      <c r="VM196" s="2"/>
      <c r="VN196" s="2"/>
      <c r="VO196" s="2"/>
      <c r="VP196" s="2"/>
      <c r="VQ196" s="2"/>
      <c r="VR196" s="2"/>
      <c r="VS196" s="2"/>
      <c r="VT196" s="2"/>
      <c r="VU196" s="2"/>
      <c r="VV196" s="2"/>
      <c r="VW196" s="2"/>
      <c r="VX196" s="2"/>
      <c r="VY196" s="2"/>
      <c r="VZ196" s="2"/>
      <c r="WA196" s="2"/>
      <c r="WB196" s="2"/>
      <c r="WC196" s="2"/>
      <c r="WD196" s="2"/>
      <c r="WE196" s="2"/>
      <c r="WF196" s="2"/>
      <c r="WG196" s="2"/>
      <c r="WH196" s="2"/>
      <c r="WI196" s="2"/>
      <c r="WJ196" s="2"/>
      <c r="WK196" s="2"/>
      <c r="WL196" s="2"/>
      <c r="WM196" s="2"/>
      <c r="WN196" s="2"/>
      <c r="WO196" s="2"/>
      <c r="WP196" s="2"/>
      <c r="WQ196" s="2"/>
      <c r="WR196" s="2"/>
      <c r="WS196" s="2"/>
      <c r="WT196" s="2"/>
      <c r="WU196" s="2"/>
      <c r="WV196" s="2"/>
      <c r="WW196" s="2"/>
      <c r="WX196" s="2"/>
      <c r="WY196" s="2"/>
      <c r="WZ196" s="2"/>
      <c r="XA196" s="2"/>
      <c r="XB196" s="2"/>
      <c r="XC196" s="2"/>
      <c r="XD196" s="2"/>
      <c r="XE196" s="2"/>
      <c r="XF196" s="2"/>
      <c r="XG196" s="2"/>
      <c r="XH196" s="2"/>
      <c r="XI196" s="2"/>
      <c r="XJ196" s="2"/>
      <c r="XK196" s="2"/>
      <c r="XL196" s="2"/>
      <c r="XM196" s="2"/>
      <c r="XN196" s="2"/>
      <c r="XO196" s="2"/>
      <c r="XP196" s="2"/>
      <c r="XQ196" s="2"/>
      <c r="XR196" s="2"/>
      <c r="XS196" s="2"/>
      <c r="XT196" s="2"/>
      <c r="XU196" s="2"/>
      <c r="XV196" s="2"/>
      <c r="XW196" s="2"/>
      <c r="XX196" s="2"/>
      <c r="XY196" s="2"/>
      <c r="XZ196" s="2"/>
      <c r="YA196" s="2"/>
      <c r="YB196" s="2"/>
      <c r="YC196" s="2"/>
      <c r="YD196" s="2"/>
      <c r="YE196" s="2"/>
      <c r="YF196" s="2"/>
      <c r="YG196" s="2"/>
      <c r="YH196" s="2"/>
      <c r="YI196" s="2"/>
      <c r="YJ196" s="2"/>
      <c r="YK196" s="2"/>
      <c r="YL196" s="2"/>
      <c r="YM196" s="2"/>
      <c r="YN196" s="2"/>
      <c r="YO196" s="2"/>
      <c r="YP196" s="2"/>
      <c r="YQ196" s="2"/>
      <c r="YR196" s="2"/>
      <c r="YS196" s="2"/>
      <c r="YT196" s="2"/>
      <c r="YU196" s="2"/>
      <c r="YV196" s="2"/>
      <c r="YW196" s="2"/>
      <c r="YX196" s="2"/>
      <c r="YY196" s="2"/>
      <c r="YZ196" s="2"/>
      <c r="ZA196" s="2"/>
      <c r="ZB196" s="2"/>
      <c r="ZC196" s="2"/>
      <c r="ZD196" s="2"/>
      <c r="ZE196" s="2"/>
      <c r="ZF196" s="2"/>
      <c r="ZG196" s="2"/>
      <c r="ZH196" s="2"/>
      <c r="ZI196" s="2"/>
      <c r="ZJ196" s="2"/>
      <c r="ZK196" s="2"/>
      <c r="ZL196" s="2"/>
      <c r="ZM196" s="2"/>
      <c r="ZN196" s="2"/>
      <c r="ZO196" s="2"/>
      <c r="ZP196" s="2"/>
      <c r="ZQ196" s="2"/>
      <c r="ZR196" s="2"/>
      <c r="ZS196" s="2"/>
      <c r="ZT196" s="2"/>
      <c r="ZU196" s="2"/>
      <c r="ZV196" s="2"/>
      <c r="ZW196" s="2"/>
      <c r="ZX196" s="2"/>
      <c r="ZY196" s="2"/>
      <c r="ZZ196" s="2"/>
      <c r="AAA196" s="2"/>
      <c r="AAB196" s="2"/>
      <c r="AAC196" s="2"/>
      <c r="AAD196" s="2"/>
      <c r="AAE196" s="2"/>
      <c r="AAF196" s="2"/>
      <c r="AAG196" s="2"/>
      <c r="AAH196" s="2"/>
      <c r="AAI196" s="2"/>
      <c r="AAJ196" s="2"/>
      <c r="AAK196" s="2"/>
      <c r="AAL196" s="2"/>
      <c r="AAM196" s="2"/>
      <c r="AAN196" s="2"/>
      <c r="AAO196" s="2"/>
      <c r="AAP196" s="2"/>
      <c r="AAQ196" s="2"/>
      <c r="AAR196" s="2"/>
      <c r="AAS196" s="2"/>
      <c r="AAT196" s="2"/>
      <c r="AAU196" s="2"/>
      <c r="AAV196" s="2"/>
      <c r="AAW196" s="2"/>
      <c r="AAX196" s="2"/>
      <c r="AAY196" s="2"/>
      <c r="AAZ196" s="2"/>
      <c r="ABA196" s="2"/>
      <c r="ABB196" s="2"/>
      <c r="ABC196" s="2"/>
      <c r="ABD196" s="2"/>
      <c r="ABE196" s="2"/>
      <c r="ABF196" s="2"/>
      <c r="ABG196" s="2"/>
      <c r="ABH196" s="2"/>
      <c r="ABI196" s="2"/>
      <c r="ABJ196" s="2"/>
      <c r="ABK196" s="2"/>
      <c r="ABL196" s="2"/>
      <c r="ABM196" s="2"/>
      <c r="ABN196" s="2"/>
      <c r="ABO196" s="2"/>
      <c r="ABP196" s="2"/>
      <c r="ABQ196" s="2"/>
      <c r="ABR196" s="2"/>
      <c r="ABS196" s="2"/>
      <c r="ABT196" s="2"/>
      <c r="ABU196" s="2"/>
      <c r="ABV196" s="2"/>
      <c r="ABW196" s="2"/>
      <c r="ABX196" s="2"/>
      <c r="ABY196" s="2"/>
      <c r="ABZ196" s="2"/>
      <c r="ACA196" s="2"/>
      <c r="ACB196" s="2"/>
      <c r="ACC196" s="2"/>
      <c r="ACD196" s="2"/>
      <c r="ACE196" s="2"/>
      <c r="ACF196" s="2"/>
      <c r="ACG196" s="2"/>
      <c r="ACH196" s="2"/>
      <c r="ACI196" s="2"/>
      <c r="ACJ196" s="2"/>
      <c r="ACK196" s="2"/>
      <c r="ACL196" s="2"/>
      <c r="ACM196" s="2"/>
      <c r="ACN196" s="2"/>
      <c r="ACO196" s="2"/>
      <c r="ACP196" s="2"/>
      <c r="ACQ196" s="2"/>
      <c r="ACR196" s="2"/>
      <c r="ACS196" s="2"/>
      <c r="ACT196" s="2"/>
      <c r="ACU196" s="2"/>
      <c r="ACV196" s="2"/>
      <c r="ACW196" s="2"/>
      <c r="ACX196" s="2"/>
      <c r="ACY196" s="2"/>
      <c r="ACZ196" s="2"/>
      <c r="ADA196" s="2"/>
      <c r="ADB196" s="2"/>
      <c r="ADC196" s="2"/>
      <c r="ADD196" s="2"/>
      <c r="ADE196" s="2"/>
      <c r="ADF196" s="2"/>
      <c r="ADG196" s="2"/>
      <c r="ADH196" s="2"/>
      <c r="ADI196" s="2"/>
      <c r="ADJ196" s="2"/>
      <c r="ADK196" s="2"/>
      <c r="ADL196" s="2"/>
      <c r="ADM196" s="2"/>
      <c r="ADN196" s="2"/>
      <c r="ADO196" s="2"/>
      <c r="ADP196" s="2"/>
      <c r="ADQ196" s="2"/>
      <c r="ADR196" s="2"/>
      <c r="ADS196" s="2"/>
      <c r="ADT196" s="2"/>
      <c r="ADU196" s="2"/>
      <c r="ADV196" s="2"/>
      <c r="ADW196" s="2"/>
      <c r="ADX196" s="2"/>
      <c r="ADY196" s="2"/>
      <c r="ADZ196" s="2"/>
      <c r="AEA196" s="2"/>
      <c r="AEB196" s="2"/>
      <c r="AEC196" s="2"/>
      <c r="AED196" s="2"/>
      <c r="AEE196" s="2"/>
      <c r="AEF196" s="2"/>
      <c r="AEG196" s="2"/>
      <c r="AEH196" s="2"/>
      <c r="AEI196" s="2"/>
      <c r="AEJ196" s="2"/>
      <c r="AEK196" s="2"/>
      <c r="AEL196" s="2"/>
      <c r="AEM196" s="2"/>
      <c r="AEN196" s="2"/>
      <c r="AEO196" s="2"/>
      <c r="AEP196" s="2"/>
      <c r="AEQ196" s="2"/>
      <c r="AER196" s="2"/>
      <c r="AES196" s="2"/>
      <c r="AET196" s="2"/>
      <c r="AEU196" s="2"/>
      <c r="AEV196" s="2"/>
      <c r="AEW196" s="2"/>
      <c r="AEX196" s="2"/>
      <c r="AEY196" s="2"/>
      <c r="AEZ196" s="2"/>
      <c r="AFA196" s="2"/>
      <c r="AFB196" s="2"/>
      <c r="AFC196" s="2"/>
      <c r="AFD196" s="2"/>
      <c r="AFE196" s="2"/>
      <c r="AFF196" s="2"/>
      <c r="AFG196" s="2"/>
      <c r="AFH196" s="2"/>
      <c r="AFI196" s="2"/>
      <c r="AFJ196" s="2"/>
      <c r="AFK196" s="2"/>
      <c r="AFL196" s="2"/>
      <c r="AFM196" s="2"/>
      <c r="AFN196" s="2"/>
      <c r="AFO196" s="2"/>
      <c r="AFP196" s="2"/>
      <c r="AFQ196" s="2"/>
      <c r="AFR196" s="2"/>
      <c r="AFS196" s="2"/>
      <c r="AFT196" s="2"/>
      <c r="AFU196" s="2"/>
      <c r="AFV196" s="2"/>
      <c r="AFW196" s="2"/>
      <c r="AFX196" s="2"/>
      <c r="AFY196" s="2"/>
      <c r="AFZ196" s="2"/>
      <c r="AGA196" s="2"/>
      <c r="AGB196" s="2"/>
      <c r="AGC196" s="2"/>
      <c r="AGD196" s="2"/>
      <c r="AGE196" s="2"/>
      <c r="AGF196" s="2"/>
      <c r="AGG196" s="2"/>
      <c r="AGH196" s="2"/>
      <c r="AGI196" s="2"/>
      <c r="AGJ196" s="2"/>
      <c r="AGK196" s="2"/>
      <c r="AGL196" s="2"/>
      <c r="AGM196" s="2"/>
      <c r="AGN196" s="2"/>
      <c r="AGO196" s="2"/>
      <c r="AGP196" s="2"/>
      <c r="AGQ196" s="2"/>
      <c r="AGR196" s="2"/>
      <c r="AGS196" s="2"/>
      <c r="AGT196" s="2"/>
      <c r="AGU196" s="2"/>
      <c r="AGV196" s="2"/>
      <c r="AGW196" s="2"/>
      <c r="AGX196" s="2"/>
      <c r="AGY196" s="2"/>
      <c r="AGZ196" s="2"/>
      <c r="AHA196" s="2"/>
      <c r="AHB196" s="2"/>
      <c r="AHC196" s="2"/>
      <c r="AHD196" s="2"/>
      <c r="AHE196" s="2"/>
      <c r="AHF196" s="2"/>
      <c r="AHG196" s="2"/>
      <c r="AHH196" s="2"/>
      <c r="AHI196" s="2"/>
      <c r="AHJ196" s="2"/>
      <c r="AHK196" s="2"/>
      <c r="AHL196" s="2"/>
      <c r="AHM196" s="2"/>
      <c r="AHN196" s="2"/>
      <c r="AHO196" s="2"/>
      <c r="AHP196" s="2"/>
      <c r="AHQ196" s="2"/>
      <c r="AHR196" s="2"/>
      <c r="AHS196" s="2"/>
      <c r="AHT196" s="2"/>
      <c r="AHU196" s="2"/>
      <c r="AHV196" s="2"/>
      <c r="AHW196" s="2"/>
      <c r="AHX196" s="2"/>
      <c r="AHY196" s="2"/>
      <c r="AHZ196" s="2"/>
    </row>
    <row r="197" spans="1:910" s="4" customFormat="1" hidden="1">
      <c r="A197" s="103"/>
      <c r="B197" s="77" t="s">
        <v>65</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48"/>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2"/>
      <c r="GU197" s="2"/>
      <c r="GV197" s="2"/>
      <c r="GW197" s="2"/>
      <c r="GX197" s="2"/>
      <c r="GY197" s="2"/>
      <c r="GZ197" s="2"/>
      <c r="HA197" s="2"/>
      <c r="HB197" s="2"/>
      <c r="HC197" s="2"/>
      <c r="HD197" s="2"/>
      <c r="HE197" s="2"/>
      <c r="HF197" s="2"/>
      <c r="HG197" s="2"/>
      <c r="HH197" s="2"/>
      <c r="HI197" s="2"/>
      <c r="HJ197" s="2"/>
      <c r="HK197" s="2"/>
      <c r="HL197" s="2"/>
      <c r="HM197" s="2"/>
      <c r="HN197" s="2"/>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c r="IQ197" s="2"/>
      <c r="IR197" s="2"/>
      <c r="IS197" s="2"/>
      <c r="IT197" s="2"/>
      <c r="IU197" s="2"/>
      <c r="IV197" s="2"/>
      <c r="IW197" s="2"/>
      <c r="IX197" s="2"/>
      <c r="IY197" s="2"/>
      <c r="IZ197" s="2"/>
      <c r="JA197" s="2"/>
      <c r="JB197" s="2"/>
      <c r="JC197" s="2"/>
      <c r="JD197" s="2"/>
      <c r="JE197" s="2"/>
      <c r="JF197" s="2"/>
      <c r="JG197" s="2"/>
      <c r="JH197" s="2"/>
      <c r="JI197" s="2"/>
      <c r="JJ197" s="2"/>
      <c r="JK197" s="2"/>
      <c r="JL197" s="2"/>
      <c r="JM197" s="2"/>
      <c r="JN197" s="2"/>
      <c r="JO197" s="2"/>
      <c r="JP197" s="2"/>
      <c r="JQ197" s="2"/>
      <c r="JR197" s="2"/>
      <c r="JS197" s="2"/>
      <c r="JT197" s="2"/>
      <c r="JU197" s="2"/>
      <c r="JV197" s="2"/>
      <c r="JW197" s="2"/>
      <c r="JX197" s="2"/>
      <c r="JY197" s="2"/>
      <c r="JZ197" s="2"/>
      <c r="KA197" s="2"/>
      <c r="KB197" s="2"/>
      <c r="KC197" s="2"/>
      <c r="KD197" s="2"/>
      <c r="KE197" s="2"/>
      <c r="KF197" s="2"/>
      <c r="KG197" s="2"/>
      <c r="KH197" s="2"/>
      <c r="KI197" s="2"/>
      <c r="KJ197" s="2"/>
      <c r="KK197" s="2"/>
      <c r="KL197" s="2"/>
      <c r="KM197" s="2"/>
      <c r="KN197" s="2"/>
      <c r="KO197" s="2"/>
      <c r="KP197" s="2"/>
      <c r="KQ197" s="2"/>
      <c r="KR197" s="2"/>
      <c r="KS197" s="2"/>
      <c r="KT197" s="2"/>
      <c r="KU197" s="2"/>
      <c r="KV197" s="2"/>
      <c r="KW197" s="2"/>
      <c r="KX197" s="2"/>
      <c r="KY197" s="2"/>
      <c r="KZ197" s="2"/>
      <c r="LA197" s="2"/>
      <c r="LB197" s="2"/>
      <c r="LC197" s="2"/>
      <c r="LD197" s="2"/>
      <c r="LE197" s="2"/>
      <c r="LF197" s="2"/>
      <c r="LG197" s="2"/>
      <c r="LH197" s="2"/>
      <c r="LI197" s="2"/>
      <c r="LJ197" s="2"/>
      <c r="LK197" s="2"/>
      <c r="LL197" s="2"/>
      <c r="LM197" s="2"/>
      <c r="LN197" s="2"/>
      <c r="LO197" s="2"/>
      <c r="LP197" s="2"/>
      <c r="LQ197" s="2"/>
      <c r="LR197" s="2"/>
      <c r="LS197" s="2"/>
      <c r="LT197" s="2"/>
      <c r="LU197" s="2"/>
      <c r="LV197" s="2"/>
      <c r="LW197" s="2"/>
      <c r="LX197" s="2"/>
      <c r="LY197" s="2"/>
      <c r="LZ197" s="2"/>
      <c r="MA197" s="2"/>
      <c r="MB197" s="2"/>
      <c r="MC197" s="2"/>
      <c r="MD197" s="2"/>
      <c r="ME197" s="2"/>
      <c r="MF197" s="2"/>
      <c r="MG197" s="2"/>
      <c r="MH197" s="2"/>
      <c r="MI197" s="2"/>
      <c r="MJ197" s="2"/>
      <c r="MK197" s="2"/>
      <c r="ML197" s="2"/>
      <c r="MM197" s="2"/>
      <c r="MN197" s="2"/>
      <c r="MO197" s="2"/>
      <c r="MP197" s="2"/>
      <c r="MQ197" s="2"/>
      <c r="MR197" s="2"/>
      <c r="MS197" s="2"/>
      <c r="MT197" s="2"/>
      <c r="MU197" s="2"/>
      <c r="MV197" s="2"/>
      <c r="MW197" s="2"/>
      <c r="MX197" s="2"/>
      <c r="MY197" s="2"/>
      <c r="MZ197" s="2"/>
      <c r="NA197" s="2"/>
      <c r="NB197" s="2"/>
      <c r="NC197" s="2"/>
      <c r="ND197" s="2"/>
      <c r="NE197" s="2"/>
      <c r="NF197" s="2"/>
      <c r="NG197" s="2"/>
      <c r="NH197" s="2"/>
      <c r="NI197" s="2"/>
      <c r="NJ197" s="2"/>
      <c r="NK197" s="2"/>
      <c r="NL197" s="2"/>
      <c r="NM197" s="2"/>
      <c r="NN197" s="2"/>
      <c r="NO197" s="2"/>
      <c r="NP197" s="2"/>
      <c r="NQ197" s="2"/>
      <c r="NR197" s="2"/>
      <c r="NS197" s="2"/>
      <c r="NT197" s="2"/>
      <c r="NU197" s="2"/>
      <c r="NV197" s="2"/>
      <c r="NW197" s="2"/>
      <c r="NX197" s="2"/>
      <c r="NY197" s="2"/>
      <c r="NZ197" s="2"/>
      <c r="OA197" s="2"/>
      <c r="OB197" s="2"/>
      <c r="OC197" s="2"/>
      <c r="OD197" s="2"/>
      <c r="OE197" s="2"/>
      <c r="OF197" s="2"/>
      <c r="OG197" s="2"/>
      <c r="OH197" s="2"/>
      <c r="OI197" s="2"/>
      <c r="OJ197" s="2"/>
      <c r="OK197" s="2"/>
      <c r="OL197" s="2"/>
      <c r="OM197" s="2"/>
      <c r="ON197" s="2"/>
      <c r="OO197" s="2"/>
      <c r="OP197" s="2"/>
      <c r="OQ197" s="2"/>
      <c r="OR197" s="2"/>
      <c r="OS197" s="2"/>
      <c r="OT197" s="2"/>
      <c r="OU197" s="2"/>
      <c r="OV197" s="2"/>
      <c r="OW197" s="2"/>
      <c r="OX197" s="2"/>
      <c r="OY197" s="2"/>
      <c r="OZ197" s="2"/>
      <c r="PA197" s="2"/>
      <c r="PB197" s="2"/>
      <c r="PC197" s="2"/>
      <c r="PD197" s="2"/>
      <c r="PE197" s="2"/>
      <c r="PF197" s="2"/>
      <c r="PG197" s="2"/>
      <c r="PH197" s="2"/>
      <c r="PI197" s="2"/>
      <c r="PJ197" s="2"/>
      <c r="PK197" s="2"/>
      <c r="PL197" s="2"/>
      <c r="PM197" s="2"/>
      <c r="PN197" s="2"/>
      <c r="PO197" s="2"/>
      <c r="PP197" s="2"/>
      <c r="PQ197" s="2"/>
      <c r="PR197" s="2"/>
      <c r="PS197" s="2"/>
      <c r="PT197" s="2"/>
      <c r="PU197" s="2"/>
      <c r="PV197" s="2"/>
      <c r="PW197" s="2"/>
      <c r="PX197" s="2"/>
      <c r="PY197" s="2"/>
      <c r="PZ197" s="2"/>
      <c r="QA197" s="2"/>
      <c r="QB197" s="2"/>
      <c r="QC197" s="2"/>
      <c r="QD197" s="2"/>
      <c r="QE197" s="2"/>
      <c r="QF197" s="2"/>
      <c r="QG197" s="2"/>
      <c r="QH197" s="2"/>
      <c r="QI197" s="2"/>
      <c r="QJ197" s="2"/>
      <c r="QK197" s="2"/>
      <c r="QL197" s="2"/>
      <c r="QM197" s="2"/>
      <c r="QN197" s="2"/>
      <c r="QO197" s="2"/>
      <c r="QP197" s="2"/>
      <c r="QQ197" s="2"/>
      <c r="QR197" s="2"/>
      <c r="QS197" s="2"/>
      <c r="QT197" s="2"/>
      <c r="QU197" s="2"/>
      <c r="QV197" s="2"/>
      <c r="QW197" s="2"/>
      <c r="QX197" s="2"/>
      <c r="QY197" s="2"/>
      <c r="QZ197" s="2"/>
      <c r="RA197" s="2"/>
      <c r="RB197" s="2"/>
      <c r="RC197" s="2"/>
      <c r="RD197" s="2"/>
      <c r="RE197" s="2"/>
      <c r="RF197" s="2"/>
      <c r="RG197" s="2"/>
      <c r="RH197" s="2"/>
      <c r="RI197" s="2"/>
      <c r="RJ197" s="2"/>
      <c r="RK197" s="2"/>
      <c r="RL197" s="2"/>
      <c r="RM197" s="2"/>
      <c r="RN197" s="2"/>
      <c r="RO197" s="2"/>
      <c r="RP197" s="2"/>
      <c r="RQ197" s="2"/>
      <c r="RR197" s="2"/>
      <c r="RS197" s="2"/>
      <c r="RT197" s="2"/>
      <c r="RU197" s="2"/>
      <c r="RV197" s="2"/>
      <c r="RW197" s="2"/>
      <c r="RX197" s="2"/>
      <c r="RY197" s="2"/>
      <c r="RZ197" s="2"/>
      <c r="SA197" s="2"/>
      <c r="SB197" s="2"/>
      <c r="SC197" s="2"/>
      <c r="SD197" s="2"/>
      <c r="SE197" s="2"/>
      <c r="SF197" s="2"/>
      <c r="SG197" s="2"/>
      <c r="SH197" s="2"/>
      <c r="SI197" s="2"/>
      <c r="SJ197" s="2"/>
      <c r="SK197" s="2"/>
      <c r="SL197" s="2"/>
      <c r="SM197" s="2"/>
      <c r="SN197" s="2"/>
      <c r="SO197" s="2"/>
      <c r="SP197" s="2"/>
      <c r="SQ197" s="2"/>
      <c r="SR197" s="2"/>
      <c r="SS197" s="2"/>
      <c r="ST197" s="2"/>
      <c r="SU197" s="2"/>
      <c r="SV197" s="2"/>
      <c r="SW197" s="2"/>
      <c r="SX197" s="2"/>
      <c r="SY197" s="2"/>
      <c r="SZ197" s="2"/>
      <c r="TA197" s="2"/>
      <c r="TB197" s="2"/>
      <c r="TC197" s="2"/>
      <c r="TD197" s="2"/>
      <c r="TE197" s="2"/>
      <c r="TF197" s="2"/>
      <c r="TG197" s="2"/>
      <c r="TH197" s="2"/>
      <c r="TI197" s="2"/>
      <c r="TJ197" s="2"/>
      <c r="TK197" s="2"/>
      <c r="TL197" s="2"/>
      <c r="TM197" s="2"/>
      <c r="TN197" s="2"/>
      <c r="TO197" s="2"/>
      <c r="TP197" s="2"/>
      <c r="TQ197" s="2"/>
      <c r="TR197" s="2"/>
      <c r="TS197" s="2"/>
      <c r="TT197" s="2"/>
      <c r="TU197" s="2"/>
      <c r="TV197" s="2"/>
      <c r="TW197" s="2"/>
      <c r="TX197" s="2"/>
      <c r="TY197" s="2"/>
      <c r="TZ197" s="2"/>
      <c r="UA197" s="2"/>
      <c r="UB197" s="2"/>
      <c r="UC197" s="2"/>
      <c r="UD197" s="2"/>
      <c r="UE197" s="2"/>
      <c r="UF197" s="2"/>
      <c r="UG197" s="2"/>
      <c r="UH197" s="2"/>
      <c r="UI197" s="2"/>
      <c r="UJ197" s="2"/>
      <c r="UK197" s="2"/>
      <c r="UL197" s="2"/>
      <c r="UM197" s="2"/>
      <c r="UN197" s="2"/>
      <c r="UO197" s="2"/>
      <c r="UP197" s="2"/>
      <c r="UQ197" s="2"/>
      <c r="UR197" s="2"/>
      <c r="US197" s="2"/>
      <c r="UT197" s="2"/>
      <c r="UU197" s="2"/>
      <c r="UV197" s="2"/>
      <c r="UW197" s="2"/>
      <c r="UX197" s="2"/>
      <c r="UY197" s="2"/>
      <c r="UZ197" s="2"/>
      <c r="VA197" s="2"/>
      <c r="VB197" s="2"/>
      <c r="VC197" s="2"/>
      <c r="VD197" s="2"/>
      <c r="VE197" s="2"/>
      <c r="VF197" s="2"/>
      <c r="VG197" s="2"/>
      <c r="VH197" s="2"/>
      <c r="VI197" s="2"/>
      <c r="VJ197" s="2"/>
      <c r="VK197" s="2"/>
      <c r="VL197" s="2"/>
      <c r="VM197" s="2"/>
      <c r="VN197" s="2"/>
      <c r="VO197" s="2"/>
      <c r="VP197" s="2"/>
      <c r="VQ197" s="2"/>
      <c r="VR197" s="2"/>
      <c r="VS197" s="2"/>
      <c r="VT197" s="2"/>
      <c r="VU197" s="2"/>
      <c r="VV197" s="2"/>
      <c r="VW197" s="2"/>
      <c r="VX197" s="2"/>
      <c r="VY197" s="2"/>
      <c r="VZ197" s="2"/>
      <c r="WA197" s="2"/>
      <c r="WB197" s="2"/>
      <c r="WC197" s="2"/>
      <c r="WD197" s="2"/>
      <c r="WE197" s="2"/>
      <c r="WF197" s="2"/>
      <c r="WG197" s="2"/>
      <c r="WH197" s="2"/>
      <c r="WI197" s="2"/>
      <c r="WJ197" s="2"/>
      <c r="WK197" s="2"/>
      <c r="WL197" s="2"/>
      <c r="WM197" s="2"/>
      <c r="WN197" s="2"/>
      <c r="WO197" s="2"/>
      <c r="WP197" s="2"/>
      <c r="WQ197" s="2"/>
      <c r="WR197" s="2"/>
      <c r="WS197" s="2"/>
      <c r="WT197" s="2"/>
      <c r="WU197" s="2"/>
      <c r="WV197" s="2"/>
      <c r="WW197" s="2"/>
      <c r="WX197" s="2"/>
      <c r="WY197" s="2"/>
      <c r="WZ197" s="2"/>
      <c r="XA197" s="2"/>
      <c r="XB197" s="2"/>
      <c r="XC197" s="2"/>
      <c r="XD197" s="2"/>
      <c r="XE197" s="2"/>
      <c r="XF197" s="2"/>
      <c r="XG197" s="2"/>
      <c r="XH197" s="2"/>
      <c r="XI197" s="2"/>
      <c r="XJ197" s="2"/>
      <c r="XK197" s="2"/>
      <c r="XL197" s="2"/>
      <c r="XM197" s="2"/>
      <c r="XN197" s="2"/>
      <c r="XO197" s="2"/>
      <c r="XP197" s="2"/>
      <c r="XQ197" s="2"/>
      <c r="XR197" s="2"/>
      <c r="XS197" s="2"/>
      <c r="XT197" s="2"/>
      <c r="XU197" s="2"/>
      <c r="XV197" s="2"/>
      <c r="XW197" s="2"/>
      <c r="XX197" s="2"/>
      <c r="XY197" s="2"/>
      <c r="XZ197" s="2"/>
      <c r="YA197" s="2"/>
      <c r="YB197" s="2"/>
      <c r="YC197" s="2"/>
      <c r="YD197" s="2"/>
      <c r="YE197" s="2"/>
      <c r="YF197" s="2"/>
      <c r="YG197" s="2"/>
      <c r="YH197" s="2"/>
      <c r="YI197" s="2"/>
      <c r="YJ197" s="2"/>
      <c r="YK197" s="2"/>
      <c r="YL197" s="2"/>
      <c r="YM197" s="2"/>
      <c r="YN197" s="2"/>
      <c r="YO197" s="2"/>
      <c r="YP197" s="2"/>
      <c r="YQ197" s="2"/>
      <c r="YR197" s="2"/>
      <c r="YS197" s="2"/>
      <c r="YT197" s="2"/>
      <c r="YU197" s="2"/>
      <c r="YV197" s="2"/>
      <c r="YW197" s="2"/>
      <c r="YX197" s="2"/>
      <c r="YY197" s="2"/>
      <c r="YZ197" s="2"/>
      <c r="ZA197" s="2"/>
      <c r="ZB197" s="2"/>
      <c r="ZC197" s="2"/>
      <c r="ZD197" s="2"/>
      <c r="ZE197" s="2"/>
      <c r="ZF197" s="2"/>
      <c r="ZG197" s="2"/>
      <c r="ZH197" s="2"/>
      <c r="ZI197" s="2"/>
      <c r="ZJ197" s="2"/>
      <c r="ZK197" s="2"/>
      <c r="ZL197" s="2"/>
      <c r="ZM197" s="2"/>
      <c r="ZN197" s="2"/>
      <c r="ZO197" s="2"/>
      <c r="ZP197" s="2"/>
      <c r="ZQ197" s="2"/>
      <c r="ZR197" s="2"/>
      <c r="ZS197" s="2"/>
      <c r="ZT197" s="2"/>
      <c r="ZU197" s="2"/>
      <c r="ZV197" s="2"/>
      <c r="ZW197" s="2"/>
      <c r="ZX197" s="2"/>
      <c r="ZY197" s="2"/>
      <c r="ZZ197" s="2"/>
      <c r="AAA197" s="2"/>
      <c r="AAB197" s="2"/>
      <c r="AAC197" s="2"/>
      <c r="AAD197" s="2"/>
      <c r="AAE197" s="2"/>
      <c r="AAF197" s="2"/>
      <c r="AAG197" s="2"/>
      <c r="AAH197" s="2"/>
      <c r="AAI197" s="2"/>
      <c r="AAJ197" s="2"/>
      <c r="AAK197" s="2"/>
      <c r="AAL197" s="2"/>
      <c r="AAM197" s="2"/>
      <c r="AAN197" s="2"/>
      <c r="AAO197" s="2"/>
      <c r="AAP197" s="2"/>
      <c r="AAQ197" s="2"/>
      <c r="AAR197" s="2"/>
      <c r="AAS197" s="2"/>
      <c r="AAT197" s="2"/>
      <c r="AAU197" s="2"/>
      <c r="AAV197" s="2"/>
      <c r="AAW197" s="2"/>
      <c r="AAX197" s="2"/>
      <c r="AAY197" s="2"/>
      <c r="AAZ197" s="2"/>
      <c r="ABA197" s="2"/>
      <c r="ABB197" s="2"/>
      <c r="ABC197" s="2"/>
      <c r="ABD197" s="2"/>
      <c r="ABE197" s="2"/>
      <c r="ABF197" s="2"/>
      <c r="ABG197" s="2"/>
      <c r="ABH197" s="2"/>
      <c r="ABI197" s="2"/>
      <c r="ABJ197" s="2"/>
      <c r="ABK197" s="2"/>
      <c r="ABL197" s="2"/>
      <c r="ABM197" s="2"/>
      <c r="ABN197" s="2"/>
      <c r="ABO197" s="2"/>
      <c r="ABP197" s="2"/>
      <c r="ABQ197" s="2"/>
      <c r="ABR197" s="2"/>
      <c r="ABS197" s="2"/>
      <c r="ABT197" s="2"/>
      <c r="ABU197" s="2"/>
      <c r="ABV197" s="2"/>
      <c r="ABW197" s="2"/>
      <c r="ABX197" s="2"/>
      <c r="ABY197" s="2"/>
      <c r="ABZ197" s="2"/>
      <c r="ACA197" s="2"/>
      <c r="ACB197" s="2"/>
      <c r="ACC197" s="2"/>
      <c r="ACD197" s="2"/>
      <c r="ACE197" s="2"/>
      <c r="ACF197" s="2"/>
      <c r="ACG197" s="2"/>
      <c r="ACH197" s="2"/>
      <c r="ACI197" s="2"/>
      <c r="ACJ197" s="2"/>
      <c r="ACK197" s="2"/>
      <c r="ACL197" s="2"/>
      <c r="ACM197" s="2"/>
      <c r="ACN197" s="2"/>
      <c r="ACO197" s="2"/>
      <c r="ACP197" s="2"/>
      <c r="ACQ197" s="2"/>
      <c r="ACR197" s="2"/>
      <c r="ACS197" s="2"/>
      <c r="ACT197" s="2"/>
      <c r="ACU197" s="2"/>
      <c r="ACV197" s="2"/>
      <c r="ACW197" s="2"/>
      <c r="ACX197" s="2"/>
      <c r="ACY197" s="2"/>
      <c r="ACZ197" s="2"/>
      <c r="ADA197" s="2"/>
      <c r="ADB197" s="2"/>
      <c r="ADC197" s="2"/>
      <c r="ADD197" s="2"/>
      <c r="ADE197" s="2"/>
      <c r="ADF197" s="2"/>
      <c r="ADG197" s="2"/>
      <c r="ADH197" s="2"/>
      <c r="ADI197" s="2"/>
      <c r="ADJ197" s="2"/>
      <c r="ADK197" s="2"/>
      <c r="ADL197" s="2"/>
      <c r="ADM197" s="2"/>
      <c r="ADN197" s="2"/>
      <c r="ADO197" s="2"/>
      <c r="ADP197" s="2"/>
      <c r="ADQ197" s="2"/>
      <c r="ADR197" s="2"/>
      <c r="ADS197" s="2"/>
      <c r="ADT197" s="2"/>
      <c r="ADU197" s="2"/>
      <c r="ADV197" s="2"/>
      <c r="ADW197" s="2"/>
      <c r="ADX197" s="2"/>
      <c r="ADY197" s="2"/>
      <c r="ADZ197" s="2"/>
      <c r="AEA197" s="2"/>
      <c r="AEB197" s="2"/>
      <c r="AEC197" s="2"/>
      <c r="AED197" s="2"/>
      <c r="AEE197" s="2"/>
      <c r="AEF197" s="2"/>
      <c r="AEG197" s="2"/>
      <c r="AEH197" s="2"/>
      <c r="AEI197" s="2"/>
      <c r="AEJ197" s="2"/>
      <c r="AEK197" s="2"/>
      <c r="AEL197" s="2"/>
      <c r="AEM197" s="2"/>
      <c r="AEN197" s="2"/>
      <c r="AEO197" s="2"/>
      <c r="AEP197" s="2"/>
      <c r="AEQ197" s="2"/>
      <c r="AER197" s="2"/>
      <c r="AES197" s="2"/>
      <c r="AET197" s="2"/>
      <c r="AEU197" s="2"/>
      <c r="AEV197" s="2"/>
      <c r="AEW197" s="2"/>
      <c r="AEX197" s="2"/>
      <c r="AEY197" s="2"/>
      <c r="AEZ197" s="2"/>
      <c r="AFA197" s="2"/>
      <c r="AFB197" s="2"/>
      <c r="AFC197" s="2"/>
      <c r="AFD197" s="2"/>
      <c r="AFE197" s="2"/>
      <c r="AFF197" s="2"/>
      <c r="AFG197" s="2"/>
      <c r="AFH197" s="2"/>
      <c r="AFI197" s="2"/>
      <c r="AFJ197" s="2"/>
      <c r="AFK197" s="2"/>
      <c r="AFL197" s="2"/>
      <c r="AFM197" s="2"/>
      <c r="AFN197" s="2"/>
      <c r="AFO197" s="2"/>
      <c r="AFP197" s="2"/>
      <c r="AFQ197" s="2"/>
      <c r="AFR197" s="2"/>
      <c r="AFS197" s="2"/>
      <c r="AFT197" s="2"/>
      <c r="AFU197" s="2"/>
      <c r="AFV197" s="2"/>
      <c r="AFW197" s="2"/>
      <c r="AFX197" s="2"/>
      <c r="AFY197" s="2"/>
      <c r="AFZ197" s="2"/>
      <c r="AGA197" s="2"/>
      <c r="AGB197" s="2"/>
      <c r="AGC197" s="2"/>
      <c r="AGD197" s="2"/>
      <c r="AGE197" s="2"/>
      <c r="AGF197" s="2"/>
      <c r="AGG197" s="2"/>
      <c r="AGH197" s="2"/>
      <c r="AGI197" s="2"/>
      <c r="AGJ197" s="2"/>
      <c r="AGK197" s="2"/>
      <c r="AGL197" s="2"/>
      <c r="AGM197" s="2"/>
      <c r="AGN197" s="2"/>
      <c r="AGO197" s="2"/>
      <c r="AGP197" s="2"/>
      <c r="AGQ197" s="2"/>
      <c r="AGR197" s="2"/>
      <c r="AGS197" s="2"/>
      <c r="AGT197" s="2"/>
      <c r="AGU197" s="2"/>
      <c r="AGV197" s="2"/>
      <c r="AGW197" s="2"/>
      <c r="AGX197" s="2"/>
      <c r="AGY197" s="2"/>
      <c r="AGZ197" s="2"/>
      <c r="AHA197" s="2"/>
      <c r="AHB197" s="2"/>
      <c r="AHC197" s="2"/>
      <c r="AHD197" s="2"/>
      <c r="AHE197" s="2"/>
      <c r="AHF197" s="2"/>
      <c r="AHG197" s="2"/>
      <c r="AHH197" s="2"/>
      <c r="AHI197" s="2"/>
      <c r="AHJ197" s="2"/>
      <c r="AHK197" s="2"/>
      <c r="AHL197" s="2"/>
      <c r="AHM197" s="2"/>
      <c r="AHN197" s="2"/>
      <c r="AHO197" s="2"/>
      <c r="AHP197" s="2"/>
      <c r="AHQ197" s="2"/>
      <c r="AHR197" s="2"/>
      <c r="AHS197" s="2"/>
      <c r="AHT197" s="2"/>
      <c r="AHU197" s="2"/>
      <c r="AHV197" s="2"/>
      <c r="AHW197" s="2"/>
      <c r="AHX197" s="2"/>
      <c r="AHY197" s="2"/>
      <c r="AHZ197" s="2"/>
    </row>
    <row r="198" spans="1:910" s="4" customFormat="1" hidden="1">
      <c r="A198" s="103"/>
      <c r="B198" s="77" t="s">
        <v>66</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48"/>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2"/>
      <c r="HA198" s="2"/>
      <c r="HB198" s="2"/>
      <c r="HC198" s="2"/>
      <c r="HD198" s="2"/>
      <c r="HE198" s="2"/>
      <c r="HF198" s="2"/>
      <c r="HG198" s="2"/>
      <c r="HH198" s="2"/>
      <c r="HI198" s="2"/>
      <c r="HJ198" s="2"/>
      <c r="HK198" s="2"/>
      <c r="HL198" s="2"/>
      <c r="HM198" s="2"/>
      <c r="HN198" s="2"/>
      <c r="HO198" s="2"/>
      <c r="HP198" s="2"/>
      <c r="HQ198" s="2"/>
      <c r="HR198" s="2"/>
      <c r="HS198" s="2"/>
      <c r="HT198" s="2"/>
      <c r="HU198" s="2"/>
      <c r="HV198" s="2"/>
      <c r="HW198" s="2"/>
      <c r="HX198" s="2"/>
      <c r="HY198" s="2"/>
      <c r="HZ198" s="2"/>
      <c r="IA198" s="2"/>
      <c r="IB198" s="2"/>
      <c r="IC198" s="2"/>
      <c r="ID198" s="2"/>
      <c r="IE198" s="2"/>
      <c r="IF198" s="2"/>
      <c r="IG198" s="2"/>
      <c r="IH198" s="2"/>
      <c r="II198" s="2"/>
      <c r="IJ198" s="2"/>
      <c r="IK198" s="2"/>
      <c r="IL198" s="2"/>
      <c r="IM198" s="2"/>
      <c r="IN198" s="2"/>
      <c r="IO198" s="2"/>
      <c r="IP198" s="2"/>
      <c r="IQ198" s="2"/>
      <c r="IR198" s="2"/>
      <c r="IS198" s="2"/>
      <c r="IT198" s="2"/>
      <c r="IU198" s="2"/>
      <c r="IV198" s="2"/>
      <c r="IW198" s="2"/>
      <c r="IX198" s="2"/>
      <c r="IY198" s="2"/>
      <c r="IZ198" s="2"/>
      <c r="JA198" s="2"/>
      <c r="JB198" s="2"/>
      <c r="JC198" s="2"/>
      <c r="JD198" s="2"/>
      <c r="JE198" s="2"/>
      <c r="JF198" s="2"/>
      <c r="JG198" s="2"/>
      <c r="JH198" s="2"/>
      <c r="JI198" s="2"/>
      <c r="JJ198" s="2"/>
      <c r="JK198" s="2"/>
      <c r="JL198" s="2"/>
      <c r="JM198" s="2"/>
      <c r="JN198" s="2"/>
      <c r="JO198" s="2"/>
      <c r="JP198" s="2"/>
      <c r="JQ198" s="2"/>
      <c r="JR198" s="2"/>
      <c r="JS198" s="2"/>
      <c r="JT198" s="2"/>
      <c r="JU198" s="2"/>
      <c r="JV198" s="2"/>
      <c r="JW198" s="2"/>
      <c r="JX198" s="2"/>
      <c r="JY198" s="2"/>
      <c r="JZ198" s="2"/>
      <c r="KA198" s="2"/>
      <c r="KB198" s="2"/>
      <c r="KC198" s="2"/>
      <c r="KD198" s="2"/>
      <c r="KE198" s="2"/>
      <c r="KF198" s="2"/>
      <c r="KG198" s="2"/>
      <c r="KH198" s="2"/>
      <c r="KI198" s="2"/>
      <c r="KJ198" s="2"/>
      <c r="KK198" s="2"/>
      <c r="KL198" s="2"/>
      <c r="KM198" s="2"/>
      <c r="KN198" s="2"/>
      <c r="KO198" s="2"/>
      <c r="KP198" s="2"/>
      <c r="KQ198" s="2"/>
      <c r="KR198" s="2"/>
      <c r="KS198" s="2"/>
      <c r="KT198" s="2"/>
      <c r="KU198" s="2"/>
      <c r="KV198" s="2"/>
      <c r="KW198" s="2"/>
      <c r="KX198" s="2"/>
      <c r="KY198" s="2"/>
      <c r="KZ198" s="2"/>
      <c r="LA198" s="2"/>
      <c r="LB198" s="2"/>
      <c r="LC198" s="2"/>
      <c r="LD198" s="2"/>
      <c r="LE198" s="2"/>
      <c r="LF198" s="2"/>
      <c r="LG198" s="2"/>
      <c r="LH198" s="2"/>
      <c r="LI198" s="2"/>
      <c r="LJ198" s="2"/>
      <c r="LK198" s="2"/>
      <c r="LL198" s="2"/>
      <c r="LM198" s="2"/>
      <c r="LN198" s="2"/>
      <c r="LO198" s="2"/>
      <c r="LP198" s="2"/>
      <c r="LQ198" s="2"/>
      <c r="LR198" s="2"/>
      <c r="LS198" s="2"/>
      <c r="LT198" s="2"/>
      <c r="LU198" s="2"/>
      <c r="LV198" s="2"/>
      <c r="LW198" s="2"/>
      <c r="LX198" s="2"/>
      <c r="LY198" s="2"/>
      <c r="LZ198" s="2"/>
      <c r="MA198" s="2"/>
      <c r="MB198" s="2"/>
      <c r="MC198" s="2"/>
      <c r="MD198" s="2"/>
      <c r="ME198" s="2"/>
      <c r="MF198" s="2"/>
      <c r="MG198" s="2"/>
      <c r="MH198" s="2"/>
      <c r="MI198" s="2"/>
      <c r="MJ198" s="2"/>
      <c r="MK198" s="2"/>
      <c r="ML198" s="2"/>
      <c r="MM198" s="2"/>
      <c r="MN198" s="2"/>
      <c r="MO198" s="2"/>
      <c r="MP198" s="2"/>
      <c r="MQ198" s="2"/>
      <c r="MR198" s="2"/>
      <c r="MS198" s="2"/>
      <c r="MT198" s="2"/>
      <c r="MU198" s="2"/>
      <c r="MV198" s="2"/>
      <c r="MW198" s="2"/>
      <c r="MX198" s="2"/>
      <c r="MY198" s="2"/>
      <c r="MZ198" s="2"/>
      <c r="NA198" s="2"/>
      <c r="NB198" s="2"/>
      <c r="NC198" s="2"/>
      <c r="ND198" s="2"/>
      <c r="NE198" s="2"/>
      <c r="NF198" s="2"/>
      <c r="NG198" s="2"/>
      <c r="NH198" s="2"/>
      <c r="NI198" s="2"/>
      <c r="NJ198" s="2"/>
      <c r="NK198" s="2"/>
      <c r="NL198" s="2"/>
      <c r="NM198" s="2"/>
      <c r="NN198" s="2"/>
      <c r="NO198" s="2"/>
      <c r="NP198" s="2"/>
      <c r="NQ198" s="2"/>
      <c r="NR198" s="2"/>
      <c r="NS198" s="2"/>
      <c r="NT198" s="2"/>
      <c r="NU198" s="2"/>
      <c r="NV198" s="2"/>
      <c r="NW198" s="2"/>
      <c r="NX198" s="2"/>
      <c r="NY198" s="2"/>
      <c r="NZ198" s="2"/>
      <c r="OA198" s="2"/>
      <c r="OB198" s="2"/>
      <c r="OC198" s="2"/>
      <c r="OD198" s="2"/>
      <c r="OE198" s="2"/>
      <c r="OF198" s="2"/>
      <c r="OG198" s="2"/>
      <c r="OH198" s="2"/>
      <c r="OI198" s="2"/>
      <c r="OJ198" s="2"/>
      <c r="OK198" s="2"/>
      <c r="OL198" s="2"/>
      <c r="OM198" s="2"/>
      <c r="ON198" s="2"/>
      <c r="OO198" s="2"/>
      <c r="OP198" s="2"/>
      <c r="OQ198" s="2"/>
      <c r="OR198" s="2"/>
      <c r="OS198" s="2"/>
      <c r="OT198" s="2"/>
      <c r="OU198" s="2"/>
      <c r="OV198" s="2"/>
      <c r="OW198" s="2"/>
      <c r="OX198" s="2"/>
      <c r="OY198" s="2"/>
      <c r="OZ198" s="2"/>
      <c r="PA198" s="2"/>
      <c r="PB198" s="2"/>
      <c r="PC198" s="2"/>
      <c r="PD198" s="2"/>
      <c r="PE198" s="2"/>
      <c r="PF198" s="2"/>
      <c r="PG198" s="2"/>
      <c r="PH198" s="2"/>
      <c r="PI198" s="2"/>
      <c r="PJ198" s="2"/>
      <c r="PK198" s="2"/>
      <c r="PL198" s="2"/>
      <c r="PM198" s="2"/>
      <c r="PN198" s="2"/>
      <c r="PO198" s="2"/>
      <c r="PP198" s="2"/>
      <c r="PQ198" s="2"/>
      <c r="PR198" s="2"/>
      <c r="PS198" s="2"/>
      <c r="PT198" s="2"/>
      <c r="PU198" s="2"/>
      <c r="PV198" s="2"/>
      <c r="PW198" s="2"/>
      <c r="PX198" s="2"/>
      <c r="PY198" s="2"/>
      <c r="PZ198" s="2"/>
      <c r="QA198" s="2"/>
      <c r="QB198" s="2"/>
      <c r="QC198" s="2"/>
      <c r="QD198" s="2"/>
      <c r="QE198" s="2"/>
      <c r="QF198" s="2"/>
      <c r="QG198" s="2"/>
      <c r="QH198" s="2"/>
      <c r="QI198" s="2"/>
      <c r="QJ198" s="2"/>
      <c r="QK198" s="2"/>
      <c r="QL198" s="2"/>
      <c r="QM198" s="2"/>
      <c r="QN198" s="2"/>
      <c r="QO198" s="2"/>
      <c r="QP198" s="2"/>
      <c r="QQ198" s="2"/>
      <c r="QR198" s="2"/>
      <c r="QS198" s="2"/>
      <c r="QT198" s="2"/>
      <c r="QU198" s="2"/>
      <c r="QV198" s="2"/>
      <c r="QW198" s="2"/>
      <c r="QX198" s="2"/>
      <c r="QY198" s="2"/>
      <c r="QZ198" s="2"/>
      <c r="RA198" s="2"/>
      <c r="RB198" s="2"/>
      <c r="RC198" s="2"/>
      <c r="RD198" s="2"/>
      <c r="RE198" s="2"/>
      <c r="RF198" s="2"/>
      <c r="RG198" s="2"/>
      <c r="RH198" s="2"/>
      <c r="RI198" s="2"/>
      <c r="RJ198" s="2"/>
      <c r="RK198" s="2"/>
      <c r="RL198" s="2"/>
      <c r="RM198" s="2"/>
      <c r="RN198" s="2"/>
      <c r="RO198" s="2"/>
      <c r="RP198" s="2"/>
      <c r="RQ198" s="2"/>
      <c r="RR198" s="2"/>
      <c r="RS198" s="2"/>
      <c r="RT198" s="2"/>
      <c r="RU198" s="2"/>
      <c r="RV198" s="2"/>
      <c r="RW198" s="2"/>
      <c r="RX198" s="2"/>
      <c r="RY198" s="2"/>
      <c r="RZ198" s="2"/>
      <c r="SA198" s="2"/>
      <c r="SB198" s="2"/>
      <c r="SC198" s="2"/>
      <c r="SD198" s="2"/>
      <c r="SE198" s="2"/>
      <c r="SF198" s="2"/>
      <c r="SG198" s="2"/>
      <c r="SH198" s="2"/>
      <c r="SI198" s="2"/>
      <c r="SJ198" s="2"/>
      <c r="SK198" s="2"/>
      <c r="SL198" s="2"/>
      <c r="SM198" s="2"/>
      <c r="SN198" s="2"/>
      <c r="SO198" s="2"/>
      <c r="SP198" s="2"/>
      <c r="SQ198" s="2"/>
      <c r="SR198" s="2"/>
      <c r="SS198" s="2"/>
      <c r="ST198" s="2"/>
      <c r="SU198" s="2"/>
      <c r="SV198" s="2"/>
      <c r="SW198" s="2"/>
      <c r="SX198" s="2"/>
      <c r="SY198" s="2"/>
      <c r="SZ198" s="2"/>
      <c r="TA198" s="2"/>
      <c r="TB198" s="2"/>
      <c r="TC198" s="2"/>
      <c r="TD198" s="2"/>
      <c r="TE198" s="2"/>
      <c r="TF198" s="2"/>
      <c r="TG198" s="2"/>
      <c r="TH198" s="2"/>
      <c r="TI198" s="2"/>
      <c r="TJ198" s="2"/>
      <c r="TK198" s="2"/>
      <c r="TL198" s="2"/>
      <c r="TM198" s="2"/>
      <c r="TN198" s="2"/>
      <c r="TO198" s="2"/>
      <c r="TP198" s="2"/>
      <c r="TQ198" s="2"/>
      <c r="TR198" s="2"/>
      <c r="TS198" s="2"/>
      <c r="TT198" s="2"/>
      <c r="TU198" s="2"/>
      <c r="TV198" s="2"/>
      <c r="TW198" s="2"/>
      <c r="TX198" s="2"/>
      <c r="TY198" s="2"/>
      <c r="TZ198" s="2"/>
      <c r="UA198" s="2"/>
      <c r="UB198" s="2"/>
      <c r="UC198" s="2"/>
      <c r="UD198" s="2"/>
      <c r="UE198" s="2"/>
      <c r="UF198" s="2"/>
      <c r="UG198" s="2"/>
      <c r="UH198" s="2"/>
      <c r="UI198" s="2"/>
      <c r="UJ198" s="2"/>
      <c r="UK198" s="2"/>
      <c r="UL198" s="2"/>
      <c r="UM198" s="2"/>
      <c r="UN198" s="2"/>
      <c r="UO198" s="2"/>
      <c r="UP198" s="2"/>
      <c r="UQ198" s="2"/>
      <c r="UR198" s="2"/>
      <c r="US198" s="2"/>
      <c r="UT198" s="2"/>
      <c r="UU198" s="2"/>
      <c r="UV198" s="2"/>
      <c r="UW198" s="2"/>
      <c r="UX198" s="2"/>
      <c r="UY198" s="2"/>
      <c r="UZ198" s="2"/>
      <c r="VA198" s="2"/>
      <c r="VB198" s="2"/>
      <c r="VC198" s="2"/>
      <c r="VD198" s="2"/>
      <c r="VE198" s="2"/>
      <c r="VF198" s="2"/>
      <c r="VG198" s="2"/>
      <c r="VH198" s="2"/>
      <c r="VI198" s="2"/>
      <c r="VJ198" s="2"/>
      <c r="VK198" s="2"/>
      <c r="VL198" s="2"/>
      <c r="VM198" s="2"/>
      <c r="VN198" s="2"/>
      <c r="VO198" s="2"/>
      <c r="VP198" s="2"/>
      <c r="VQ198" s="2"/>
      <c r="VR198" s="2"/>
      <c r="VS198" s="2"/>
      <c r="VT198" s="2"/>
      <c r="VU198" s="2"/>
      <c r="VV198" s="2"/>
      <c r="VW198" s="2"/>
      <c r="VX198" s="2"/>
      <c r="VY198" s="2"/>
      <c r="VZ198" s="2"/>
      <c r="WA198" s="2"/>
      <c r="WB198" s="2"/>
      <c r="WC198" s="2"/>
      <c r="WD198" s="2"/>
      <c r="WE198" s="2"/>
      <c r="WF198" s="2"/>
      <c r="WG198" s="2"/>
      <c r="WH198" s="2"/>
      <c r="WI198" s="2"/>
      <c r="WJ198" s="2"/>
      <c r="WK198" s="2"/>
      <c r="WL198" s="2"/>
      <c r="WM198" s="2"/>
      <c r="WN198" s="2"/>
      <c r="WO198" s="2"/>
      <c r="WP198" s="2"/>
      <c r="WQ198" s="2"/>
      <c r="WR198" s="2"/>
      <c r="WS198" s="2"/>
      <c r="WT198" s="2"/>
      <c r="WU198" s="2"/>
      <c r="WV198" s="2"/>
      <c r="WW198" s="2"/>
      <c r="WX198" s="2"/>
      <c r="WY198" s="2"/>
      <c r="WZ198" s="2"/>
      <c r="XA198" s="2"/>
      <c r="XB198" s="2"/>
      <c r="XC198" s="2"/>
      <c r="XD198" s="2"/>
      <c r="XE198" s="2"/>
      <c r="XF198" s="2"/>
      <c r="XG198" s="2"/>
      <c r="XH198" s="2"/>
      <c r="XI198" s="2"/>
      <c r="XJ198" s="2"/>
      <c r="XK198" s="2"/>
      <c r="XL198" s="2"/>
      <c r="XM198" s="2"/>
      <c r="XN198" s="2"/>
      <c r="XO198" s="2"/>
      <c r="XP198" s="2"/>
      <c r="XQ198" s="2"/>
      <c r="XR198" s="2"/>
      <c r="XS198" s="2"/>
      <c r="XT198" s="2"/>
      <c r="XU198" s="2"/>
      <c r="XV198" s="2"/>
      <c r="XW198" s="2"/>
      <c r="XX198" s="2"/>
      <c r="XY198" s="2"/>
      <c r="XZ198" s="2"/>
      <c r="YA198" s="2"/>
      <c r="YB198" s="2"/>
      <c r="YC198" s="2"/>
      <c r="YD198" s="2"/>
      <c r="YE198" s="2"/>
      <c r="YF198" s="2"/>
      <c r="YG198" s="2"/>
      <c r="YH198" s="2"/>
      <c r="YI198" s="2"/>
      <c r="YJ198" s="2"/>
      <c r="YK198" s="2"/>
      <c r="YL198" s="2"/>
      <c r="YM198" s="2"/>
      <c r="YN198" s="2"/>
      <c r="YO198" s="2"/>
      <c r="YP198" s="2"/>
      <c r="YQ198" s="2"/>
      <c r="YR198" s="2"/>
      <c r="YS198" s="2"/>
      <c r="YT198" s="2"/>
      <c r="YU198" s="2"/>
      <c r="YV198" s="2"/>
      <c r="YW198" s="2"/>
      <c r="YX198" s="2"/>
      <c r="YY198" s="2"/>
      <c r="YZ198" s="2"/>
      <c r="ZA198" s="2"/>
      <c r="ZB198" s="2"/>
      <c r="ZC198" s="2"/>
      <c r="ZD198" s="2"/>
      <c r="ZE198" s="2"/>
      <c r="ZF198" s="2"/>
      <c r="ZG198" s="2"/>
      <c r="ZH198" s="2"/>
      <c r="ZI198" s="2"/>
      <c r="ZJ198" s="2"/>
      <c r="ZK198" s="2"/>
      <c r="ZL198" s="2"/>
      <c r="ZM198" s="2"/>
      <c r="ZN198" s="2"/>
      <c r="ZO198" s="2"/>
      <c r="ZP198" s="2"/>
      <c r="ZQ198" s="2"/>
      <c r="ZR198" s="2"/>
      <c r="ZS198" s="2"/>
      <c r="ZT198" s="2"/>
      <c r="ZU198" s="2"/>
      <c r="ZV198" s="2"/>
      <c r="ZW198" s="2"/>
      <c r="ZX198" s="2"/>
      <c r="ZY198" s="2"/>
      <c r="ZZ198" s="2"/>
      <c r="AAA198" s="2"/>
      <c r="AAB198" s="2"/>
      <c r="AAC198" s="2"/>
      <c r="AAD198" s="2"/>
      <c r="AAE198" s="2"/>
      <c r="AAF198" s="2"/>
      <c r="AAG198" s="2"/>
      <c r="AAH198" s="2"/>
      <c r="AAI198" s="2"/>
      <c r="AAJ198" s="2"/>
      <c r="AAK198" s="2"/>
      <c r="AAL198" s="2"/>
      <c r="AAM198" s="2"/>
      <c r="AAN198" s="2"/>
      <c r="AAO198" s="2"/>
      <c r="AAP198" s="2"/>
      <c r="AAQ198" s="2"/>
      <c r="AAR198" s="2"/>
      <c r="AAS198" s="2"/>
      <c r="AAT198" s="2"/>
      <c r="AAU198" s="2"/>
      <c r="AAV198" s="2"/>
      <c r="AAW198" s="2"/>
      <c r="AAX198" s="2"/>
      <c r="AAY198" s="2"/>
      <c r="AAZ198" s="2"/>
      <c r="ABA198" s="2"/>
      <c r="ABB198" s="2"/>
      <c r="ABC198" s="2"/>
      <c r="ABD198" s="2"/>
      <c r="ABE198" s="2"/>
      <c r="ABF198" s="2"/>
      <c r="ABG198" s="2"/>
      <c r="ABH198" s="2"/>
      <c r="ABI198" s="2"/>
      <c r="ABJ198" s="2"/>
      <c r="ABK198" s="2"/>
      <c r="ABL198" s="2"/>
      <c r="ABM198" s="2"/>
      <c r="ABN198" s="2"/>
      <c r="ABO198" s="2"/>
      <c r="ABP198" s="2"/>
      <c r="ABQ198" s="2"/>
      <c r="ABR198" s="2"/>
      <c r="ABS198" s="2"/>
      <c r="ABT198" s="2"/>
      <c r="ABU198" s="2"/>
      <c r="ABV198" s="2"/>
      <c r="ABW198" s="2"/>
      <c r="ABX198" s="2"/>
      <c r="ABY198" s="2"/>
      <c r="ABZ198" s="2"/>
      <c r="ACA198" s="2"/>
      <c r="ACB198" s="2"/>
      <c r="ACC198" s="2"/>
      <c r="ACD198" s="2"/>
      <c r="ACE198" s="2"/>
      <c r="ACF198" s="2"/>
      <c r="ACG198" s="2"/>
      <c r="ACH198" s="2"/>
      <c r="ACI198" s="2"/>
      <c r="ACJ198" s="2"/>
      <c r="ACK198" s="2"/>
      <c r="ACL198" s="2"/>
      <c r="ACM198" s="2"/>
      <c r="ACN198" s="2"/>
      <c r="ACO198" s="2"/>
      <c r="ACP198" s="2"/>
      <c r="ACQ198" s="2"/>
      <c r="ACR198" s="2"/>
      <c r="ACS198" s="2"/>
      <c r="ACT198" s="2"/>
      <c r="ACU198" s="2"/>
      <c r="ACV198" s="2"/>
      <c r="ACW198" s="2"/>
      <c r="ACX198" s="2"/>
      <c r="ACY198" s="2"/>
      <c r="ACZ198" s="2"/>
      <c r="ADA198" s="2"/>
      <c r="ADB198" s="2"/>
      <c r="ADC198" s="2"/>
      <c r="ADD198" s="2"/>
      <c r="ADE198" s="2"/>
      <c r="ADF198" s="2"/>
      <c r="ADG198" s="2"/>
      <c r="ADH198" s="2"/>
      <c r="ADI198" s="2"/>
      <c r="ADJ198" s="2"/>
      <c r="ADK198" s="2"/>
      <c r="ADL198" s="2"/>
      <c r="ADM198" s="2"/>
      <c r="ADN198" s="2"/>
      <c r="ADO198" s="2"/>
      <c r="ADP198" s="2"/>
      <c r="ADQ198" s="2"/>
      <c r="ADR198" s="2"/>
      <c r="ADS198" s="2"/>
      <c r="ADT198" s="2"/>
      <c r="ADU198" s="2"/>
      <c r="ADV198" s="2"/>
      <c r="ADW198" s="2"/>
      <c r="ADX198" s="2"/>
      <c r="ADY198" s="2"/>
      <c r="ADZ198" s="2"/>
      <c r="AEA198" s="2"/>
      <c r="AEB198" s="2"/>
      <c r="AEC198" s="2"/>
      <c r="AED198" s="2"/>
      <c r="AEE198" s="2"/>
      <c r="AEF198" s="2"/>
      <c r="AEG198" s="2"/>
      <c r="AEH198" s="2"/>
      <c r="AEI198" s="2"/>
      <c r="AEJ198" s="2"/>
      <c r="AEK198" s="2"/>
      <c r="AEL198" s="2"/>
      <c r="AEM198" s="2"/>
      <c r="AEN198" s="2"/>
      <c r="AEO198" s="2"/>
      <c r="AEP198" s="2"/>
      <c r="AEQ198" s="2"/>
      <c r="AER198" s="2"/>
      <c r="AES198" s="2"/>
      <c r="AET198" s="2"/>
      <c r="AEU198" s="2"/>
      <c r="AEV198" s="2"/>
      <c r="AEW198" s="2"/>
      <c r="AEX198" s="2"/>
      <c r="AEY198" s="2"/>
      <c r="AEZ198" s="2"/>
      <c r="AFA198" s="2"/>
      <c r="AFB198" s="2"/>
      <c r="AFC198" s="2"/>
      <c r="AFD198" s="2"/>
      <c r="AFE198" s="2"/>
      <c r="AFF198" s="2"/>
      <c r="AFG198" s="2"/>
      <c r="AFH198" s="2"/>
      <c r="AFI198" s="2"/>
      <c r="AFJ198" s="2"/>
      <c r="AFK198" s="2"/>
      <c r="AFL198" s="2"/>
      <c r="AFM198" s="2"/>
      <c r="AFN198" s="2"/>
      <c r="AFO198" s="2"/>
      <c r="AFP198" s="2"/>
      <c r="AFQ198" s="2"/>
      <c r="AFR198" s="2"/>
      <c r="AFS198" s="2"/>
      <c r="AFT198" s="2"/>
      <c r="AFU198" s="2"/>
      <c r="AFV198" s="2"/>
      <c r="AFW198" s="2"/>
      <c r="AFX198" s="2"/>
      <c r="AFY198" s="2"/>
      <c r="AFZ198" s="2"/>
      <c r="AGA198" s="2"/>
      <c r="AGB198" s="2"/>
      <c r="AGC198" s="2"/>
      <c r="AGD198" s="2"/>
      <c r="AGE198" s="2"/>
      <c r="AGF198" s="2"/>
      <c r="AGG198" s="2"/>
      <c r="AGH198" s="2"/>
      <c r="AGI198" s="2"/>
      <c r="AGJ198" s="2"/>
      <c r="AGK198" s="2"/>
      <c r="AGL198" s="2"/>
      <c r="AGM198" s="2"/>
      <c r="AGN198" s="2"/>
      <c r="AGO198" s="2"/>
      <c r="AGP198" s="2"/>
      <c r="AGQ198" s="2"/>
      <c r="AGR198" s="2"/>
      <c r="AGS198" s="2"/>
      <c r="AGT198" s="2"/>
      <c r="AGU198" s="2"/>
      <c r="AGV198" s="2"/>
      <c r="AGW198" s="2"/>
      <c r="AGX198" s="2"/>
      <c r="AGY198" s="2"/>
      <c r="AGZ198" s="2"/>
      <c r="AHA198" s="2"/>
      <c r="AHB198" s="2"/>
      <c r="AHC198" s="2"/>
      <c r="AHD198" s="2"/>
      <c r="AHE198" s="2"/>
      <c r="AHF198" s="2"/>
      <c r="AHG198" s="2"/>
      <c r="AHH198" s="2"/>
      <c r="AHI198" s="2"/>
      <c r="AHJ198" s="2"/>
      <c r="AHK198" s="2"/>
      <c r="AHL198" s="2"/>
      <c r="AHM198" s="2"/>
      <c r="AHN198" s="2"/>
      <c r="AHO198" s="2"/>
      <c r="AHP198" s="2"/>
      <c r="AHQ198" s="2"/>
      <c r="AHR198" s="2"/>
      <c r="AHS198" s="2"/>
      <c r="AHT198" s="2"/>
      <c r="AHU198" s="2"/>
      <c r="AHV198" s="2"/>
      <c r="AHW198" s="2"/>
      <c r="AHX198" s="2"/>
      <c r="AHY198" s="2"/>
      <c r="AHZ198" s="2"/>
    </row>
    <row r="199" spans="1:910" s="4" customFormat="1" hidden="1">
      <c r="A199" s="103"/>
      <c r="B199" s="77" t="s">
        <v>67</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48"/>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2"/>
      <c r="HA199" s="2"/>
      <c r="HB199" s="2"/>
      <c r="HC199" s="2"/>
      <c r="HD199" s="2"/>
      <c r="HE199" s="2"/>
      <c r="HF199" s="2"/>
      <c r="HG199" s="2"/>
      <c r="HH199" s="2"/>
      <c r="HI199" s="2"/>
      <c r="HJ199" s="2"/>
      <c r="HK199" s="2"/>
      <c r="HL199" s="2"/>
      <c r="HM199" s="2"/>
      <c r="HN199" s="2"/>
      <c r="HO199" s="2"/>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c r="IQ199" s="2"/>
      <c r="IR199" s="2"/>
      <c r="IS199" s="2"/>
      <c r="IT199" s="2"/>
      <c r="IU199" s="2"/>
      <c r="IV199" s="2"/>
      <c r="IW199" s="2"/>
      <c r="IX199" s="2"/>
      <c r="IY199" s="2"/>
      <c r="IZ199" s="2"/>
      <c r="JA199" s="2"/>
      <c r="JB199" s="2"/>
      <c r="JC199" s="2"/>
      <c r="JD199" s="2"/>
      <c r="JE199" s="2"/>
      <c r="JF199" s="2"/>
      <c r="JG199" s="2"/>
      <c r="JH199" s="2"/>
      <c r="JI199" s="2"/>
      <c r="JJ199" s="2"/>
      <c r="JK199" s="2"/>
      <c r="JL199" s="2"/>
      <c r="JM199" s="2"/>
      <c r="JN199" s="2"/>
      <c r="JO199" s="2"/>
      <c r="JP199" s="2"/>
      <c r="JQ199" s="2"/>
      <c r="JR199" s="2"/>
      <c r="JS199" s="2"/>
      <c r="JT199" s="2"/>
      <c r="JU199" s="2"/>
      <c r="JV199" s="2"/>
      <c r="JW199" s="2"/>
      <c r="JX199" s="2"/>
      <c r="JY199" s="2"/>
      <c r="JZ199" s="2"/>
      <c r="KA199" s="2"/>
      <c r="KB199" s="2"/>
      <c r="KC199" s="2"/>
      <c r="KD199" s="2"/>
      <c r="KE199" s="2"/>
      <c r="KF199" s="2"/>
      <c r="KG199" s="2"/>
      <c r="KH199" s="2"/>
      <c r="KI199" s="2"/>
      <c r="KJ199" s="2"/>
      <c r="KK199" s="2"/>
      <c r="KL199" s="2"/>
      <c r="KM199" s="2"/>
      <c r="KN199" s="2"/>
      <c r="KO199" s="2"/>
      <c r="KP199" s="2"/>
      <c r="KQ199" s="2"/>
      <c r="KR199" s="2"/>
      <c r="KS199" s="2"/>
      <c r="KT199" s="2"/>
      <c r="KU199" s="2"/>
      <c r="KV199" s="2"/>
      <c r="KW199" s="2"/>
      <c r="KX199" s="2"/>
      <c r="KY199" s="2"/>
      <c r="KZ199" s="2"/>
      <c r="LA199" s="2"/>
      <c r="LB199" s="2"/>
      <c r="LC199" s="2"/>
      <c r="LD199" s="2"/>
      <c r="LE199" s="2"/>
      <c r="LF199" s="2"/>
      <c r="LG199" s="2"/>
      <c r="LH199" s="2"/>
      <c r="LI199" s="2"/>
      <c r="LJ199" s="2"/>
      <c r="LK199" s="2"/>
      <c r="LL199" s="2"/>
      <c r="LM199" s="2"/>
      <c r="LN199" s="2"/>
      <c r="LO199" s="2"/>
      <c r="LP199" s="2"/>
      <c r="LQ199" s="2"/>
      <c r="LR199" s="2"/>
      <c r="LS199" s="2"/>
      <c r="LT199" s="2"/>
      <c r="LU199" s="2"/>
      <c r="LV199" s="2"/>
      <c r="LW199" s="2"/>
      <c r="LX199" s="2"/>
      <c r="LY199" s="2"/>
      <c r="LZ199" s="2"/>
      <c r="MA199" s="2"/>
      <c r="MB199" s="2"/>
      <c r="MC199" s="2"/>
      <c r="MD199" s="2"/>
      <c r="ME199" s="2"/>
      <c r="MF199" s="2"/>
      <c r="MG199" s="2"/>
      <c r="MH199" s="2"/>
      <c r="MI199" s="2"/>
      <c r="MJ199" s="2"/>
      <c r="MK199" s="2"/>
      <c r="ML199" s="2"/>
      <c r="MM199" s="2"/>
      <c r="MN199" s="2"/>
      <c r="MO199" s="2"/>
      <c r="MP199" s="2"/>
      <c r="MQ199" s="2"/>
      <c r="MR199" s="2"/>
      <c r="MS199" s="2"/>
      <c r="MT199" s="2"/>
      <c r="MU199" s="2"/>
      <c r="MV199" s="2"/>
      <c r="MW199" s="2"/>
      <c r="MX199" s="2"/>
      <c r="MY199" s="2"/>
      <c r="MZ199" s="2"/>
      <c r="NA199" s="2"/>
      <c r="NB199" s="2"/>
      <c r="NC199" s="2"/>
      <c r="ND199" s="2"/>
      <c r="NE199" s="2"/>
      <c r="NF199" s="2"/>
      <c r="NG199" s="2"/>
      <c r="NH199" s="2"/>
      <c r="NI199" s="2"/>
      <c r="NJ199" s="2"/>
      <c r="NK199" s="2"/>
      <c r="NL199" s="2"/>
      <c r="NM199" s="2"/>
      <c r="NN199" s="2"/>
      <c r="NO199" s="2"/>
      <c r="NP199" s="2"/>
      <c r="NQ199" s="2"/>
      <c r="NR199" s="2"/>
      <c r="NS199" s="2"/>
      <c r="NT199" s="2"/>
      <c r="NU199" s="2"/>
      <c r="NV199" s="2"/>
      <c r="NW199" s="2"/>
      <c r="NX199" s="2"/>
      <c r="NY199" s="2"/>
      <c r="NZ199" s="2"/>
      <c r="OA199" s="2"/>
      <c r="OB199" s="2"/>
      <c r="OC199" s="2"/>
      <c r="OD199" s="2"/>
      <c r="OE199" s="2"/>
      <c r="OF199" s="2"/>
      <c r="OG199" s="2"/>
      <c r="OH199" s="2"/>
      <c r="OI199" s="2"/>
      <c r="OJ199" s="2"/>
      <c r="OK199" s="2"/>
      <c r="OL199" s="2"/>
      <c r="OM199" s="2"/>
      <c r="ON199" s="2"/>
      <c r="OO199" s="2"/>
      <c r="OP199" s="2"/>
      <c r="OQ199" s="2"/>
      <c r="OR199" s="2"/>
      <c r="OS199" s="2"/>
      <c r="OT199" s="2"/>
      <c r="OU199" s="2"/>
      <c r="OV199" s="2"/>
      <c r="OW199" s="2"/>
      <c r="OX199" s="2"/>
      <c r="OY199" s="2"/>
      <c r="OZ199" s="2"/>
      <c r="PA199" s="2"/>
      <c r="PB199" s="2"/>
      <c r="PC199" s="2"/>
      <c r="PD199" s="2"/>
      <c r="PE199" s="2"/>
      <c r="PF199" s="2"/>
      <c r="PG199" s="2"/>
      <c r="PH199" s="2"/>
      <c r="PI199" s="2"/>
      <c r="PJ199" s="2"/>
      <c r="PK199" s="2"/>
      <c r="PL199" s="2"/>
      <c r="PM199" s="2"/>
      <c r="PN199" s="2"/>
      <c r="PO199" s="2"/>
      <c r="PP199" s="2"/>
      <c r="PQ199" s="2"/>
      <c r="PR199" s="2"/>
      <c r="PS199" s="2"/>
      <c r="PT199" s="2"/>
      <c r="PU199" s="2"/>
      <c r="PV199" s="2"/>
      <c r="PW199" s="2"/>
      <c r="PX199" s="2"/>
      <c r="PY199" s="2"/>
      <c r="PZ199" s="2"/>
      <c r="QA199" s="2"/>
      <c r="QB199" s="2"/>
      <c r="QC199" s="2"/>
      <c r="QD199" s="2"/>
      <c r="QE199" s="2"/>
      <c r="QF199" s="2"/>
      <c r="QG199" s="2"/>
      <c r="QH199" s="2"/>
      <c r="QI199" s="2"/>
      <c r="QJ199" s="2"/>
      <c r="QK199" s="2"/>
      <c r="QL199" s="2"/>
      <c r="QM199" s="2"/>
      <c r="QN199" s="2"/>
      <c r="QO199" s="2"/>
      <c r="QP199" s="2"/>
      <c r="QQ199" s="2"/>
      <c r="QR199" s="2"/>
      <c r="QS199" s="2"/>
      <c r="QT199" s="2"/>
      <c r="QU199" s="2"/>
      <c r="QV199" s="2"/>
      <c r="QW199" s="2"/>
      <c r="QX199" s="2"/>
      <c r="QY199" s="2"/>
      <c r="QZ199" s="2"/>
      <c r="RA199" s="2"/>
      <c r="RB199" s="2"/>
      <c r="RC199" s="2"/>
      <c r="RD199" s="2"/>
      <c r="RE199" s="2"/>
      <c r="RF199" s="2"/>
      <c r="RG199" s="2"/>
      <c r="RH199" s="2"/>
      <c r="RI199" s="2"/>
      <c r="RJ199" s="2"/>
      <c r="RK199" s="2"/>
      <c r="RL199" s="2"/>
      <c r="RM199" s="2"/>
      <c r="RN199" s="2"/>
      <c r="RO199" s="2"/>
      <c r="RP199" s="2"/>
      <c r="RQ199" s="2"/>
      <c r="RR199" s="2"/>
      <c r="RS199" s="2"/>
      <c r="RT199" s="2"/>
      <c r="RU199" s="2"/>
      <c r="RV199" s="2"/>
      <c r="RW199" s="2"/>
      <c r="RX199" s="2"/>
      <c r="RY199" s="2"/>
      <c r="RZ199" s="2"/>
      <c r="SA199" s="2"/>
      <c r="SB199" s="2"/>
      <c r="SC199" s="2"/>
      <c r="SD199" s="2"/>
      <c r="SE199" s="2"/>
      <c r="SF199" s="2"/>
      <c r="SG199" s="2"/>
      <c r="SH199" s="2"/>
      <c r="SI199" s="2"/>
      <c r="SJ199" s="2"/>
      <c r="SK199" s="2"/>
      <c r="SL199" s="2"/>
      <c r="SM199" s="2"/>
      <c r="SN199" s="2"/>
      <c r="SO199" s="2"/>
      <c r="SP199" s="2"/>
      <c r="SQ199" s="2"/>
      <c r="SR199" s="2"/>
      <c r="SS199" s="2"/>
      <c r="ST199" s="2"/>
      <c r="SU199" s="2"/>
      <c r="SV199" s="2"/>
      <c r="SW199" s="2"/>
      <c r="SX199" s="2"/>
      <c r="SY199" s="2"/>
      <c r="SZ199" s="2"/>
      <c r="TA199" s="2"/>
      <c r="TB199" s="2"/>
      <c r="TC199" s="2"/>
      <c r="TD199" s="2"/>
      <c r="TE199" s="2"/>
      <c r="TF199" s="2"/>
      <c r="TG199" s="2"/>
      <c r="TH199" s="2"/>
      <c r="TI199" s="2"/>
      <c r="TJ199" s="2"/>
      <c r="TK199" s="2"/>
      <c r="TL199" s="2"/>
      <c r="TM199" s="2"/>
      <c r="TN199" s="2"/>
      <c r="TO199" s="2"/>
      <c r="TP199" s="2"/>
      <c r="TQ199" s="2"/>
      <c r="TR199" s="2"/>
      <c r="TS199" s="2"/>
      <c r="TT199" s="2"/>
      <c r="TU199" s="2"/>
      <c r="TV199" s="2"/>
      <c r="TW199" s="2"/>
      <c r="TX199" s="2"/>
      <c r="TY199" s="2"/>
      <c r="TZ199" s="2"/>
      <c r="UA199" s="2"/>
      <c r="UB199" s="2"/>
      <c r="UC199" s="2"/>
      <c r="UD199" s="2"/>
      <c r="UE199" s="2"/>
      <c r="UF199" s="2"/>
      <c r="UG199" s="2"/>
      <c r="UH199" s="2"/>
      <c r="UI199" s="2"/>
      <c r="UJ199" s="2"/>
      <c r="UK199" s="2"/>
      <c r="UL199" s="2"/>
      <c r="UM199" s="2"/>
      <c r="UN199" s="2"/>
      <c r="UO199" s="2"/>
      <c r="UP199" s="2"/>
      <c r="UQ199" s="2"/>
      <c r="UR199" s="2"/>
      <c r="US199" s="2"/>
      <c r="UT199" s="2"/>
      <c r="UU199" s="2"/>
      <c r="UV199" s="2"/>
      <c r="UW199" s="2"/>
      <c r="UX199" s="2"/>
      <c r="UY199" s="2"/>
      <c r="UZ199" s="2"/>
      <c r="VA199" s="2"/>
      <c r="VB199" s="2"/>
      <c r="VC199" s="2"/>
      <c r="VD199" s="2"/>
      <c r="VE199" s="2"/>
      <c r="VF199" s="2"/>
      <c r="VG199" s="2"/>
      <c r="VH199" s="2"/>
      <c r="VI199" s="2"/>
      <c r="VJ199" s="2"/>
      <c r="VK199" s="2"/>
      <c r="VL199" s="2"/>
      <c r="VM199" s="2"/>
      <c r="VN199" s="2"/>
      <c r="VO199" s="2"/>
      <c r="VP199" s="2"/>
      <c r="VQ199" s="2"/>
      <c r="VR199" s="2"/>
      <c r="VS199" s="2"/>
      <c r="VT199" s="2"/>
      <c r="VU199" s="2"/>
      <c r="VV199" s="2"/>
      <c r="VW199" s="2"/>
      <c r="VX199" s="2"/>
      <c r="VY199" s="2"/>
      <c r="VZ199" s="2"/>
      <c r="WA199" s="2"/>
      <c r="WB199" s="2"/>
      <c r="WC199" s="2"/>
      <c r="WD199" s="2"/>
      <c r="WE199" s="2"/>
      <c r="WF199" s="2"/>
      <c r="WG199" s="2"/>
      <c r="WH199" s="2"/>
      <c r="WI199" s="2"/>
      <c r="WJ199" s="2"/>
      <c r="WK199" s="2"/>
      <c r="WL199" s="2"/>
      <c r="WM199" s="2"/>
      <c r="WN199" s="2"/>
      <c r="WO199" s="2"/>
      <c r="WP199" s="2"/>
      <c r="WQ199" s="2"/>
      <c r="WR199" s="2"/>
      <c r="WS199" s="2"/>
      <c r="WT199" s="2"/>
      <c r="WU199" s="2"/>
      <c r="WV199" s="2"/>
      <c r="WW199" s="2"/>
      <c r="WX199" s="2"/>
      <c r="WY199" s="2"/>
      <c r="WZ199" s="2"/>
      <c r="XA199" s="2"/>
      <c r="XB199" s="2"/>
      <c r="XC199" s="2"/>
      <c r="XD199" s="2"/>
      <c r="XE199" s="2"/>
      <c r="XF199" s="2"/>
      <c r="XG199" s="2"/>
      <c r="XH199" s="2"/>
      <c r="XI199" s="2"/>
      <c r="XJ199" s="2"/>
      <c r="XK199" s="2"/>
      <c r="XL199" s="2"/>
      <c r="XM199" s="2"/>
      <c r="XN199" s="2"/>
      <c r="XO199" s="2"/>
      <c r="XP199" s="2"/>
      <c r="XQ199" s="2"/>
      <c r="XR199" s="2"/>
      <c r="XS199" s="2"/>
      <c r="XT199" s="2"/>
      <c r="XU199" s="2"/>
      <c r="XV199" s="2"/>
      <c r="XW199" s="2"/>
      <c r="XX199" s="2"/>
      <c r="XY199" s="2"/>
      <c r="XZ199" s="2"/>
      <c r="YA199" s="2"/>
      <c r="YB199" s="2"/>
      <c r="YC199" s="2"/>
      <c r="YD199" s="2"/>
      <c r="YE199" s="2"/>
      <c r="YF199" s="2"/>
      <c r="YG199" s="2"/>
      <c r="YH199" s="2"/>
      <c r="YI199" s="2"/>
      <c r="YJ199" s="2"/>
      <c r="YK199" s="2"/>
      <c r="YL199" s="2"/>
      <c r="YM199" s="2"/>
      <c r="YN199" s="2"/>
      <c r="YO199" s="2"/>
      <c r="YP199" s="2"/>
      <c r="YQ199" s="2"/>
      <c r="YR199" s="2"/>
      <c r="YS199" s="2"/>
      <c r="YT199" s="2"/>
      <c r="YU199" s="2"/>
      <c r="YV199" s="2"/>
      <c r="YW199" s="2"/>
      <c r="YX199" s="2"/>
      <c r="YY199" s="2"/>
      <c r="YZ199" s="2"/>
      <c r="ZA199" s="2"/>
      <c r="ZB199" s="2"/>
      <c r="ZC199" s="2"/>
      <c r="ZD199" s="2"/>
      <c r="ZE199" s="2"/>
      <c r="ZF199" s="2"/>
      <c r="ZG199" s="2"/>
      <c r="ZH199" s="2"/>
      <c r="ZI199" s="2"/>
      <c r="ZJ199" s="2"/>
      <c r="ZK199" s="2"/>
      <c r="ZL199" s="2"/>
      <c r="ZM199" s="2"/>
      <c r="ZN199" s="2"/>
      <c r="ZO199" s="2"/>
      <c r="ZP199" s="2"/>
      <c r="ZQ199" s="2"/>
      <c r="ZR199" s="2"/>
      <c r="ZS199" s="2"/>
      <c r="ZT199" s="2"/>
      <c r="ZU199" s="2"/>
      <c r="ZV199" s="2"/>
      <c r="ZW199" s="2"/>
      <c r="ZX199" s="2"/>
      <c r="ZY199" s="2"/>
      <c r="ZZ199" s="2"/>
      <c r="AAA199" s="2"/>
      <c r="AAB199" s="2"/>
      <c r="AAC199" s="2"/>
      <c r="AAD199" s="2"/>
      <c r="AAE199" s="2"/>
      <c r="AAF199" s="2"/>
      <c r="AAG199" s="2"/>
      <c r="AAH199" s="2"/>
      <c r="AAI199" s="2"/>
      <c r="AAJ199" s="2"/>
      <c r="AAK199" s="2"/>
      <c r="AAL199" s="2"/>
      <c r="AAM199" s="2"/>
      <c r="AAN199" s="2"/>
      <c r="AAO199" s="2"/>
      <c r="AAP199" s="2"/>
      <c r="AAQ199" s="2"/>
      <c r="AAR199" s="2"/>
      <c r="AAS199" s="2"/>
      <c r="AAT199" s="2"/>
      <c r="AAU199" s="2"/>
      <c r="AAV199" s="2"/>
      <c r="AAW199" s="2"/>
      <c r="AAX199" s="2"/>
      <c r="AAY199" s="2"/>
      <c r="AAZ199" s="2"/>
      <c r="ABA199" s="2"/>
      <c r="ABB199" s="2"/>
      <c r="ABC199" s="2"/>
      <c r="ABD199" s="2"/>
      <c r="ABE199" s="2"/>
      <c r="ABF199" s="2"/>
      <c r="ABG199" s="2"/>
      <c r="ABH199" s="2"/>
      <c r="ABI199" s="2"/>
      <c r="ABJ199" s="2"/>
      <c r="ABK199" s="2"/>
      <c r="ABL199" s="2"/>
      <c r="ABM199" s="2"/>
      <c r="ABN199" s="2"/>
      <c r="ABO199" s="2"/>
      <c r="ABP199" s="2"/>
      <c r="ABQ199" s="2"/>
      <c r="ABR199" s="2"/>
      <c r="ABS199" s="2"/>
      <c r="ABT199" s="2"/>
      <c r="ABU199" s="2"/>
      <c r="ABV199" s="2"/>
      <c r="ABW199" s="2"/>
      <c r="ABX199" s="2"/>
      <c r="ABY199" s="2"/>
      <c r="ABZ199" s="2"/>
      <c r="ACA199" s="2"/>
      <c r="ACB199" s="2"/>
      <c r="ACC199" s="2"/>
      <c r="ACD199" s="2"/>
      <c r="ACE199" s="2"/>
      <c r="ACF199" s="2"/>
      <c r="ACG199" s="2"/>
      <c r="ACH199" s="2"/>
      <c r="ACI199" s="2"/>
      <c r="ACJ199" s="2"/>
      <c r="ACK199" s="2"/>
      <c r="ACL199" s="2"/>
      <c r="ACM199" s="2"/>
      <c r="ACN199" s="2"/>
      <c r="ACO199" s="2"/>
      <c r="ACP199" s="2"/>
      <c r="ACQ199" s="2"/>
      <c r="ACR199" s="2"/>
      <c r="ACS199" s="2"/>
      <c r="ACT199" s="2"/>
      <c r="ACU199" s="2"/>
      <c r="ACV199" s="2"/>
      <c r="ACW199" s="2"/>
      <c r="ACX199" s="2"/>
      <c r="ACY199" s="2"/>
      <c r="ACZ199" s="2"/>
      <c r="ADA199" s="2"/>
      <c r="ADB199" s="2"/>
      <c r="ADC199" s="2"/>
      <c r="ADD199" s="2"/>
      <c r="ADE199" s="2"/>
      <c r="ADF199" s="2"/>
      <c r="ADG199" s="2"/>
      <c r="ADH199" s="2"/>
      <c r="ADI199" s="2"/>
      <c r="ADJ199" s="2"/>
      <c r="ADK199" s="2"/>
      <c r="ADL199" s="2"/>
      <c r="ADM199" s="2"/>
      <c r="ADN199" s="2"/>
      <c r="ADO199" s="2"/>
      <c r="ADP199" s="2"/>
      <c r="ADQ199" s="2"/>
      <c r="ADR199" s="2"/>
      <c r="ADS199" s="2"/>
      <c r="ADT199" s="2"/>
      <c r="ADU199" s="2"/>
      <c r="ADV199" s="2"/>
      <c r="ADW199" s="2"/>
      <c r="ADX199" s="2"/>
      <c r="ADY199" s="2"/>
      <c r="ADZ199" s="2"/>
      <c r="AEA199" s="2"/>
      <c r="AEB199" s="2"/>
      <c r="AEC199" s="2"/>
      <c r="AED199" s="2"/>
      <c r="AEE199" s="2"/>
      <c r="AEF199" s="2"/>
      <c r="AEG199" s="2"/>
      <c r="AEH199" s="2"/>
      <c r="AEI199" s="2"/>
      <c r="AEJ199" s="2"/>
      <c r="AEK199" s="2"/>
      <c r="AEL199" s="2"/>
      <c r="AEM199" s="2"/>
      <c r="AEN199" s="2"/>
      <c r="AEO199" s="2"/>
      <c r="AEP199" s="2"/>
      <c r="AEQ199" s="2"/>
      <c r="AER199" s="2"/>
      <c r="AES199" s="2"/>
      <c r="AET199" s="2"/>
      <c r="AEU199" s="2"/>
      <c r="AEV199" s="2"/>
      <c r="AEW199" s="2"/>
      <c r="AEX199" s="2"/>
      <c r="AEY199" s="2"/>
      <c r="AEZ199" s="2"/>
      <c r="AFA199" s="2"/>
      <c r="AFB199" s="2"/>
      <c r="AFC199" s="2"/>
      <c r="AFD199" s="2"/>
      <c r="AFE199" s="2"/>
      <c r="AFF199" s="2"/>
      <c r="AFG199" s="2"/>
      <c r="AFH199" s="2"/>
      <c r="AFI199" s="2"/>
      <c r="AFJ199" s="2"/>
      <c r="AFK199" s="2"/>
      <c r="AFL199" s="2"/>
      <c r="AFM199" s="2"/>
      <c r="AFN199" s="2"/>
      <c r="AFO199" s="2"/>
      <c r="AFP199" s="2"/>
      <c r="AFQ199" s="2"/>
      <c r="AFR199" s="2"/>
      <c r="AFS199" s="2"/>
      <c r="AFT199" s="2"/>
      <c r="AFU199" s="2"/>
      <c r="AFV199" s="2"/>
      <c r="AFW199" s="2"/>
      <c r="AFX199" s="2"/>
      <c r="AFY199" s="2"/>
      <c r="AFZ199" s="2"/>
      <c r="AGA199" s="2"/>
      <c r="AGB199" s="2"/>
      <c r="AGC199" s="2"/>
      <c r="AGD199" s="2"/>
      <c r="AGE199" s="2"/>
      <c r="AGF199" s="2"/>
      <c r="AGG199" s="2"/>
      <c r="AGH199" s="2"/>
      <c r="AGI199" s="2"/>
      <c r="AGJ199" s="2"/>
      <c r="AGK199" s="2"/>
      <c r="AGL199" s="2"/>
      <c r="AGM199" s="2"/>
      <c r="AGN199" s="2"/>
      <c r="AGO199" s="2"/>
      <c r="AGP199" s="2"/>
      <c r="AGQ199" s="2"/>
      <c r="AGR199" s="2"/>
      <c r="AGS199" s="2"/>
      <c r="AGT199" s="2"/>
      <c r="AGU199" s="2"/>
      <c r="AGV199" s="2"/>
      <c r="AGW199" s="2"/>
      <c r="AGX199" s="2"/>
      <c r="AGY199" s="2"/>
      <c r="AGZ199" s="2"/>
      <c r="AHA199" s="2"/>
      <c r="AHB199" s="2"/>
      <c r="AHC199" s="2"/>
      <c r="AHD199" s="2"/>
      <c r="AHE199" s="2"/>
      <c r="AHF199" s="2"/>
      <c r="AHG199" s="2"/>
      <c r="AHH199" s="2"/>
      <c r="AHI199" s="2"/>
      <c r="AHJ199" s="2"/>
      <c r="AHK199" s="2"/>
      <c r="AHL199" s="2"/>
      <c r="AHM199" s="2"/>
      <c r="AHN199" s="2"/>
      <c r="AHO199" s="2"/>
      <c r="AHP199" s="2"/>
      <c r="AHQ199" s="2"/>
      <c r="AHR199" s="2"/>
      <c r="AHS199" s="2"/>
      <c r="AHT199" s="2"/>
      <c r="AHU199" s="2"/>
      <c r="AHV199" s="2"/>
      <c r="AHW199" s="2"/>
      <c r="AHX199" s="2"/>
      <c r="AHY199" s="2"/>
      <c r="AHZ199" s="2"/>
    </row>
    <row r="200" spans="1:910" s="4" customFormat="1" hidden="1">
      <c r="A200" s="103"/>
      <c r="B200" s="77" t="s">
        <v>68</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48"/>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2"/>
      <c r="HA200" s="2"/>
      <c r="HB200" s="2"/>
      <c r="HC200" s="2"/>
      <c r="HD200" s="2"/>
      <c r="HE200" s="2"/>
      <c r="HF200" s="2"/>
      <c r="HG200" s="2"/>
      <c r="HH200" s="2"/>
      <c r="HI200" s="2"/>
      <c r="HJ200" s="2"/>
      <c r="HK200" s="2"/>
      <c r="HL200" s="2"/>
      <c r="HM200" s="2"/>
      <c r="HN200" s="2"/>
      <c r="HO200" s="2"/>
      <c r="HP200" s="2"/>
      <c r="HQ200" s="2"/>
      <c r="HR200" s="2"/>
      <c r="HS200" s="2"/>
      <c r="HT200" s="2"/>
      <c r="HU200" s="2"/>
      <c r="HV200" s="2"/>
      <c r="HW200" s="2"/>
      <c r="HX200" s="2"/>
      <c r="HY200" s="2"/>
      <c r="HZ200" s="2"/>
      <c r="IA200" s="2"/>
      <c r="IB200" s="2"/>
      <c r="IC200" s="2"/>
      <c r="ID200" s="2"/>
      <c r="IE200" s="2"/>
      <c r="IF200" s="2"/>
      <c r="IG200" s="2"/>
      <c r="IH200" s="2"/>
      <c r="II200" s="2"/>
      <c r="IJ200" s="2"/>
      <c r="IK200" s="2"/>
      <c r="IL200" s="2"/>
      <c r="IM200" s="2"/>
      <c r="IN200" s="2"/>
      <c r="IO200" s="2"/>
      <c r="IP200" s="2"/>
      <c r="IQ200" s="2"/>
      <c r="IR200" s="2"/>
      <c r="IS200" s="2"/>
      <c r="IT200" s="2"/>
      <c r="IU200" s="2"/>
      <c r="IV200" s="2"/>
      <c r="IW200" s="2"/>
      <c r="IX200" s="2"/>
      <c r="IY200" s="2"/>
      <c r="IZ200" s="2"/>
      <c r="JA200" s="2"/>
      <c r="JB200" s="2"/>
      <c r="JC200" s="2"/>
      <c r="JD200" s="2"/>
      <c r="JE200" s="2"/>
      <c r="JF200" s="2"/>
      <c r="JG200" s="2"/>
      <c r="JH200" s="2"/>
      <c r="JI200" s="2"/>
      <c r="JJ200" s="2"/>
      <c r="JK200" s="2"/>
      <c r="JL200" s="2"/>
      <c r="JM200" s="2"/>
      <c r="JN200" s="2"/>
      <c r="JO200" s="2"/>
      <c r="JP200" s="2"/>
      <c r="JQ200" s="2"/>
      <c r="JR200" s="2"/>
      <c r="JS200" s="2"/>
      <c r="JT200" s="2"/>
      <c r="JU200" s="2"/>
      <c r="JV200" s="2"/>
      <c r="JW200" s="2"/>
      <c r="JX200" s="2"/>
      <c r="JY200" s="2"/>
      <c r="JZ200" s="2"/>
      <c r="KA200" s="2"/>
      <c r="KB200" s="2"/>
      <c r="KC200" s="2"/>
      <c r="KD200" s="2"/>
      <c r="KE200" s="2"/>
      <c r="KF200" s="2"/>
      <c r="KG200" s="2"/>
      <c r="KH200" s="2"/>
      <c r="KI200" s="2"/>
      <c r="KJ200" s="2"/>
      <c r="KK200" s="2"/>
      <c r="KL200" s="2"/>
      <c r="KM200" s="2"/>
      <c r="KN200" s="2"/>
      <c r="KO200" s="2"/>
      <c r="KP200" s="2"/>
      <c r="KQ200" s="2"/>
      <c r="KR200" s="2"/>
      <c r="KS200" s="2"/>
      <c r="KT200" s="2"/>
      <c r="KU200" s="2"/>
      <c r="KV200" s="2"/>
      <c r="KW200" s="2"/>
      <c r="KX200" s="2"/>
      <c r="KY200" s="2"/>
      <c r="KZ200" s="2"/>
      <c r="LA200" s="2"/>
      <c r="LB200" s="2"/>
      <c r="LC200" s="2"/>
      <c r="LD200" s="2"/>
      <c r="LE200" s="2"/>
      <c r="LF200" s="2"/>
      <c r="LG200" s="2"/>
      <c r="LH200" s="2"/>
      <c r="LI200" s="2"/>
      <c r="LJ200" s="2"/>
      <c r="LK200" s="2"/>
      <c r="LL200" s="2"/>
      <c r="LM200" s="2"/>
      <c r="LN200" s="2"/>
      <c r="LO200" s="2"/>
      <c r="LP200" s="2"/>
      <c r="LQ200" s="2"/>
      <c r="LR200" s="2"/>
      <c r="LS200" s="2"/>
      <c r="LT200" s="2"/>
      <c r="LU200" s="2"/>
      <c r="LV200" s="2"/>
      <c r="LW200" s="2"/>
      <c r="LX200" s="2"/>
      <c r="LY200" s="2"/>
      <c r="LZ200" s="2"/>
      <c r="MA200" s="2"/>
      <c r="MB200" s="2"/>
      <c r="MC200" s="2"/>
      <c r="MD200" s="2"/>
      <c r="ME200" s="2"/>
      <c r="MF200" s="2"/>
      <c r="MG200" s="2"/>
      <c r="MH200" s="2"/>
      <c r="MI200" s="2"/>
      <c r="MJ200" s="2"/>
      <c r="MK200" s="2"/>
      <c r="ML200" s="2"/>
      <c r="MM200" s="2"/>
      <c r="MN200" s="2"/>
      <c r="MO200" s="2"/>
      <c r="MP200" s="2"/>
      <c r="MQ200" s="2"/>
      <c r="MR200" s="2"/>
      <c r="MS200" s="2"/>
      <c r="MT200" s="2"/>
      <c r="MU200" s="2"/>
      <c r="MV200" s="2"/>
      <c r="MW200" s="2"/>
      <c r="MX200" s="2"/>
      <c r="MY200" s="2"/>
      <c r="MZ200" s="2"/>
      <c r="NA200" s="2"/>
      <c r="NB200" s="2"/>
      <c r="NC200" s="2"/>
      <c r="ND200" s="2"/>
      <c r="NE200" s="2"/>
      <c r="NF200" s="2"/>
      <c r="NG200" s="2"/>
      <c r="NH200" s="2"/>
      <c r="NI200" s="2"/>
      <c r="NJ200" s="2"/>
      <c r="NK200" s="2"/>
      <c r="NL200" s="2"/>
      <c r="NM200" s="2"/>
      <c r="NN200" s="2"/>
      <c r="NO200" s="2"/>
      <c r="NP200" s="2"/>
      <c r="NQ200" s="2"/>
      <c r="NR200" s="2"/>
      <c r="NS200" s="2"/>
      <c r="NT200" s="2"/>
      <c r="NU200" s="2"/>
      <c r="NV200" s="2"/>
      <c r="NW200" s="2"/>
      <c r="NX200" s="2"/>
      <c r="NY200" s="2"/>
      <c r="NZ200" s="2"/>
      <c r="OA200" s="2"/>
      <c r="OB200" s="2"/>
      <c r="OC200" s="2"/>
      <c r="OD200" s="2"/>
      <c r="OE200" s="2"/>
      <c r="OF200" s="2"/>
      <c r="OG200" s="2"/>
      <c r="OH200" s="2"/>
      <c r="OI200" s="2"/>
      <c r="OJ200" s="2"/>
      <c r="OK200" s="2"/>
      <c r="OL200" s="2"/>
      <c r="OM200" s="2"/>
      <c r="ON200" s="2"/>
      <c r="OO200" s="2"/>
      <c r="OP200" s="2"/>
      <c r="OQ200" s="2"/>
      <c r="OR200" s="2"/>
      <c r="OS200" s="2"/>
      <c r="OT200" s="2"/>
      <c r="OU200" s="2"/>
      <c r="OV200" s="2"/>
      <c r="OW200" s="2"/>
      <c r="OX200" s="2"/>
      <c r="OY200" s="2"/>
      <c r="OZ200" s="2"/>
      <c r="PA200" s="2"/>
      <c r="PB200" s="2"/>
      <c r="PC200" s="2"/>
      <c r="PD200" s="2"/>
      <c r="PE200" s="2"/>
      <c r="PF200" s="2"/>
      <c r="PG200" s="2"/>
      <c r="PH200" s="2"/>
      <c r="PI200" s="2"/>
      <c r="PJ200" s="2"/>
      <c r="PK200" s="2"/>
      <c r="PL200" s="2"/>
      <c r="PM200" s="2"/>
      <c r="PN200" s="2"/>
      <c r="PO200" s="2"/>
      <c r="PP200" s="2"/>
      <c r="PQ200" s="2"/>
      <c r="PR200" s="2"/>
      <c r="PS200" s="2"/>
      <c r="PT200" s="2"/>
      <c r="PU200" s="2"/>
      <c r="PV200" s="2"/>
      <c r="PW200" s="2"/>
      <c r="PX200" s="2"/>
      <c r="PY200" s="2"/>
      <c r="PZ200" s="2"/>
      <c r="QA200" s="2"/>
      <c r="QB200" s="2"/>
      <c r="QC200" s="2"/>
      <c r="QD200" s="2"/>
      <c r="QE200" s="2"/>
      <c r="QF200" s="2"/>
      <c r="QG200" s="2"/>
      <c r="QH200" s="2"/>
      <c r="QI200" s="2"/>
      <c r="QJ200" s="2"/>
      <c r="QK200" s="2"/>
      <c r="QL200" s="2"/>
      <c r="QM200" s="2"/>
      <c r="QN200" s="2"/>
      <c r="QO200" s="2"/>
      <c r="QP200" s="2"/>
      <c r="QQ200" s="2"/>
      <c r="QR200" s="2"/>
      <c r="QS200" s="2"/>
      <c r="QT200" s="2"/>
      <c r="QU200" s="2"/>
      <c r="QV200" s="2"/>
      <c r="QW200" s="2"/>
      <c r="QX200" s="2"/>
      <c r="QY200" s="2"/>
      <c r="QZ200" s="2"/>
      <c r="RA200" s="2"/>
      <c r="RB200" s="2"/>
      <c r="RC200" s="2"/>
      <c r="RD200" s="2"/>
      <c r="RE200" s="2"/>
      <c r="RF200" s="2"/>
      <c r="RG200" s="2"/>
      <c r="RH200" s="2"/>
      <c r="RI200" s="2"/>
      <c r="RJ200" s="2"/>
      <c r="RK200" s="2"/>
      <c r="RL200" s="2"/>
      <c r="RM200" s="2"/>
      <c r="RN200" s="2"/>
      <c r="RO200" s="2"/>
      <c r="RP200" s="2"/>
      <c r="RQ200" s="2"/>
      <c r="RR200" s="2"/>
      <c r="RS200" s="2"/>
      <c r="RT200" s="2"/>
      <c r="RU200" s="2"/>
      <c r="RV200" s="2"/>
      <c r="RW200" s="2"/>
      <c r="RX200" s="2"/>
      <c r="RY200" s="2"/>
      <c r="RZ200" s="2"/>
      <c r="SA200" s="2"/>
      <c r="SB200" s="2"/>
      <c r="SC200" s="2"/>
      <c r="SD200" s="2"/>
      <c r="SE200" s="2"/>
      <c r="SF200" s="2"/>
      <c r="SG200" s="2"/>
      <c r="SH200" s="2"/>
      <c r="SI200" s="2"/>
      <c r="SJ200" s="2"/>
      <c r="SK200" s="2"/>
      <c r="SL200" s="2"/>
      <c r="SM200" s="2"/>
      <c r="SN200" s="2"/>
      <c r="SO200" s="2"/>
      <c r="SP200" s="2"/>
      <c r="SQ200" s="2"/>
      <c r="SR200" s="2"/>
      <c r="SS200" s="2"/>
      <c r="ST200" s="2"/>
      <c r="SU200" s="2"/>
      <c r="SV200" s="2"/>
      <c r="SW200" s="2"/>
      <c r="SX200" s="2"/>
      <c r="SY200" s="2"/>
      <c r="SZ200" s="2"/>
      <c r="TA200" s="2"/>
      <c r="TB200" s="2"/>
      <c r="TC200" s="2"/>
      <c r="TD200" s="2"/>
      <c r="TE200" s="2"/>
      <c r="TF200" s="2"/>
      <c r="TG200" s="2"/>
      <c r="TH200" s="2"/>
      <c r="TI200" s="2"/>
      <c r="TJ200" s="2"/>
      <c r="TK200" s="2"/>
      <c r="TL200" s="2"/>
      <c r="TM200" s="2"/>
      <c r="TN200" s="2"/>
      <c r="TO200" s="2"/>
      <c r="TP200" s="2"/>
      <c r="TQ200" s="2"/>
      <c r="TR200" s="2"/>
      <c r="TS200" s="2"/>
      <c r="TT200" s="2"/>
      <c r="TU200" s="2"/>
      <c r="TV200" s="2"/>
      <c r="TW200" s="2"/>
      <c r="TX200" s="2"/>
      <c r="TY200" s="2"/>
      <c r="TZ200" s="2"/>
      <c r="UA200" s="2"/>
      <c r="UB200" s="2"/>
      <c r="UC200" s="2"/>
      <c r="UD200" s="2"/>
      <c r="UE200" s="2"/>
      <c r="UF200" s="2"/>
      <c r="UG200" s="2"/>
      <c r="UH200" s="2"/>
      <c r="UI200" s="2"/>
      <c r="UJ200" s="2"/>
      <c r="UK200" s="2"/>
      <c r="UL200" s="2"/>
      <c r="UM200" s="2"/>
      <c r="UN200" s="2"/>
      <c r="UO200" s="2"/>
      <c r="UP200" s="2"/>
      <c r="UQ200" s="2"/>
      <c r="UR200" s="2"/>
      <c r="US200" s="2"/>
      <c r="UT200" s="2"/>
      <c r="UU200" s="2"/>
      <c r="UV200" s="2"/>
      <c r="UW200" s="2"/>
      <c r="UX200" s="2"/>
      <c r="UY200" s="2"/>
      <c r="UZ200" s="2"/>
      <c r="VA200" s="2"/>
      <c r="VB200" s="2"/>
      <c r="VC200" s="2"/>
      <c r="VD200" s="2"/>
      <c r="VE200" s="2"/>
      <c r="VF200" s="2"/>
      <c r="VG200" s="2"/>
      <c r="VH200" s="2"/>
      <c r="VI200" s="2"/>
      <c r="VJ200" s="2"/>
      <c r="VK200" s="2"/>
      <c r="VL200" s="2"/>
      <c r="VM200" s="2"/>
      <c r="VN200" s="2"/>
      <c r="VO200" s="2"/>
      <c r="VP200" s="2"/>
      <c r="VQ200" s="2"/>
      <c r="VR200" s="2"/>
      <c r="VS200" s="2"/>
      <c r="VT200" s="2"/>
      <c r="VU200" s="2"/>
      <c r="VV200" s="2"/>
      <c r="VW200" s="2"/>
      <c r="VX200" s="2"/>
      <c r="VY200" s="2"/>
      <c r="VZ200" s="2"/>
      <c r="WA200" s="2"/>
      <c r="WB200" s="2"/>
      <c r="WC200" s="2"/>
      <c r="WD200" s="2"/>
      <c r="WE200" s="2"/>
      <c r="WF200" s="2"/>
      <c r="WG200" s="2"/>
      <c r="WH200" s="2"/>
      <c r="WI200" s="2"/>
      <c r="WJ200" s="2"/>
      <c r="WK200" s="2"/>
      <c r="WL200" s="2"/>
      <c r="WM200" s="2"/>
      <c r="WN200" s="2"/>
      <c r="WO200" s="2"/>
      <c r="WP200" s="2"/>
      <c r="WQ200" s="2"/>
      <c r="WR200" s="2"/>
      <c r="WS200" s="2"/>
      <c r="WT200" s="2"/>
      <c r="WU200" s="2"/>
      <c r="WV200" s="2"/>
      <c r="WW200" s="2"/>
      <c r="WX200" s="2"/>
      <c r="WY200" s="2"/>
      <c r="WZ200" s="2"/>
      <c r="XA200" s="2"/>
      <c r="XB200" s="2"/>
      <c r="XC200" s="2"/>
      <c r="XD200" s="2"/>
      <c r="XE200" s="2"/>
      <c r="XF200" s="2"/>
      <c r="XG200" s="2"/>
      <c r="XH200" s="2"/>
      <c r="XI200" s="2"/>
      <c r="XJ200" s="2"/>
      <c r="XK200" s="2"/>
      <c r="XL200" s="2"/>
      <c r="XM200" s="2"/>
      <c r="XN200" s="2"/>
      <c r="XO200" s="2"/>
      <c r="XP200" s="2"/>
      <c r="XQ200" s="2"/>
      <c r="XR200" s="2"/>
      <c r="XS200" s="2"/>
      <c r="XT200" s="2"/>
      <c r="XU200" s="2"/>
      <c r="XV200" s="2"/>
      <c r="XW200" s="2"/>
      <c r="XX200" s="2"/>
      <c r="XY200" s="2"/>
      <c r="XZ200" s="2"/>
      <c r="YA200" s="2"/>
      <c r="YB200" s="2"/>
      <c r="YC200" s="2"/>
      <c r="YD200" s="2"/>
      <c r="YE200" s="2"/>
      <c r="YF200" s="2"/>
      <c r="YG200" s="2"/>
      <c r="YH200" s="2"/>
      <c r="YI200" s="2"/>
      <c r="YJ200" s="2"/>
      <c r="YK200" s="2"/>
      <c r="YL200" s="2"/>
      <c r="YM200" s="2"/>
      <c r="YN200" s="2"/>
      <c r="YO200" s="2"/>
      <c r="YP200" s="2"/>
      <c r="YQ200" s="2"/>
      <c r="YR200" s="2"/>
      <c r="YS200" s="2"/>
      <c r="YT200" s="2"/>
      <c r="YU200" s="2"/>
      <c r="YV200" s="2"/>
      <c r="YW200" s="2"/>
      <c r="YX200" s="2"/>
      <c r="YY200" s="2"/>
      <c r="YZ200" s="2"/>
      <c r="ZA200" s="2"/>
      <c r="ZB200" s="2"/>
      <c r="ZC200" s="2"/>
      <c r="ZD200" s="2"/>
      <c r="ZE200" s="2"/>
      <c r="ZF200" s="2"/>
      <c r="ZG200" s="2"/>
      <c r="ZH200" s="2"/>
      <c r="ZI200" s="2"/>
      <c r="ZJ200" s="2"/>
      <c r="ZK200" s="2"/>
      <c r="ZL200" s="2"/>
      <c r="ZM200" s="2"/>
      <c r="ZN200" s="2"/>
      <c r="ZO200" s="2"/>
      <c r="ZP200" s="2"/>
      <c r="ZQ200" s="2"/>
      <c r="ZR200" s="2"/>
      <c r="ZS200" s="2"/>
      <c r="ZT200" s="2"/>
      <c r="ZU200" s="2"/>
      <c r="ZV200" s="2"/>
      <c r="ZW200" s="2"/>
      <c r="ZX200" s="2"/>
      <c r="ZY200" s="2"/>
      <c r="ZZ200" s="2"/>
      <c r="AAA200" s="2"/>
      <c r="AAB200" s="2"/>
      <c r="AAC200" s="2"/>
      <c r="AAD200" s="2"/>
      <c r="AAE200" s="2"/>
      <c r="AAF200" s="2"/>
      <c r="AAG200" s="2"/>
      <c r="AAH200" s="2"/>
      <c r="AAI200" s="2"/>
      <c r="AAJ200" s="2"/>
      <c r="AAK200" s="2"/>
      <c r="AAL200" s="2"/>
      <c r="AAM200" s="2"/>
      <c r="AAN200" s="2"/>
      <c r="AAO200" s="2"/>
      <c r="AAP200" s="2"/>
      <c r="AAQ200" s="2"/>
      <c r="AAR200" s="2"/>
      <c r="AAS200" s="2"/>
      <c r="AAT200" s="2"/>
      <c r="AAU200" s="2"/>
      <c r="AAV200" s="2"/>
      <c r="AAW200" s="2"/>
      <c r="AAX200" s="2"/>
      <c r="AAY200" s="2"/>
      <c r="AAZ200" s="2"/>
      <c r="ABA200" s="2"/>
      <c r="ABB200" s="2"/>
      <c r="ABC200" s="2"/>
      <c r="ABD200" s="2"/>
      <c r="ABE200" s="2"/>
      <c r="ABF200" s="2"/>
      <c r="ABG200" s="2"/>
      <c r="ABH200" s="2"/>
      <c r="ABI200" s="2"/>
      <c r="ABJ200" s="2"/>
      <c r="ABK200" s="2"/>
      <c r="ABL200" s="2"/>
      <c r="ABM200" s="2"/>
      <c r="ABN200" s="2"/>
      <c r="ABO200" s="2"/>
      <c r="ABP200" s="2"/>
      <c r="ABQ200" s="2"/>
      <c r="ABR200" s="2"/>
      <c r="ABS200" s="2"/>
      <c r="ABT200" s="2"/>
      <c r="ABU200" s="2"/>
      <c r="ABV200" s="2"/>
      <c r="ABW200" s="2"/>
      <c r="ABX200" s="2"/>
      <c r="ABY200" s="2"/>
      <c r="ABZ200" s="2"/>
      <c r="ACA200" s="2"/>
      <c r="ACB200" s="2"/>
      <c r="ACC200" s="2"/>
      <c r="ACD200" s="2"/>
      <c r="ACE200" s="2"/>
      <c r="ACF200" s="2"/>
      <c r="ACG200" s="2"/>
      <c r="ACH200" s="2"/>
      <c r="ACI200" s="2"/>
      <c r="ACJ200" s="2"/>
      <c r="ACK200" s="2"/>
      <c r="ACL200" s="2"/>
      <c r="ACM200" s="2"/>
      <c r="ACN200" s="2"/>
      <c r="ACO200" s="2"/>
      <c r="ACP200" s="2"/>
      <c r="ACQ200" s="2"/>
      <c r="ACR200" s="2"/>
      <c r="ACS200" s="2"/>
      <c r="ACT200" s="2"/>
      <c r="ACU200" s="2"/>
      <c r="ACV200" s="2"/>
      <c r="ACW200" s="2"/>
      <c r="ACX200" s="2"/>
      <c r="ACY200" s="2"/>
      <c r="ACZ200" s="2"/>
      <c r="ADA200" s="2"/>
      <c r="ADB200" s="2"/>
      <c r="ADC200" s="2"/>
      <c r="ADD200" s="2"/>
      <c r="ADE200" s="2"/>
      <c r="ADF200" s="2"/>
      <c r="ADG200" s="2"/>
      <c r="ADH200" s="2"/>
      <c r="ADI200" s="2"/>
      <c r="ADJ200" s="2"/>
      <c r="ADK200" s="2"/>
      <c r="ADL200" s="2"/>
      <c r="ADM200" s="2"/>
      <c r="ADN200" s="2"/>
      <c r="ADO200" s="2"/>
      <c r="ADP200" s="2"/>
      <c r="ADQ200" s="2"/>
      <c r="ADR200" s="2"/>
      <c r="ADS200" s="2"/>
      <c r="ADT200" s="2"/>
      <c r="ADU200" s="2"/>
      <c r="ADV200" s="2"/>
      <c r="ADW200" s="2"/>
      <c r="ADX200" s="2"/>
      <c r="ADY200" s="2"/>
      <c r="ADZ200" s="2"/>
      <c r="AEA200" s="2"/>
      <c r="AEB200" s="2"/>
      <c r="AEC200" s="2"/>
      <c r="AED200" s="2"/>
      <c r="AEE200" s="2"/>
      <c r="AEF200" s="2"/>
      <c r="AEG200" s="2"/>
      <c r="AEH200" s="2"/>
      <c r="AEI200" s="2"/>
      <c r="AEJ200" s="2"/>
      <c r="AEK200" s="2"/>
      <c r="AEL200" s="2"/>
      <c r="AEM200" s="2"/>
      <c r="AEN200" s="2"/>
      <c r="AEO200" s="2"/>
      <c r="AEP200" s="2"/>
      <c r="AEQ200" s="2"/>
      <c r="AER200" s="2"/>
      <c r="AES200" s="2"/>
      <c r="AET200" s="2"/>
      <c r="AEU200" s="2"/>
      <c r="AEV200" s="2"/>
      <c r="AEW200" s="2"/>
      <c r="AEX200" s="2"/>
      <c r="AEY200" s="2"/>
      <c r="AEZ200" s="2"/>
      <c r="AFA200" s="2"/>
      <c r="AFB200" s="2"/>
      <c r="AFC200" s="2"/>
      <c r="AFD200" s="2"/>
      <c r="AFE200" s="2"/>
      <c r="AFF200" s="2"/>
      <c r="AFG200" s="2"/>
      <c r="AFH200" s="2"/>
      <c r="AFI200" s="2"/>
      <c r="AFJ200" s="2"/>
      <c r="AFK200" s="2"/>
      <c r="AFL200" s="2"/>
      <c r="AFM200" s="2"/>
      <c r="AFN200" s="2"/>
      <c r="AFO200" s="2"/>
      <c r="AFP200" s="2"/>
      <c r="AFQ200" s="2"/>
      <c r="AFR200" s="2"/>
      <c r="AFS200" s="2"/>
      <c r="AFT200" s="2"/>
      <c r="AFU200" s="2"/>
      <c r="AFV200" s="2"/>
      <c r="AFW200" s="2"/>
      <c r="AFX200" s="2"/>
      <c r="AFY200" s="2"/>
      <c r="AFZ200" s="2"/>
      <c r="AGA200" s="2"/>
      <c r="AGB200" s="2"/>
      <c r="AGC200" s="2"/>
      <c r="AGD200" s="2"/>
      <c r="AGE200" s="2"/>
      <c r="AGF200" s="2"/>
      <c r="AGG200" s="2"/>
      <c r="AGH200" s="2"/>
      <c r="AGI200" s="2"/>
      <c r="AGJ200" s="2"/>
      <c r="AGK200" s="2"/>
      <c r="AGL200" s="2"/>
      <c r="AGM200" s="2"/>
      <c r="AGN200" s="2"/>
      <c r="AGO200" s="2"/>
      <c r="AGP200" s="2"/>
      <c r="AGQ200" s="2"/>
      <c r="AGR200" s="2"/>
      <c r="AGS200" s="2"/>
      <c r="AGT200" s="2"/>
      <c r="AGU200" s="2"/>
      <c r="AGV200" s="2"/>
      <c r="AGW200" s="2"/>
      <c r="AGX200" s="2"/>
      <c r="AGY200" s="2"/>
      <c r="AGZ200" s="2"/>
      <c r="AHA200" s="2"/>
      <c r="AHB200" s="2"/>
      <c r="AHC200" s="2"/>
      <c r="AHD200" s="2"/>
      <c r="AHE200" s="2"/>
      <c r="AHF200" s="2"/>
      <c r="AHG200" s="2"/>
      <c r="AHH200" s="2"/>
      <c r="AHI200" s="2"/>
      <c r="AHJ200" s="2"/>
      <c r="AHK200" s="2"/>
      <c r="AHL200" s="2"/>
      <c r="AHM200" s="2"/>
      <c r="AHN200" s="2"/>
      <c r="AHO200" s="2"/>
      <c r="AHP200" s="2"/>
      <c r="AHQ200" s="2"/>
      <c r="AHR200" s="2"/>
      <c r="AHS200" s="2"/>
      <c r="AHT200" s="2"/>
      <c r="AHU200" s="2"/>
      <c r="AHV200" s="2"/>
      <c r="AHW200" s="2"/>
      <c r="AHX200" s="2"/>
      <c r="AHY200" s="2"/>
      <c r="AHZ200" s="2"/>
    </row>
    <row r="201" spans="1:910" s="4" customFormat="1" hidden="1">
      <c r="A201" s="103"/>
      <c r="B201" s="77" t="s">
        <v>69</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48"/>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2"/>
      <c r="HA201" s="2"/>
      <c r="HB201" s="2"/>
      <c r="HC201" s="2"/>
      <c r="HD201" s="2"/>
      <c r="HE201" s="2"/>
      <c r="HF201" s="2"/>
      <c r="HG201" s="2"/>
      <c r="HH201" s="2"/>
      <c r="HI201" s="2"/>
      <c r="HJ201" s="2"/>
      <c r="HK201" s="2"/>
      <c r="HL201" s="2"/>
      <c r="HM201" s="2"/>
      <c r="HN201" s="2"/>
      <c r="HO201" s="2"/>
      <c r="HP201" s="2"/>
      <c r="HQ201" s="2"/>
      <c r="HR201" s="2"/>
      <c r="HS201" s="2"/>
      <c r="HT201" s="2"/>
      <c r="HU201" s="2"/>
      <c r="HV201" s="2"/>
      <c r="HW201" s="2"/>
      <c r="HX201" s="2"/>
      <c r="HY201" s="2"/>
      <c r="HZ201" s="2"/>
      <c r="IA201" s="2"/>
      <c r="IB201" s="2"/>
      <c r="IC201" s="2"/>
      <c r="ID201" s="2"/>
      <c r="IE201" s="2"/>
      <c r="IF201" s="2"/>
      <c r="IG201" s="2"/>
      <c r="IH201" s="2"/>
      <c r="II201" s="2"/>
      <c r="IJ201" s="2"/>
      <c r="IK201" s="2"/>
      <c r="IL201" s="2"/>
      <c r="IM201" s="2"/>
      <c r="IN201" s="2"/>
      <c r="IO201" s="2"/>
      <c r="IP201" s="2"/>
      <c r="IQ201" s="2"/>
      <c r="IR201" s="2"/>
      <c r="IS201" s="2"/>
      <c r="IT201" s="2"/>
      <c r="IU201" s="2"/>
      <c r="IV201" s="2"/>
      <c r="IW201" s="2"/>
      <c r="IX201" s="2"/>
      <c r="IY201" s="2"/>
      <c r="IZ201" s="2"/>
      <c r="JA201" s="2"/>
      <c r="JB201" s="2"/>
      <c r="JC201" s="2"/>
      <c r="JD201" s="2"/>
      <c r="JE201" s="2"/>
      <c r="JF201" s="2"/>
      <c r="JG201" s="2"/>
      <c r="JH201" s="2"/>
      <c r="JI201" s="2"/>
      <c r="JJ201" s="2"/>
      <c r="JK201" s="2"/>
      <c r="JL201" s="2"/>
      <c r="JM201" s="2"/>
      <c r="JN201" s="2"/>
      <c r="JO201" s="2"/>
      <c r="JP201" s="2"/>
      <c r="JQ201" s="2"/>
      <c r="JR201" s="2"/>
      <c r="JS201" s="2"/>
      <c r="JT201" s="2"/>
      <c r="JU201" s="2"/>
      <c r="JV201" s="2"/>
      <c r="JW201" s="2"/>
      <c r="JX201" s="2"/>
      <c r="JY201" s="2"/>
      <c r="JZ201" s="2"/>
      <c r="KA201" s="2"/>
      <c r="KB201" s="2"/>
      <c r="KC201" s="2"/>
      <c r="KD201" s="2"/>
      <c r="KE201" s="2"/>
      <c r="KF201" s="2"/>
      <c r="KG201" s="2"/>
      <c r="KH201" s="2"/>
      <c r="KI201" s="2"/>
      <c r="KJ201" s="2"/>
      <c r="KK201" s="2"/>
      <c r="KL201" s="2"/>
      <c r="KM201" s="2"/>
      <c r="KN201" s="2"/>
      <c r="KO201" s="2"/>
      <c r="KP201" s="2"/>
      <c r="KQ201" s="2"/>
      <c r="KR201" s="2"/>
      <c r="KS201" s="2"/>
      <c r="KT201" s="2"/>
      <c r="KU201" s="2"/>
      <c r="KV201" s="2"/>
      <c r="KW201" s="2"/>
      <c r="KX201" s="2"/>
      <c r="KY201" s="2"/>
      <c r="KZ201" s="2"/>
      <c r="LA201" s="2"/>
      <c r="LB201" s="2"/>
      <c r="LC201" s="2"/>
      <c r="LD201" s="2"/>
      <c r="LE201" s="2"/>
      <c r="LF201" s="2"/>
      <c r="LG201" s="2"/>
      <c r="LH201" s="2"/>
      <c r="LI201" s="2"/>
      <c r="LJ201" s="2"/>
      <c r="LK201" s="2"/>
      <c r="LL201" s="2"/>
      <c r="LM201" s="2"/>
      <c r="LN201" s="2"/>
      <c r="LO201" s="2"/>
      <c r="LP201" s="2"/>
      <c r="LQ201" s="2"/>
      <c r="LR201" s="2"/>
      <c r="LS201" s="2"/>
      <c r="LT201" s="2"/>
      <c r="LU201" s="2"/>
      <c r="LV201" s="2"/>
      <c r="LW201" s="2"/>
      <c r="LX201" s="2"/>
      <c r="LY201" s="2"/>
      <c r="LZ201" s="2"/>
      <c r="MA201" s="2"/>
      <c r="MB201" s="2"/>
      <c r="MC201" s="2"/>
      <c r="MD201" s="2"/>
      <c r="ME201" s="2"/>
      <c r="MF201" s="2"/>
      <c r="MG201" s="2"/>
      <c r="MH201" s="2"/>
      <c r="MI201" s="2"/>
      <c r="MJ201" s="2"/>
      <c r="MK201" s="2"/>
      <c r="ML201" s="2"/>
      <c r="MM201" s="2"/>
      <c r="MN201" s="2"/>
      <c r="MO201" s="2"/>
      <c r="MP201" s="2"/>
      <c r="MQ201" s="2"/>
      <c r="MR201" s="2"/>
      <c r="MS201" s="2"/>
      <c r="MT201" s="2"/>
      <c r="MU201" s="2"/>
      <c r="MV201" s="2"/>
      <c r="MW201" s="2"/>
      <c r="MX201" s="2"/>
      <c r="MY201" s="2"/>
      <c r="MZ201" s="2"/>
      <c r="NA201" s="2"/>
      <c r="NB201" s="2"/>
      <c r="NC201" s="2"/>
      <c r="ND201" s="2"/>
      <c r="NE201" s="2"/>
      <c r="NF201" s="2"/>
      <c r="NG201" s="2"/>
      <c r="NH201" s="2"/>
      <c r="NI201" s="2"/>
      <c r="NJ201" s="2"/>
      <c r="NK201" s="2"/>
      <c r="NL201" s="2"/>
      <c r="NM201" s="2"/>
      <c r="NN201" s="2"/>
      <c r="NO201" s="2"/>
      <c r="NP201" s="2"/>
      <c r="NQ201" s="2"/>
      <c r="NR201" s="2"/>
      <c r="NS201" s="2"/>
      <c r="NT201" s="2"/>
      <c r="NU201" s="2"/>
      <c r="NV201" s="2"/>
      <c r="NW201" s="2"/>
      <c r="NX201" s="2"/>
      <c r="NY201" s="2"/>
      <c r="NZ201" s="2"/>
      <c r="OA201" s="2"/>
      <c r="OB201" s="2"/>
      <c r="OC201" s="2"/>
      <c r="OD201" s="2"/>
      <c r="OE201" s="2"/>
      <c r="OF201" s="2"/>
      <c r="OG201" s="2"/>
      <c r="OH201" s="2"/>
      <c r="OI201" s="2"/>
      <c r="OJ201" s="2"/>
      <c r="OK201" s="2"/>
      <c r="OL201" s="2"/>
      <c r="OM201" s="2"/>
      <c r="ON201" s="2"/>
      <c r="OO201" s="2"/>
      <c r="OP201" s="2"/>
      <c r="OQ201" s="2"/>
      <c r="OR201" s="2"/>
      <c r="OS201" s="2"/>
      <c r="OT201" s="2"/>
      <c r="OU201" s="2"/>
      <c r="OV201" s="2"/>
      <c r="OW201" s="2"/>
      <c r="OX201" s="2"/>
      <c r="OY201" s="2"/>
      <c r="OZ201" s="2"/>
      <c r="PA201" s="2"/>
      <c r="PB201" s="2"/>
      <c r="PC201" s="2"/>
      <c r="PD201" s="2"/>
      <c r="PE201" s="2"/>
      <c r="PF201" s="2"/>
      <c r="PG201" s="2"/>
      <c r="PH201" s="2"/>
      <c r="PI201" s="2"/>
      <c r="PJ201" s="2"/>
      <c r="PK201" s="2"/>
      <c r="PL201" s="2"/>
      <c r="PM201" s="2"/>
      <c r="PN201" s="2"/>
      <c r="PO201" s="2"/>
      <c r="PP201" s="2"/>
      <c r="PQ201" s="2"/>
      <c r="PR201" s="2"/>
      <c r="PS201" s="2"/>
      <c r="PT201" s="2"/>
      <c r="PU201" s="2"/>
      <c r="PV201" s="2"/>
      <c r="PW201" s="2"/>
      <c r="PX201" s="2"/>
      <c r="PY201" s="2"/>
      <c r="PZ201" s="2"/>
      <c r="QA201" s="2"/>
      <c r="QB201" s="2"/>
      <c r="QC201" s="2"/>
      <c r="QD201" s="2"/>
      <c r="QE201" s="2"/>
      <c r="QF201" s="2"/>
      <c r="QG201" s="2"/>
      <c r="QH201" s="2"/>
      <c r="QI201" s="2"/>
      <c r="QJ201" s="2"/>
      <c r="QK201" s="2"/>
      <c r="QL201" s="2"/>
      <c r="QM201" s="2"/>
      <c r="QN201" s="2"/>
      <c r="QO201" s="2"/>
      <c r="QP201" s="2"/>
      <c r="QQ201" s="2"/>
      <c r="QR201" s="2"/>
      <c r="QS201" s="2"/>
      <c r="QT201" s="2"/>
      <c r="QU201" s="2"/>
      <c r="QV201" s="2"/>
      <c r="QW201" s="2"/>
      <c r="QX201" s="2"/>
      <c r="QY201" s="2"/>
      <c r="QZ201" s="2"/>
      <c r="RA201" s="2"/>
      <c r="RB201" s="2"/>
      <c r="RC201" s="2"/>
      <c r="RD201" s="2"/>
      <c r="RE201" s="2"/>
      <c r="RF201" s="2"/>
      <c r="RG201" s="2"/>
      <c r="RH201" s="2"/>
      <c r="RI201" s="2"/>
      <c r="RJ201" s="2"/>
      <c r="RK201" s="2"/>
      <c r="RL201" s="2"/>
      <c r="RM201" s="2"/>
      <c r="RN201" s="2"/>
      <c r="RO201" s="2"/>
      <c r="RP201" s="2"/>
      <c r="RQ201" s="2"/>
      <c r="RR201" s="2"/>
      <c r="RS201" s="2"/>
      <c r="RT201" s="2"/>
      <c r="RU201" s="2"/>
      <c r="RV201" s="2"/>
      <c r="RW201" s="2"/>
      <c r="RX201" s="2"/>
      <c r="RY201" s="2"/>
      <c r="RZ201" s="2"/>
      <c r="SA201" s="2"/>
      <c r="SB201" s="2"/>
      <c r="SC201" s="2"/>
      <c r="SD201" s="2"/>
      <c r="SE201" s="2"/>
      <c r="SF201" s="2"/>
      <c r="SG201" s="2"/>
      <c r="SH201" s="2"/>
      <c r="SI201" s="2"/>
      <c r="SJ201" s="2"/>
      <c r="SK201" s="2"/>
      <c r="SL201" s="2"/>
      <c r="SM201" s="2"/>
      <c r="SN201" s="2"/>
      <c r="SO201" s="2"/>
      <c r="SP201" s="2"/>
      <c r="SQ201" s="2"/>
      <c r="SR201" s="2"/>
      <c r="SS201" s="2"/>
      <c r="ST201" s="2"/>
      <c r="SU201" s="2"/>
      <c r="SV201" s="2"/>
      <c r="SW201" s="2"/>
      <c r="SX201" s="2"/>
      <c r="SY201" s="2"/>
      <c r="SZ201" s="2"/>
      <c r="TA201" s="2"/>
      <c r="TB201" s="2"/>
      <c r="TC201" s="2"/>
      <c r="TD201" s="2"/>
      <c r="TE201" s="2"/>
      <c r="TF201" s="2"/>
      <c r="TG201" s="2"/>
      <c r="TH201" s="2"/>
      <c r="TI201" s="2"/>
      <c r="TJ201" s="2"/>
      <c r="TK201" s="2"/>
      <c r="TL201" s="2"/>
      <c r="TM201" s="2"/>
      <c r="TN201" s="2"/>
      <c r="TO201" s="2"/>
      <c r="TP201" s="2"/>
      <c r="TQ201" s="2"/>
      <c r="TR201" s="2"/>
      <c r="TS201" s="2"/>
      <c r="TT201" s="2"/>
      <c r="TU201" s="2"/>
      <c r="TV201" s="2"/>
      <c r="TW201" s="2"/>
      <c r="TX201" s="2"/>
      <c r="TY201" s="2"/>
      <c r="TZ201" s="2"/>
      <c r="UA201" s="2"/>
      <c r="UB201" s="2"/>
      <c r="UC201" s="2"/>
      <c r="UD201" s="2"/>
      <c r="UE201" s="2"/>
      <c r="UF201" s="2"/>
      <c r="UG201" s="2"/>
      <c r="UH201" s="2"/>
      <c r="UI201" s="2"/>
      <c r="UJ201" s="2"/>
      <c r="UK201" s="2"/>
      <c r="UL201" s="2"/>
      <c r="UM201" s="2"/>
      <c r="UN201" s="2"/>
      <c r="UO201" s="2"/>
      <c r="UP201" s="2"/>
      <c r="UQ201" s="2"/>
      <c r="UR201" s="2"/>
      <c r="US201" s="2"/>
      <c r="UT201" s="2"/>
      <c r="UU201" s="2"/>
      <c r="UV201" s="2"/>
      <c r="UW201" s="2"/>
      <c r="UX201" s="2"/>
      <c r="UY201" s="2"/>
      <c r="UZ201" s="2"/>
      <c r="VA201" s="2"/>
      <c r="VB201" s="2"/>
      <c r="VC201" s="2"/>
      <c r="VD201" s="2"/>
      <c r="VE201" s="2"/>
      <c r="VF201" s="2"/>
      <c r="VG201" s="2"/>
      <c r="VH201" s="2"/>
      <c r="VI201" s="2"/>
      <c r="VJ201" s="2"/>
      <c r="VK201" s="2"/>
      <c r="VL201" s="2"/>
      <c r="VM201" s="2"/>
      <c r="VN201" s="2"/>
      <c r="VO201" s="2"/>
      <c r="VP201" s="2"/>
      <c r="VQ201" s="2"/>
      <c r="VR201" s="2"/>
      <c r="VS201" s="2"/>
      <c r="VT201" s="2"/>
      <c r="VU201" s="2"/>
      <c r="VV201" s="2"/>
      <c r="VW201" s="2"/>
      <c r="VX201" s="2"/>
      <c r="VY201" s="2"/>
      <c r="VZ201" s="2"/>
      <c r="WA201" s="2"/>
      <c r="WB201" s="2"/>
      <c r="WC201" s="2"/>
      <c r="WD201" s="2"/>
      <c r="WE201" s="2"/>
      <c r="WF201" s="2"/>
      <c r="WG201" s="2"/>
      <c r="WH201" s="2"/>
      <c r="WI201" s="2"/>
      <c r="WJ201" s="2"/>
      <c r="WK201" s="2"/>
      <c r="WL201" s="2"/>
      <c r="WM201" s="2"/>
      <c r="WN201" s="2"/>
      <c r="WO201" s="2"/>
      <c r="WP201" s="2"/>
      <c r="WQ201" s="2"/>
      <c r="WR201" s="2"/>
      <c r="WS201" s="2"/>
      <c r="WT201" s="2"/>
      <c r="WU201" s="2"/>
      <c r="WV201" s="2"/>
      <c r="WW201" s="2"/>
      <c r="WX201" s="2"/>
      <c r="WY201" s="2"/>
      <c r="WZ201" s="2"/>
      <c r="XA201" s="2"/>
      <c r="XB201" s="2"/>
      <c r="XC201" s="2"/>
      <c r="XD201" s="2"/>
      <c r="XE201" s="2"/>
      <c r="XF201" s="2"/>
      <c r="XG201" s="2"/>
      <c r="XH201" s="2"/>
      <c r="XI201" s="2"/>
      <c r="XJ201" s="2"/>
      <c r="XK201" s="2"/>
      <c r="XL201" s="2"/>
      <c r="XM201" s="2"/>
      <c r="XN201" s="2"/>
      <c r="XO201" s="2"/>
      <c r="XP201" s="2"/>
      <c r="XQ201" s="2"/>
      <c r="XR201" s="2"/>
      <c r="XS201" s="2"/>
      <c r="XT201" s="2"/>
      <c r="XU201" s="2"/>
      <c r="XV201" s="2"/>
      <c r="XW201" s="2"/>
      <c r="XX201" s="2"/>
      <c r="XY201" s="2"/>
      <c r="XZ201" s="2"/>
      <c r="YA201" s="2"/>
      <c r="YB201" s="2"/>
      <c r="YC201" s="2"/>
      <c r="YD201" s="2"/>
      <c r="YE201" s="2"/>
      <c r="YF201" s="2"/>
      <c r="YG201" s="2"/>
      <c r="YH201" s="2"/>
      <c r="YI201" s="2"/>
      <c r="YJ201" s="2"/>
      <c r="YK201" s="2"/>
      <c r="YL201" s="2"/>
      <c r="YM201" s="2"/>
      <c r="YN201" s="2"/>
      <c r="YO201" s="2"/>
      <c r="YP201" s="2"/>
      <c r="YQ201" s="2"/>
      <c r="YR201" s="2"/>
      <c r="YS201" s="2"/>
      <c r="YT201" s="2"/>
      <c r="YU201" s="2"/>
      <c r="YV201" s="2"/>
      <c r="YW201" s="2"/>
      <c r="YX201" s="2"/>
      <c r="YY201" s="2"/>
      <c r="YZ201" s="2"/>
      <c r="ZA201" s="2"/>
      <c r="ZB201" s="2"/>
      <c r="ZC201" s="2"/>
      <c r="ZD201" s="2"/>
      <c r="ZE201" s="2"/>
      <c r="ZF201" s="2"/>
      <c r="ZG201" s="2"/>
      <c r="ZH201" s="2"/>
      <c r="ZI201" s="2"/>
      <c r="ZJ201" s="2"/>
      <c r="ZK201" s="2"/>
      <c r="ZL201" s="2"/>
      <c r="ZM201" s="2"/>
      <c r="ZN201" s="2"/>
      <c r="ZO201" s="2"/>
      <c r="ZP201" s="2"/>
      <c r="ZQ201" s="2"/>
      <c r="ZR201" s="2"/>
      <c r="ZS201" s="2"/>
      <c r="ZT201" s="2"/>
      <c r="ZU201" s="2"/>
      <c r="ZV201" s="2"/>
      <c r="ZW201" s="2"/>
      <c r="ZX201" s="2"/>
      <c r="ZY201" s="2"/>
      <c r="ZZ201" s="2"/>
      <c r="AAA201" s="2"/>
      <c r="AAB201" s="2"/>
      <c r="AAC201" s="2"/>
      <c r="AAD201" s="2"/>
      <c r="AAE201" s="2"/>
      <c r="AAF201" s="2"/>
      <c r="AAG201" s="2"/>
      <c r="AAH201" s="2"/>
      <c r="AAI201" s="2"/>
      <c r="AAJ201" s="2"/>
      <c r="AAK201" s="2"/>
      <c r="AAL201" s="2"/>
      <c r="AAM201" s="2"/>
      <c r="AAN201" s="2"/>
      <c r="AAO201" s="2"/>
      <c r="AAP201" s="2"/>
      <c r="AAQ201" s="2"/>
      <c r="AAR201" s="2"/>
      <c r="AAS201" s="2"/>
      <c r="AAT201" s="2"/>
      <c r="AAU201" s="2"/>
      <c r="AAV201" s="2"/>
      <c r="AAW201" s="2"/>
      <c r="AAX201" s="2"/>
      <c r="AAY201" s="2"/>
      <c r="AAZ201" s="2"/>
      <c r="ABA201" s="2"/>
      <c r="ABB201" s="2"/>
      <c r="ABC201" s="2"/>
      <c r="ABD201" s="2"/>
      <c r="ABE201" s="2"/>
      <c r="ABF201" s="2"/>
      <c r="ABG201" s="2"/>
      <c r="ABH201" s="2"/>
      <c r="ABI201" s="2"/>
      <c r="ABJ201" s="2"/>
      <c r="ABK201" s="2"/>
      <c r="ABL201" s="2"/>
      <c r="ABM201" s="2"/>
      <c r="ABN201" s="2"/>
      <c r="ABO201" s="2"/>
      <c r="ABP201" s="2"/>
      <c r="ABQ201" s="2"/>
      <c r="ABR201" s="2"/>
      <c r="ABS201" s="2"/>
      <c r="ABT201" s="2"/>
      <c r="ABU201" s="2"/>
      <c r="ABV201" s="2"/>
      <c r="ABW201" s="2"/>
      <c r="ABX201" s="2"/>
      <c r="ABY201" s="2"/>
      <c r="ABZ201" s="2"/>
      <c r="ACA201" s="2"/>
      <c r="ACB201" s="2"/>
      <c r="ACC201" s="2"/>
      <c r="ACD201" s="2"/>
      <c r="ACE201" s="2"/>
      <c r="ACF201" s="2"/>
      <c r="ACG201" s="2"/>
      <c r="ACH201" s="2"/>
      <c r="ACI201" s="2"/>
      <c r="ACJ201" s="2"/>
      <c r="ACK201" s="2"/>
      <c r="ACL201" s="2"/>
      <c r="ACM201" s="2"/>
      <c r="ACN201" s="2"/>
      <c r="ACO201" s="2"/>
      <c r="ACP201" s="2"/>
      <c r="ACQ201" s="2"/>
      <c r="ACR201" s="2"/>
      <c r="ACS201" s="2"/>
      <c r="ACT201" s="2"/>
      <c r="ACU201" s="2"/>
      <c r="ACV201" s="2"/>
      <c r="ACW201" s="2"/>
      <c r="ACX201" s="2"/>
      <c r="ACY201" s="2"/>
      <c r="ACZ201" s="2"/>
      <c r="ADA201" s="2"/>
      <c r="ADB201" s="2"/>
      <c r="ADC201" s="2"/>
      <c r="ADD201" s="2"/>
      <c r="ADE201" s="2"/>
      <c r="ADF201" s="2"/>
      <c r="ADG201" s="2"/>
      <c r="ADH201" s="2"/>
      <c r="ADI201" s="2"/>
      <c r="ADJ201" s="2"/>
      <c r="ADK201" s="2"/>
      <c r="ADL201" s="2"/>
      <c r="ADM201" s="2"/>
      <c r="ADN201" s="2"/>
      <c r="ADO201" s="2"/>
      <c r="ADP201" s="2"/>
      <c r="ADQ201" s="2"/>
      <c r="ADR201" s="2"/>
      <c r="ADS201" s="2"/>
      <c r="ADT201" s="2"/>
      <c r="ADU201" s="2"/>
      <c r="ADV201" s="2"/>
      <c r="ADW201" s="2"/>
      <c r="ADX201" s="2"/>
      <c r="ADY201" s="2"/>
      <c r="ADZ201" s="2"/>
      <c r="AEA201" s="2"/>
      <c r="AEB201" s="2"/>
      <c r="AEC201" s="2"/>
      <c r="AED201" s="2"/>
      <c r="AEE201" s="2"/>
      <c r="AEF201" s="2"/>
      <c r="AEG201" s="2"/>
      <c r="AEH201" s="2"/>
      <c r="AEI201" s="2"/>
      <c r="AEJ201" s="2"/>
      <c r="AEK201" s="2"/>
      <c r="AEL201" s="2"/>
      <c r="AEM201" s="2"/>
      <c r="AEN201" s="2"/>
      <c r="AEO201" s="2"/>
      <c r="AEP201" s="2"/>
      <c r="AEQ201" s="2"/>
      <c r="AER201" s="2"/>
      <c r="AES201" s="2"/>
      <c r="AET201" s="2"/>
      <c r="AEU201" s="2"/>
      <c r="AEV201" s="2"/>
      <c r="AEW201" s="2"/>
      <c r="AEX201" s="2"/>
      <c r="AEY201" s="2"/>
      <c r="AEZ201" s="2"/>
      <c r="AFA201" s="2"/>
      <c r="AFB201" s="2"/>
      <c r="AFC201" s="2"/>
      <c r="AFD201" s="2"/>
      <c r="AFE201" s="2"/>
      <c r="AFF201" s="2"/>
      <c r="AFG201" s="2"/>
      <c r="AFH201" s="2"/>
      <c r="AFI201" s="2"/>
      <c r="AFJ201" s="2"/>
      <c r="AFK201" s="2"/>
      <c r="AFL201" s="2"/>
      <c r="AFM201" s="2"/>
      <c r="AFN201" s="2"/>
      <c r="AFO201" s="2"/>
      <c r="AFP201" s="2"/>
      <c r="AFQ201" s="2"/>
      <c r="AFR201" s="2"/>
      <c r="AFS201" s="2"/>
      <c r="AFT201" s="2"/>
      <c r="AFU201" s="2"/>
      <c r="AFV201" s="2"/>
      <c r="AFW201" s="2"/>
      <c r="AFX201" s="2"/>
      <c r="AFY201" s="2"/>
      <c r="AFZ201" s="2"/>
      <c r="AGA201" s="2"/>
      <c r="AGB201" s="2"/>
      <c r="AGC201" s="2"/>
      <c r="AGD201" s="2"/>
      <c r="AGE201" s="2"/>
      <c r="AGF201" s="2"/>
      <c r="AGG201" s="2"/>
      <c r="AGH201" s="2"/>
      <c r="AGI201" s="2"/>
      <c r="AGJ201" s="2"/>
      <c r="AGK201" s="2"/>
      <c r="AGL201" s="2"/>
      <c r="AGM201" s="2"/>
      <c r="AGN201" s="2"/>
      <c r="AGO201" s="2"/>
      <c r="AGP201" s="2"/>
      <c r="AGQ201" s="2"/>
      <c r="AGR201" s="2"/>
      <c r="AGS201" s="2"/>
      <c r="AGT201" s="2"/>
      <c r="AGU201" s="2"/>
      <c r="AGV201" s="2"/>
      <c r="AGW201" s="2"/>
      <c r="AGX201" s="2"/>
      <c r="AGY201" s="2"/>
      <c r="AGZ201" s="2"/>
      <c r="AHA201" s="2"/>
      <c r="AHB201" s="2"/>
      <c r="AHC201" s="2"/>
      <c r="AHD201" s="2"/>
      <c r="AHE201" s="2"/>
      <c r="AHF201" s="2"/>
      <c r="AHG201" s="2"/>
      <c r="AHH201" s="2"/>
      <c r="AHI201" s="2"/>
      <c r="AHJ201" s="2"/>
      <c r="AHK201" s="2"/>
      <c r="AHL201" s="2"/>
      <c r="AHM201" s="2"/>
      <c r="AHN201" s="2"/>
      <c r="AHO201" s="2"/>
      <c r="AHP201" s="2"/>
      <c r="AHQ201" s="2"/>
      <c r="AHR201" s="2"/>
      <c r="AHS201" s="2"/>
      <c r="AHT201" s="2"/>
      <c r="AHU201" s="2"/>
      <c r="AHV201" s="2"/>
      <c r="AHW201" s="2"/>
      <c r="AHX201" s="2"/>
      <c r="AHY201" s="2"/>
      <c r="AHZ201" s="2"/>
    </row>
    <row r="202" spans="1:910" s="4" customFormat="1" hidden="1">
      <c r="A202" s="103"/>
      <c r="B202" s="77" t="s">
        <v>70</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48"/>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2"/>
      <c r="HA202" s="2"/>
      <c r="HB202" s="2"/>
      <c r="HC202" s="2"/>
      <c r="HD202" s="2"/>
      <c r="HE202" s="2"/>
      <c r="HF202" s="2"/>
      <c r="HG202" s="2"/>
      <c r="HH202" s="2"/>
      <c r="HI202" s="2"/>
      <c r="HJ202" s="2"/>
      <c r="HK202" s="2"/>
      <c r="HL202" s="2"/>
      <c r="HM202" s="2"/>
      <c r="HN202" s="2"/>
      <c r="HO202" s="2"/>
      <c r="HP202" s="2"/>
      <c r="HQ202" s="2"/>
      <c r="HR202" s="2"/>
      <c r="HS202" s="2"/>
      <c r="HT202" s="2"/>
      <c r="HU202" s="2"/>
      <c r="HV202" s="2"/>
      <c r="HW202" s="2"/>
      <c r="HX202" s="2"/>
      <c r="HY202" s="2"/>
      <c r="HZ202" s="2"/>
      <c r="IA202" s="2"/>
      <c r="IB202" s="2"/>
      <c r="IC202" s="2"/>
      <c r="ID202" s="2"/>
      <c r="IE202" s="2"/>
      <c r="IF202" s="2"/>
      <c r="IG202" s="2"/>
      <c r="IH202" s="2"/>
      <c r="II202" s="2"/>
      <c r="IJ202" s="2"/>
      <c r="IK202" s="2"/>
      <c r="IL202" s="2"/>
      <c r="IM202" s="2"/>
      <c r="IN202" s="2"/>
      <c r="IO202" s="2"/>
      <c r="IP202" s="2"/>
      <c r="IQ202" s="2"/>
      <c r="IR202" s="2"/>
      <c r="IS202" s="2"/>
      <c r="IT202" s="2"/>
      <c r="IU202" s="2"/>
      <c r="IV202" s="2"/>
      <c r="IW202" s="2"/>
      <c r="IX202" s="2"/>
      <c r="IY202" s="2"/>
      <c r="IZ202" s="2"/>
      <c r="JA202" s="2"/>
      <c r="JB202" s="2"/>
      <c r="JC202" s="2"/>
      <c r="JD202" s="2"/>
      <c r="JE202" s="2"/>
      <c r="JF202" s="2"/>
      <c r="JG202" s="2"/>
      <c r="JH202" s="2"/>
      <c r="JI202" s="2"/>
      <c r="JJ202" s="2"/>
      <c r="JK202" s="2"/>
      <c r="JL202" s="2"/>
      <c r="JM202" s="2"/>
      <c r="JN202" s="2"/>
      <c r="JO202" s="2"/>
      <c r="JP202" s="2"/>
      <c r="JQ202" s="2"/>
      <c r="JR202" s="2"/>
      <c r="JS202" s="2"/>
      <c r="JT202" s="2"/>
      <c r="JU202" s="2"/>
      <c r="JV202" s="2"/>
      <c r="JW202" s="2"/>
      <c r="JX202" s="2"/>
      <c r="JY202" s="2"/>
      <c r="JZ202" s="2"/>
      <c r="KA202" s="2"/>
      <c r="KB202" s="2"/>
      <c r="KC202" s="2"/>
      <c r="KD202" s="2"/>
      <c r="KE202" s="2"/>
      <c r="KF202" s="2"/>
      <c r="KG202" s="2"/>
      <c r="KH202" s="2"/>
      <c r="KI202" s="2"/>
      <c r="KJ202" s="2"/>
      <c r="KK202" s="2"/>
      <c r="KL202" s="2"/>
      <c r="KM202" s="2"/>
      <c r="KN202" s="2"/>
      <c r="KO202" s="2"/>
      <c r="KP202" s="2"/>
      <c r="KQ202" s="2"/>
      <c r="KR202" s="2"/>
      <c r="KS202" s="2"/>
      <c r="KT202" s="2"/>
      <c r="KU202" s="2"/>
      <c r="KV202" s="2"/>
      <c r="KW202" s="2"/>
      <c r="KX202" s="2"/>
      <c r="KY202" s="2"/>
      <c r="KZ202" s="2"/>
      <c r="LA202" s="2"/>
      <c r="LB202" s="2"/>
      <c r="LC202" s="2"/>
      <c r="LD202" s="2"/>
      <c r="LE202" s="2"/>
      <c r="LF202" s="2"/>
      <c r="LG202" s="2"/>
      <c r="LH202" s="2"/>
      <c r="LI202" s="2"/>
      <c r="LJ202" s="2"/>
      <c r="LK202" s="2"/>
      <c r="LL202" s="2"/>
      <c r="LM202" s="2"/>
      <c r="LN202" s="2"/>
      <c r="LO202" s="2"/>
      <c r="LP202" s="2"/>
      <c r="LQ202" s="2"/>
      <c r="LR202" s="2"/>
      <c r="LS202" s="2"/>
      <c r="LT202" s="2"/>
      <c r="LU202" s="2"/>
      <c r="LV202" s="2"/>
      <c r="LW202" s="2"/>
      <c r="LX202" s="2"/>
      <c r="LY202" s="2"/>
      <c r="LZ202" s="2"/>
      <c r="MA202" s="2"/>
      <c r="MB202" s="2"/>
      <c r="MC202" s="2"/>
      <c r="MD202" s="2"/>
      <c r="ME202" s="2"/>
      <c r="MF202" s="2"/>
      <c r="MG202" s="2"/>
      <c r="MH202" s="2"/>
      <c r="MI202" s="2"/>
      <c r="MJ202" s="2"/>
      <c r="MK202" s="2"/>
      <c r="ML202" s="2"/>
      <c r="MM202" s="2"/>
      <c r="MN202" s="2"/>
      <c r="MO202" s="2"/>
      <c r="MP202" s="2"/>
      <c r="MQ202" s="2"/>
      <c r="MR202" s="2"/>
      <c r="MS202" s="2"/>
      <c r="MT202" s="2"/>
      <c r="MU202" s="2"/>
      <c r="MV202" s="2"/>
      <c r="MW202" s="2"/>
      <c r="MX202" s="2"/>
      <c r="MY202" s="2"/>
      <c r="MZ202" s="2"/>
      <c r="NA202" s="2"/>
      <c r="NB202" s="2"/>
      <c r="NC202" s="2"/>
      <c r="ND202" s="2"/>
      <c r="NE202" s="2"/>
      <c r="NF202" s="2"/>
      <c r="NG202" s="2"/>
      <c r="NH202" s="2"/>
      <c r="NI202" s="2"/>
      <c r="NJ202" s="2"/>
      <c r="NK202" s="2"/>
      <c r="NL202" s="2"/>
      <c r="NM202" s="2"/>
      <c r="NN202" s="2"/>
      <c r="NO202" s="2"/>
      <c r="NP202" s="2"/>
      <c r="NQ202" s="2"/>
      <c r="NR202" s="2"/>
      <c r="NS202" s="2"/>
      <c r="NT202" s="2"/>
      <c r="NU202" s="2"/>
      <c r="NV202" s="2"/>
      <c r="NW202" s="2"/>
      <c r="NX202" s="2"/>
      <c r="NY202" s="2"/>
      <c r="NZ202" s="2"/>
      <c r="OA202" s="2"/>
      <c r="OB202" s="2"/>
      <c r="OC202" s="2"/>
      <c r="OD202" s="2"/>
      <c r="OE202" s="2"/>
      <c r="OF202" s="2"/>
      <c r="OG202" s="2"/>
      <c r="OH202" s="2"/>
      <c r="OI202" s="2"/>
      <c r="OJ202" s="2"/>
      <c r="OK202" s="2"/>
      <c r="OL202" s="2"/>
      <c r="OM202" s="2"/>
      <c r="ON202" s="2"/>
      <c r="OO202" s="2"/>
      <c r="OP202" s="2"/>
      <c r="OQ202" s="2"/>
      <c r="OR202" s="2"/>
      <c r="OS202" s="2"/>
      <c r="OT202" s="2"/>
      <c r="OU202" s="2"/>
      <c r="OV202" s="2"/>
      <c r="OW202" s="2"/>
      <c r="OX202" s="2"/>
      <c r="OY202" s="2"/>
      <c r="OZ202" s="2"/>
      <c r="PA202" s="2"/>
      <c r="PB202" s="2"/>
      <c r="PC202" s="2"/>
      <c r="PD202" s="2"/>
      <c r="PE202" s="2"/>
      <c r="PF202" s="2"/>
      <c r="PG202" s="2"/>
      <c r="PH202" s="2"/>
      <c r="PI202" s="2"/>
      <c r="PJ202" s="2"/>
      <c r="PK202" s="2"/>
      <c r="PL202" s="2"/>
      <c r="PM202" s="2"/>
      <c r="PN202" s="2"/>
      <c r="PO202" s="2"/>
      <c r="PP202" s="2"/>
      <c r="PQ202" s="2"/>
      <c r="PR202" s="2"/>
      <c r="PS202" s="2"/>
      <c r="PT202" s="2"/>
      <c r="PU202" s="2"/>
      <c r="PV202" s="2"/>
      <c r="PW202" s="2"/>
      <c r="PX202" s="2"/>
      <c r="PY202" s="2"/>
      <c r="PZ202" s="2"/>
      <c r="QA202" s="2"/>
      <c r="QB202" s="2"/>
      <c r="QC202" s="2"/>
      <c r="QD202" s="2"/>
      <c r="QE202" s="2"/>
      <c r="QF202" s="2"/>
      <c r="QG202" s="2"/>
      <c r="QH202" s="2"/>
      <c r="QI202" s="2"/>
      <c r="QJ202" s="2"/>
      <c r="QK202" s="2"/>
      <c r="QL202" s="2"/>
      <c r="QM202" s="2"/>
      <c r="QN202" s="2"/>
      <c r="QO202" s="2"/>
      <c r="QP202" s="2"/>
      <c r="QQ202" s="2"/>
      <c r="QR202" s="2"/>
      <c r="QS202" s="2"/>
      <c r="QT202" s="2"/>
      <c r="QU202" s="2"/>
      <c r="QV202" s="2"/>
      <c r="QW202" s="2"/>
      <c r="QX202" s="2"/>
      <c r="QY202" s="2"/>
      <c r="QZ202" s="2"/>
      <c r="RA202" s="2"/>
      <c r="RB202" s="2"/>
      <c r="RC202" s="2"/>
      <c r="RD202" s="2"/>
      <c r="RE202" s="2"/>
      <c r="RF202" s="2"/>
      <c r="RG202" s="2"/>
      <c r="RH202" s="2"/>
      <c r="RI202" s="2"/>
      <c r="RJ202" s="2"/>
      <c r="RK202" s="2"/>
      <c r="RL202" s="2"/>
      <c r="RM202" s="2"/>
      <c r="RN202" s="2"/>
      <c r="RO202" s="2"/>
      <c r="RP202" s="2"/>
      <c r="RQ202" s="2"/>
      <c r="RR202" s="2"/>
      <c r="RS202" s="2"/>
      <c r="RT202" s="2"/>
      <c r="RU202" s="2"/>
      <c r="RV202" s="2"/>
      <c r="RW202" s="2"/>
      <c r="RX202" s="2"/>
      <c r="RY202" s="2"/>
      <c r="RZ202" s="2"/>
      <c r="SA202" s="2"/>
      <c r="SB202" s="2"/>
      <c r="SC202" s="2"/>
      <c r="SD202" s="2"/>
      <c r="SE202" s="2"/>
      <c r="SF202" s="2"/>
      <c r="SG202" s="2"/>
      <c r="SH202" s="2"/>
      <c r="SI202" s="2"/>
      <c r="SJ202" s="2"/>
      <c r="SK202" s="2"/>
      <c r="SL202" s="2"/>
      <c r="SM202" s="2"/>
      <c r="SN202" s="2"/>
      <c r="SO202" s="2"/>
      <c r="SP202" s="2"/>
      <c r="SQ202" s="2"/>
      <c r="SR202" s="2"/>
      <c r="SS202" s="2"/>
      <c r="ST202" s="2"/>
      <c r="SU202" s="2"/>
      <c r="SV202" s="2"/>
      <c r="SW202" s="2"/>
      <c r="SX202" s="2"/>
      <c r="SY202" s="2"/>
      <c r="SZ202" s="2"/>
      <c r="TA202" s="2"/>
      <c r="TB202" s="2"/>
      <c r="TC202" s="2"/>
      <c r="TD202" s="2"/>
      <c r="TE202" s="2"/>
      <c r="TF202" s="2"/>
      <c r="TG202" s="2"/>
      <c r="TH202" s="2"/>
      <c r="TI202" s="2"/>
      <c r="TJ202" s="2"/>
      <c r="TK202" s="2"/>
      <c r="TL202" s="2"/>
      <c r="TM202" s="2"/>
      <c r="TN202" s="2"/>
      <c r="TO202" s="2"/>
      <c r="TP202" s="2"/>
      <c r="TQ202" s="2"/>
      <c r="TR202" s="2"/>
      <c r="TS202" s="2"/>
      <c r="TT202" s="2"/>
      <c r="TU202" s="2"/>
      <c r="TV202" s="2"/>
      <c r="TW202" s="2"/>
      <c r="TX202" s="2"/>
      <c r="TY202" s="2"/>
      <c r="TZ202" s="2"/>
      <c r="UA202" s="2"/>
      <c r="UB202" s="2"/>
      <c r="UC202" s="2"/>
      <c r="UD202" s="2"/>
      <c r="UE202" s="2"/>
      <c r="UF202" s="2"/>
      <c r="UG202" s="2"/>
      <c r="UH202" s="2"/>
      <c r="UI202" s="2"/>
      <c r="UJ202" s="2"/>
      <c r="UK202" s="2"/>
      <c r="UL202" s="2"/>
      <c r="UM202" s="2"/>
      <c r="UN202" s="2"/>
      <c r="UO202" s="2"/>
      <c r="UP202" s="2"/>
      <c r="UQ202" s="2"/>
      <c r="UR202" s="2"/>
      <c r="US202" s="2"/>
      <c r="UT202" s="2"/>
      <c r="UU202" s="2"/>
      <c r="UV202" s="2"/>
      <c r="UW202" s="2"/>
      <c r="UX202" s="2"/>
      <c r="UY202" s="2"/>
      <c r="UZ202" s="2"/>
      <c r="VA202" s="2"/>
      <c r="VB202" s="2"/>
      <c r="VC202" s="2"/>
      <c r="VD202" s="2"/>
      <c r="VE202" s="2"/>
      <c r="VF202" s="2"/>
      <c r="VG202" s="2"/>
      <c r="VH202" s="2"/>
      <c r="VI202" s="2"/>
      <c r="VJ202" s="2"/>
      <c r="VK202" s="2"/>
      <c r="VL202" s="2"/>
      <c r="VM202" s="2"/>
      <c r="VN202" s="2"/>
      <c r="VO202" s="2"/>
      <c r="VP202" s="2"/>
      <c r="VQ202" s="2"/>
      <c r="VR202" s="2"/>
      <c r="VS202" s="2"/>
      <c r="VT202" s="2"/>
      <c r="VU202" s="2"/>
      <c r="VV202" s="2"/>
      <c r="VW202" s="2"/>
      <c r="VX202" s="2"/>
      <c r="VY202" s="2"/>
      <c r="VZ202" s="2"/>
      <c r="WA202" s="2"/>
      <c r="WB202" s="2"/>
      <c r="WC202" s="2"/>
      <c r="WD202" s="2"/>
      <c r="WE202" s="2"/>
      <c r="WF202" s="2"/>
      <c r="WG202" s="2"/>
      <c r="WH202" s="2"/>
      <c r="WI202" s="2"/>
      <c r="WJ202" s="2"/>
      <c r="WK202" s="2"/>
      <c r="WL202" s="2"/>
      <c r="WM202" s="2"/>
      <c r="WN202" s="2"/>
      <c r="WO202" s="2"/>
      <c r="WP202" s="2"/>
      <c r="WQ202" s="2"/>
      <c r="WR202" s="2"/>
      <c r="WS202" s="2"/>
      <c r="WT202" s="2"/>
      <c r="WU202" s="2"/>
      <c r="WV202" s="2"/>
      <c r="WW202" s="2"/>
      <c r="WX202" s="2"/>
      <c r="WY202" s="2"/>
      <c r="WZ202" s="2"/>
      <c r="XA202" s="2"/>
      <c r="XB202" s="2"/>
      <c r="XC202" s="2"/>
      <c r="XD202" s="2"/>
      <c r="XE202" s="2"/>
      <c r="XF202" s="2"/>
      <c r="XG202" s="2"/>
      <c r="XH202" s="2"/>
      <c r="XI202" s="2"/>
      <c r="XJ202" s="2"/>
      <c r="XK202" s="2"/>
      <c r="XL202" s="2"/>
      <c r="XM202" s="2"/>
      <c r="XN202" s="2"/>
      <c r="XO202" s="2"/>
      <c r="XP202" s="2"/>
      <c r="XQ202" s="2"/>
      <c r="XR202" s="2"/>
      <c r="XS202" s="2"/>
      <c r="XT202" s="2"/>
      <c r="XU202" s="2"/>
      <c r="XV202" s="2"/>
      <c r="XW202" s="2"/>
      <c r="XX202" s="2"/>
      <c r="XY202" s="2"/>
      <c r="XZ202" s="2"/>
      <c r="YA202" s="2"/>
      <c r="YB202" s="2"/>
      <c r="YC202" s="2"/>
      <c r="YD202" s="2"/>
      <c r="YE202" s="2"/>
      <c r="YF202" s="2"/>
      <c r="YG202" s="2"/>
      <c r="YH202" s="2"/>
      <c r="YI202" s="2"/>
      <c r="YJ202" s="2"/>
      <c r="YK202" s="2"/>
      <c r="YL202" s="2"/>
      <c r="YM202" s="2"/>
      <c r="YN202" s="2"/>
      <c r="YO202" s="2"/>
      <c r="YP202" s="2"/>
      <c r="YQ202" s="2"/>
      <c r="YR202" s="2"/>
      <c r="YS202" s="2"/>
      <c r="YT202" s="2"/>
      <c r="YU202" s="2"/>
      <c r="YV202" s="2"/>
      <c r="YW202" s="2"/>
      <c r="YX202" s="2"/>
      <c r="YY202" s="2"/>
      <c r="YZ202" s="2"/>
      <c r="ZA202" s="2"/>
      <c r="ZB202" s="2"/>
      <c r="ZC202" s="2"/>
      <c r="ZD202" s="2"/>
      <c r="ZE202" s="2"/>
      <c r="ZF202" s="2"/>
      <c r="ZG202" s="2"/>
      <c r="ZH202" s="2"/>
      <c r="ZI202" s="2"/>
      <c r="ZJ202" s="2"/>
      <c r="ZK202" s="2"/>
      <c r="ZL202" s="2"/>
      <c r="ZM202" s="2"/>
      <c r="ZN202" s="2"/>
      <c r="ZO202" s="2"/>
      <c r="ZP202" s="2"/>
      <c r="ZQ202" s="2"/>
      <c r="ZR202" s="2"/>
      <c r="ZS202" s="2"/>
      <c r="ZT202" s="2"/>
      <c r="ZU202" s="2"/>
      <c r="ZV202" s="2"/>
      <c r="ZW202" s="2"/>
      <c r="ZX202" s="2"/>
      <c r="ZY202" s="2"/>
      <c r="ZZ202" s="2"/>
      <c r="AAA202" s="2"/>
      <c r="AAB202" s="2"/>
      <c r="AAC202" s="2"/>
      <c r="AAD202" s="2"/>
      <c r="AAE202" s="2"/>
      <c r="AAF202" s="2"/>
      <c r="AAG202" s="2"/>
      <c r="AAH202" s="2"/>
      <c r="AAI202" s="2"/>
      <c r="AAJ202" s="2"/>
      <c r="AAK202" s="2"/>
      <c r="AAL202" s="2"/>
      <c r="AAM202" s="2"/>
      <c r="AAN202" s="2"/>
      <c r="AAO202" s="2"/>
      <c r="AAP202" s="2"/>
      <c r="AAQ202" s="2"/>
      <c r="AAR202" s="2"/>
      <c r="AAS202" s="2"/>
      <c r="AAT202" s="2"/>
      <c r="AAU202" s="2"/>
      <c r="AAV202" s="2"/>
      <c r="AAW202" s="2"/>
      <c r="AAX202" s="2"/>
      <c r="AAY202" s="2"/>
      <c r="AAZ202" s="2"/>
      <c r="ABA202" s="2"/>
      <c r="ABB202" s="2"/>
      <c r="ABC202" s="2"/>
      <c r="ABD202" s="2"/>
      <c r="ABE202" s="2"/>
      <c r="ABF202" s="2"/>
      <c r="ABG202" s="2"/>
      <c r="ABH202" s="2"/>
      <c r="ABI202" s="2"/>
      <c r="ABJ202" s="2"/>
      <c r="ABK202" s="2"/>
      <c r="ABL202" s="2"/>
      <c r="ABM202" s="2"/>
      <c r="ABN202" s="2"/>
      <c r="ABO202" s="2"/>
      <c r="ABP202" s="2"/>
      <c r="ABQ202" s="2"/>
      <c r="ABR202" s="2"/>
      <c r="ABS202" s="2"/>
      <c r="ABT202" s="2"/>
      <c r="ABU202" s="2"/>
      <c r="ABV202" s="2"/>
      <c r="ABW202" s="2"/>
      <c r="ABX202" s="2"/>
      <c r="ABY202" s="2"/>
      <c r="ABZ202" s="2"/>
      <c r="ACA202" s="2"/>
      <c r="ACB202" s="2"/>
      <c r="ACC202" s="2"/>
      <c r="ACD202" s="2"/>
      <c r="ACE202" s="2"/>
      <c r="ACF202" s="2"/>
      <c r="ACG202" s="2"/>
      <c r="ACH202" s="2"/>
      <c r="ACI202" s="2"/>
      <c r="ACJ202" s="2"/>
      <c r="ACK202" s="2"/>
      <c r="ACL202" s="2"/>
      <c r="ACM202" s="2"/>
      <c r="ACN202" s="2"/>
      <c r="ACO202" s="2"/>
      <c r="ACP202" s="2"/>
      <c r="ACQ202" s="2"/>
      <c r="ACR202" s="2"/>
      <c r="ACS202" s="2"/>
      <c r="ACT202" s="2"/>
      <c r="ACU202" s="2"/>
      <c r="ACV202" s="2"/>
      <c r="ACW202" s="2"/>
      <c r="ACX202" s="2"/>
      <c r="ACY202" s="2"/>
      <c r="ACZ202" s="2"/>
      <c r="ADA202" s="2"/>
      <c r="ADB202" s="2"/>
      <c r="ADC202" s="2"/>
      <c r="ADD202" s="2"/>
      <c r="ADE202" s="2"/>
      <c r="ADF202" s="2"/>
      <c r="ADG202" s="2"/>
      <c r="ADH202" s="2"/>
      <c r="ADI202" s="2"/>
      <c r="ADJ202" s="2"/>
      <c r="ADK202" s="2"/>
      <c r="ADL202" s="2"/>
      <c r="ADM202" s="2"/>
      <c r="ADN202" s="2"/>
      <c r="ADO202" s="2"/>
      <c r="ADP202" s="2"/>
      <c r="ADQ202" s="2"/>
      <c r="ADR202" s="2"/>
      <c r="ADS202" s="2"/>
      <c r="ADT202" s="2"/>
      <c r="ADU202" s="2"/>
      <c r="ADV202" s="2"/>
      <c r="ADW202" s="2"/>
      <c r="ADX202" s="2"/>
      <c r="ADY202" s="2"/>
      <c r="ADZ202" s="2"/>
      <c r="AEA202" s="2"/>
      <c r="AEB202" s="2"/>
      <c r="AEC202" s="2"/>
      <c r="AED202" s="2"/>
      <c r="AEE202" s="2"/>
      <c r="AEF202" s="2"/>
      <c r="AEG202" s="2"/>
      <c r="AEH202" s="2"/>
      <c r="AEI202" s="2"/>
      <c r="AEJ202" s="2"/>
      <c r="AEK202" s="2"/>
      <c r="AEL202" s="2"/>
      <c r="AEM202" s="2"/>
      <c r="AEN202" s="2"/>
      <c r="AEO202" s="2"/>
      <c r="AEP202" s="2"/>
      <c r="AEQ202" s="2"/>
      <c r="AER202" s="2"/>
      <c r="AES202" s="2"/>
      <c r="AET202" s="2"/>
      <c r="AEU202" s="2"/>
      <c r="AEV202" s="2"/>
      <c r="AEW202" s="2"/>
      <c r="AEX202" s="2"/>
      <c r="AEY202" s="2"/>
      <c r="AEZ202" s="2"/>
      <c r="AFA202" s="2"/>
      <c r="AFB202" s="2"/>
      <c r="AFC202" s="2"/>
      <c r="AFD202" s="2"/>
      <c r="AFE202" s="2"/>
      <c r="AFF202" s="2"/>
      <c r="AFG202" s="2"/>
      <c r="AFH202" s="2"/>
      <c r="AFI202" s="2"/>
      <c r="AFJ202" s="2"/>
      <c r="AFK202" s="2"/>
      <c r="AFL202" s="2"/>
      <c r="AFM202" s="2"/>
      <c r="AFN202" s="2"/>
      <c r="AFO202" s="2"/>
      <c r="AFP202" s="2"/>
      <c r="AFQ202" s="2"/>
      <c r="AFR202" s="2"/>
      <c r="AFS202" s="2"/>
      <c r="AFT202" s="2"/>
      <c r="AFU202" s="2"/>
      <c r="AFV202" s="2"/>
      <c r="AFW202" s="2"/>
      <c r="AFX202" s="2"/>
      <c r="AFY202" s="2"/>
      <c r="AFZ202" s="2"/>
      <c r="AGA202" s="2"/>
      <c r="AGB202" s="2"/>
      <c r="AGC202" s="2"/>
      <c r="AGD202" s="2"/>
      <c r="AGE202" s="2"/>
      <c r="AGF202" s="2"/>
      <c r="AGG202" s="2"/>
      <c r="AGH202" s="2"/>
      <c r="AGI202" s="2"/>
      <c r="AGJ202" s="2"/>
      <c r="AGK202" s="2"/>
      <c r="AGL202" s="2"/>
      <c r="AGM202" s="2"/>
      <c r="AGN202" s="2"/>
      <c r="AGO202" s="2"/>
      <c r="AGP202" s="2"/>
      <c r="AGQ202" s="2"/>
      <c r="AGR202" s="2"/>
      <c r="AGS202" s="2"/>
      <c r="AGT202" s="2"/>
      <c r="AGU202" s="2"/>
      <c r="AGV202" s="2"/>
      <c r="AGW202" s="2"/>
      <c r="AGX202" s="2"/>
      <c r="AGY202" s="2"/>
      <c r="AGZ202" s="2"/>
      <c r="AHA202" s="2"/>
      <c r="AHB202" s="2"/>
      <c r="AHC202" s="2"/>
      <c r="AHD202" s="2"/>
      <c r="AHE202" s="2"/>
      <c r="AHF202" s="2"/>
      <c r="AHG202" s="2"/>
      <c r="AHH202" s="2"/>
      <c r="AHI202" s="2"/>
      <c r="AHJ202" s="2"/>
      <c r="AHK202" s="2"/>
      <c r="AHL202" s="2"/>
      <c r="AHM202" s="2"/>
      <c r="AHN202" s="2"/>
      <c r="AHO202" s="2"/>
      <c r="AHP202" s="2"/>
      <c r="AHQ202" s="2"/>
      <c r="AHR202" s="2"/>
      <c r="AHS202" s="2"/>
      <c r="AHT202" s="2"/>
      <c r="AHU202" s="2"/>
      <c r="AHV202" s="2"/>
      <c r="AHW202" s="2"/>
      <c r="AHX202" s="2"/>
      <c r="AHY202" s="2"/>
      <c r="AHZ202" s="2"/>
    </row>
    <row r="203" spans="1:910" s="4" customFormat="1" hidden="1">
      <c r="A203" s="103"/>
      <c r="B203" s="77" t="s">
        <v>71</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48"/>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2"/>
      <c r="GU203" s="2"/>
      <c r="GV203" s="2"/>
      <c r="GW203" s="2"/>
      <c r="GX203" s="2"/>
      <c r="GY203" s="2"/>
      <c r="GZ203" s="2"/>
      <c r="HA203" s="2"/>
      <c r="HB203" s="2"/>
      <c r="HC203" s="2"/>
      <c r="HD203" s="2"/>
      <c r="HE203" s="2"/>
      <c r="HF203" s="2"/>
      <c r="HG203" s="2"/>
      <c r="HH203" s="2"/>
      <c r="HI203" s="2"/>
      <c r="HJ203" s="2"/>
      <c r="HK203" s="2"/>
      <c r="HL203" s="2"/>
      <c r="HM203" s="2"/>
      <c r="HN203" s="2"/>
      <c r="HO203" s="2"/>
      <c r="HP203" s="2"/>
      <c r="HQ203" s="2"/>
      <c r="HR203" s="2"/>
      <c r="HS203" s="2"/>
      <c r="HT203" s="2"/>
      <c r="HU203" s="2"/>
      <c r="HV203" s="2"/>
      <c r="HW203" s="2"/>
      <c r="HX203" s="2"/>
      <c r="HY203" s="2"/>
      <c r="HZ203" s="2"/>
      <c r="IA203" s="2"/>
      <c r="IB203" s="2"/>
      <c r="IC203" s="2"/>
      <c r="ID203" s="2"/>
      <c r="IE203" s="2"/>
      <c r="IF203" s="2"/>
      <c r="IG203" s="2"/>
      <c r="IH203" s="2"/>
      <c r="II203" s="2"/>
      <c r="IJ203" s="2"/>
      <c r="IK203" s="2"/>
      <c r="IL203" s="2"/>
      <c r="IM203" s="2"/>
      <c r="IN203" s="2"/>
      <c r="IO203" s="2"/>
      <c r="IP203" s="2"/>
      <c r="IQ203" s="2"/>
      <c r="IR203" s="2"/>
      <c r="IS203" s="2"/>
      <c r="IT203" s="2"/>
      <c r="IU203" s="2"/>
      <c r="IV203" s="2"/>
      <c r="IW203" s="2"/>
      <c r="IX203" s="2"/>
      <c r="IY203" s="2"/>
      <c r="IZ203" s="2"/>
      <c r="JA203" s="2"/>
      <c r="JB203" s="2"/>
      <c r="JC203" s="2"/>
      <c r="JD203" s="2"/>
      <c r="JE203" s="2"/>
      <c r="JF203" s="2"/>
      <c r="JG203" s="2"/>
      <c r="JH203" s="2"/>
      <c r="JI203" s="2"/>
      <c r="JJ203" s="2"/>
      <c r="JK203" s="2"/>
      <c r="JL203" s="2"/>
      <c r="JM203" s="2"/>
      <c r="JN203" s="2"/>
      <c r="JO203" s="2"/>
      <c r="JP203" s="2"/>
      <c r="JQ203" s="2"/>
      <c r="JR203" s="2"/>
      <c r="JS203" s="2"/>
      <c r="JT203" s="2"/>
      <c r="JU203" s="2"/>
      <c r="JV203" s="2"/>
      <c r="JW203" s="2"/>
      <c r="JX203" s="2"/>
      <c r="JY203" s="2"/>
      <c r="JZ203" s="2"/>
      <c r="KA203" s="2"/>
      <c r="KB203" s="2"/>
      <c r="KC203" s="2"/>
      <c r="KD203" s="2"/>
      <c r="KE203" s="2"/>
      <c r="KF203" s="2"/>
      <c r="KG203" s="2"/>
      <c r="KH203" s="2"/>
      <c r="KI203" s="2"/>
      <c r="KJ203" s="2"/>
      <c r="KK203" s="2"/>
      <c r="KL203" s="2"/>
      <c r="KM203" s="2"/>
      <c r="KN203" s="2"/>
      <c r="KO203" s="2"/>
      <c r="KP203" s="2"/>
      <c r="KQ203" s="2"/>
      <c r="KR203" s="2"/>
      <c r="KS203" s="2"/>
      <c r="KT203" s="2"/>
      <c r="KU203" s="2"/>
      <c r="KV203" s="2"/>
      <c r="KW203" s="2"/>
      <c r="KX203" s="2"/>
      <c r="KY203" s="2"/>
      <c r="KZ203" s="2"/>
      <c r="LA203" s="2"/>
      <c r="LB203" s="2"/>
      <c r="LC203" s="2"/>
      <c r="LD203" s="2"/>
      <c r="LE203" s="2"/>
      <c r="LF203" s="2"/>
      <c r="LG203" s="2"/>
      <c r="LH203" s="2"/>
      <c r="LI203" s="2"/>
      <c r="LJ203" s="2"/>
      <c r="LK203" s="2"/>
      <c r="LL203" s="2"/>
      <c r="LM203" s="2"/>
      <c r="LN203" s="2"/>
      <c r="LO203" s="2"/>
      <c r="LP203" s="2"/>
      <c r="LQ203" s="2"/>
      <c r="LR203" s="2"/>
      <c r="LS203" s="2"/>
      <c r="LT203" s="2"/>
      <c r="LU203" s="2"/>
      <c r="LV203" s="2"/>
      <c r="LW203" s="2"/>
      <c r="LX203" s="2"/>
      <c r="LY203" s="2"/>
      <c r="LZ203" s="2"/>
      <c r="MA203" s="2"/>
      <c r="MB203" s="2"/>
      <c r="MC203" s="2"/>
      <c r="MD203" s="2"/>
      <c r="ME203" s="2"/>
      <c r="MF203" s="2"/>
      <c r="MG203" s="2"/>
      <c r="MH203" s="2"/>
      <c r="MI203" s="2"/>
      <c r="MJ203" s="2"/>
      <c r="MK203" s="2"/>
      <c r="ML203" s="2"/>
      <c r="MM203" s="2"/>
      <c r="MN203" s="2"/>
      <c r="MO203" s="2"/>
      <c r="MP203" s="2"/>
      <c r="MQ203" s="2"/>
      <c r="MR203" s="2"/>
      <c r="MS203" s="2"/>
      <c r="MT203" s="2"/>
      <c r="MU203" s="2"/>
      <c r="MV203" s="2"/>
      <c r="MW203" s="2"/>
      <c r="MX203" s="2"/>
      <c r="MY203" s="2"/>
      <c r="MZ203" s="2"/>
      <c r="NA203" s="2"/>
      <c r="NB203" s="2"/>
      <c r="NC203" s="2"/>
      <c r="ND203" s="2"/>
      <c r="NE203" s="2"/>
      <c r="NF203" s="2"/>
      <c r="NG203" s="2"/>
      <c r="NH203" s="2"/>
      <c r="NI203" s="2"/>
      <c r="NJ203" s="2"/>
      <c r="NK203" s="2"/>
      <c r="NL203" s="2"/>
      <c r="NM203" s="2"/>
      <c r="NN203" s="2"/>
      <c r="NO203" s="2"/>
      <c r="NP203" s="2"/>
      <c r="NQ203" s="2"/>
      <c r="NR203" s="2"/>
      <c r="NS203" s="2"/>
      <c r="NT203" s="2"/>
      <c r="NU203" s="2"/>
      <c r="NV203" s="2"/>
      <c r="NW203" s="2"/>
      <c r="NX203" s="2"/>
      <c r="NY203" s="2"/>
      <c r="NZ203" s="2"/>
      <c r="OA203" s="2"/>
      <c r="OB203" s="2"/>
      <c r="OC203" s="2"/>
      <c r="OD203" s="2"/>
      <c r="OE203" s="2"/>
      <c r="OF203" s="2"/>
      <c r="OG203" s="2"/>
      <c r="OH203" s="2"/>
      <c r="OI203" s="2"/>
      <c r="OJ203" s="2"/>
      <c r="OK203" s="2"/>
      <c r="OL203" s="2"/>
      <c r="OM203" s="2"/>
      <c r="ON203" s="2"/>
      <c r="OO203" s="2"/>
      <c r="OP203" s="2"/>
      <c r="OQ203" s="2"/>
      <c r="OR203" s="2"/>
      <c r="OS203" s="2"/>
      <c r="OT203" s="2"/>
      <c r="OU203" s="2"/>
      <c r="OV203" s="2"/>
      <c r="OW203" s="2"/>
      <c r="OX203" s="2"/>
      <c r="OY203" s="2"/>
      <c r="OZ203" s="2"/>
      <c r="PA203" s="2"/>
      <c r="PB203" s="2"/>
      <c r="PC203" s="2"/>
      <c r="PD203" s="2"/>
      <c r="PE203" s="2"/>
      <c r="PF203" s="2"/>
      <c r="PG203" s="2"/>
      <c r="PH203" s="2"/>
      <c r="PI203" s="2"/>
      <c r="PJ203" s="2"/>
      <c r="PK203" s="2"/>
      <c r="PL203" s="2"/>
      <c r="PM203" s="2"/>
      <c r="PN203" s="2"/>
      <c r="PO203" s="2"/>
      <c r="PP203" s="2"/>
      <c r="PQ203" s="2"/>
      <c r="PR203" s="2"/>
      <c r="PS203" s="2"/>
      <c r="PT203" s="2"/>
      <c r="PU203" s="2"/>
      <c r="PV203" s="2"/>
      <c r="PW203" s="2"/>
      <c r="PX203" s="2"/>
      <c r="PY203" s="2"/>
      <c r="PZ203" s="2"/>
      <c r="QA203" s="2"/>
      <c r="QB203" s="2"/>
      <c r="QC203" s="2"/>
      <c r="QD203" s="2"/>
      <c r="QE203" s="2"/>
      <c r="QF203" s="2"/>
      <c r="QG203" s="2"/>
      <c r="QH203" s="2"/>
      <c r="QI203" s="2"/>
      <c r="QJ203" s="2"/>
      <c r="QK203" s="2"/>
      <c r="QL203" s="2"/>
      <c r="QM203" s="2"/>
      <c r="QN203" s="2"/>
      <c r="QO203" s="2"/>
      <c r="QP203" s="2"/>
      <c r="QQ203" s="2"/>
      <c r="QR203" s="2"/>
      <c r="QS203" s="2"/>
      <c r="QT203" s="2"/>
      <c r="QU203" s="2"/>
      <c r="QV203" s="2"/>
      <c r="QW203" s="2"/>
      <c r="QX203" s="2"/>
      <c r="QY203" s="2"/>
      <c r="QZ203" s="2"/>
      <c r="RA203" s="2"/>
      <c r="RB203" s="2"/>
      <c r="RC203" s="2"/>
      <c r="RD203" s="2"/>
      <c r="RE203" s="2"/>
      <c r="RF203" s="2"/>
      <c r="RG203" s="2"/>
      <c r="RH203" s="2"/>
      <c r="RI203" s="2"/>
      <c r="RJ203" s="2"/>
      <c r="RK203" s="2"/>
      <c r="RL203" s="2"/>
      <c r="RM203" s="2"/>
      <c r="RN203" s="2"/>
      <c r="RO203" s="2"/>
      <c r="RP203" s="2"/>
      <c r="RQ203" s="2"/>
      <c r="RR203" s="2"/>
      <c r="RS203" s="2"/>
      <c r="RT203" s="2"/>
      <c r="RU203" s="2"/>
      <c r="RV203" s="2"/>
      <c r="RW203" s="2"/>
      <c r="RX203" s="2"/>
      <c r="RY203" s="2"/>
      <c r="RZ203" s="2"/>
      <c r="SA203" s="2"/>
      <c r="SB203" s="2"/>
      <c r="SC203" s="2"/>
      <c r="SD203" s="2"/>
      <c r="SE203" s="2"/>
      <c r="SF203" s="2"/>
      <c r="SG203" s="2"/>
      <c r="SH203" s="2"/>
      <c r="SI203" s="2"/>
      <c r="SJ203" s="2"/>
      <c r="SK203" s="2"/>
      <c r="SL203" s="2"/>
      <c r="SM203" s="2"/>
      <c r="SN203" s="2"/>
      <c r="SO203" s="2"/>
      <c r="SP203" s="2"/>
      <c r="SQ203" s="2"/>
      <c r="SR203" s="2"/>
      <c r="SS203" s="2"/>
      <c r="ST203" s="2"/>
      <c r="SU203" s="2"/>
      <c r="SV203" s="2"/>
      <c r="SW203" s="2"/>
      <c r="SX203" s="2"/>
      <c r="SY203" s="2"/>
      <c r="SZ203" s="2"/>
      <c r="TA203" s="2"/>
      <c r="TB203" s="2"/>
      <c r="TC203" s="2"/>
      <c r="TD203" s="2"/>
      <c r="TE203" s="2"/>
      <c r="TF203" s="2"/>
      <c r="TG203" s="2"/>
      <c r="TH203" s="2"/>
      <c r="TI203" s="2"/>
      <c r="TJ203" s="2"/>
      <c r="TK203" s="2"/>
      <c r="TL203" s="2"/>
      <c r="TM203" s="2"/>
      <c r="TN203" s="2"/>
      <c r="TO203" s="2"/>
      <c r="TP203" s="2"/>
      <c r="TQ203" s="2"/>
      <c r="TR203" s="2"/>
      <c r="TS203" s="2"/>
      <c r="TT203" s="2"/>
      <c r="TU203" s="2"/>
      <c r="TV203" s="2"/>
      <c r="TW203" s="2"/>
      <c r="TX203" s="2"/>
      <c r="TY203" s="2"/>
      <c r="TZ203" s="2"/>
      <c r="UA203" s="2"/>
      <c r="UB203" s="2"/>
      <c r="UC203" s="2"/>
      <c r="UD203" s="2"/>
      <c r="UE203" s="2"/>
      <c r="UF203" s="2"/>
      <c r="UG203" s="2"/>
      <c r="UH203" s="2"/>
      <c r="UI203" s="2"/>
      <c r="UJ203" s="2"/>
      <c r="UK203" s="2"/>
      <c r="UL203" s="2"/>
      <c r="UM203" s="2"/>
      <c r="UN203" s="2"/>
      <c r="UO203" s="2"/>
      <c r="UP203" s="2"/>
      <c r="UQ203" s="2"/>
      <c r="UR203" s="2"/>
      <c r="US203" s="2"/>
      <c r="UT203" s="2"/>
      <c r="UU203" s="2"/>
      <c r="UV203" s="2"/>
      <c r="UW203" s="2"/>
      <c r="UX203" s="2"/>
      <c r="UY203" s="2"/>
      <c r="UZ203" s="2"/>
      <c r="VA203" s="2"/>
      <c r="VB203" s="2"/>
      <c r="VC203" s="2"/>
      <c r="VD203" s="2"/>
      <c r="VE203" s="2"/>
      <c r="VF203" s="2"/>
      <c r="VG203" s="2"/>
      <c r="VH203" s="2"/>
      <c r="VI203" s="2"/>
      <c r="VJ203" s="2"/>
      <c r="VK203" s="2"/>
      <c r="VL203" s="2"/>
      <c r="VM203" s="2"/>
      <c r="VN203" s="2"/>
      <c r="VO203" s="2"/>
      <c r="VP203" s="2"/>
      <c r="VQ203" s="2"/>
      <c r="VR203" s="2"/>
      <c r="VS203" s="2"/>
      <c r="VT203" s="2"/>
      <c r="VU203" s="2"/>
      <c r="VV203" s="2"/>
      <c r="VW203" s="2"/>
      <c r="VX203" s="2"/>
      <c r="VY203" s="2"/>
      <c r="VZ203" s="2"/>
      <c r="WA203" s="2"/>
      <c r="WB203" s="2"/>
      <c r="WC203" s="2"/>
      <c r="WD203" s="2"/>
      <c r="WE203" s="2"/>
      <c r="WF203" s="2"/>
      <c r="WG203" s="2"/>
      <c r="WH203" s="2"/>
      <c r="WI203" s="2"/>
      <c r="WJ203" s="2"/>
      <c r="WK203" s="2"/>
      <c r="WL203" s="2"/>
      <c r="WM203" s="2"/>
      <c r="WN203" s="2"/>
      <c r="WO203" s="2"/>
      <c r="WP203" s="2"/>
      <c r="WQ203" s="2"/>
      <c r="WR203" s="2"/>
      <c r="WS203" s="2"/>
      <c r="WT203" s="2"/>
      <c r="WU203" s="2"/>
      <c r="WV203" s="2"/>
      <c r="WW203" s="2"/>
      <c r="WX203" s="2"/>
      <c r="WY203" s="2"/>
      <c r="WZ203" s="2"/>
      <c r="XA203" s="2"/>
      <c r="XB203" s="2"/>
      <c r="XC203" s="2"/>
      <c r="XD203" s="2"/>
      <c r="XE203" s="2"/>
      <c r="XF203" s="2"/>
      <c r="XG203" s="2"/>
      <c r="XH203" s="2"/>
      <c r="XI203" s="2"/>
      <c r="XJ203" s="2"/>
      <c r="XK203" s="2"/>
      <c r="XL203" s="2"/>
      <c r="XM203" s="2"/>
      <c r="XN203" s="2"/>
      <c r="XO203" s="2"/>
      <c r="XP203" s="2"/>
      <c r="XQ203" s="2"/>
      <c r="XR203" s="2"/>
      <c r="XS203" s="2"/>
      <c r="XT203" s="2"/>
      <c r="XU203" s="2"/>
      <c r="XV203" s="2"/>
      <c r="XW203" s="2"/>
      <c r="XX203" s="2"/>
      <c r="XY203" s="2"/>
      <c r="XZ203" s="2"/>
      <c r="YA203" s="2"/>
      <c r="YB203" s="2"/>
      <c r="YC203" s="2"/>
      <c r="YD203" s="2"/>
      <c r="YE203" s="2"/>
      <c r="YF203" s="2"/>
      <c r="YG203" s="2"/>
      <c r="YH203" s="2"/>
      <c r="YI203" s="2"/>
      <c r="YJ203" s="2"/>
      <c r="YK203" s="2"/>
      <c r="YL203" s="2"/>
      <c r="YM203" s="2"/>
      <c r="YN203" s="2"/>
      <c r="YO203" s="2"/>
      <c r="YP203" s="2"/>
      <c r="YQ203" s="2"/>
      <c r="YR203" s="2"/>
      <c r="YS203" s="2"/>
      <c r="YT203" s="2"/>
      <c r="YU203" s="2"/>
      <c r="YV203" s="2"/>
      <c r="YW203" s="2"/>
      <c r="YX203" s="2"/>
      <c r="YY203" s="2"/>
      <c r="YZ203" s="2"/>
      <c r="ZA203" s="2"/>
      <c r="ZB203" s="2"/>
      <c r="ZC203" s="2"/>
      <c r="ZD203" s="2"/>
      <c r="ZE203" s="2"/>
      <c r="ZF203" s="2"/>
      <c r="ZG203" s="2"/>
      <c r="ZH203" s="2"/>
      <c r="ZI203" s="2"/>
      <c r="ZJ203" s="2"/>
      <c r="ZK203" s="2"/>
      <c r="ZL203" s="2"/>
      <c r="ZM203" s="2"/>
      <c r="ZN203" s="2"/>
      <c r="ZO203" s="2"/>
      <c r="ZP203" s="2"/>
      <c r="ZQ203" s="2"/>
      <c r="ZR203" s="2"/>
      <c r="ZS203" s="2"/>
      <c r="ZT203" s="2"/>
      <c r="ZU203" s="2"/>
      <c r="ZV203" s="2"/>
      <c r="ZW203" s="2"/>
      <c r="ZX203" s="2"/>
      <c r="ZY203" s="2"/>
      <c r="ZZ203" s="2"/>
      <c r="AAA203" s="2"/>
      <c r="AAB203" s="2"/>
      <c r="AAC203" s="2"/>
      <c r="AAD203" s="2"/>
      <c r="AAE203" s="2"/>
      <c r="AAF203" s="2"/>
      <c r="AAG203" s="2"/>
      <c r="AAH203" s="2"/>
      <c r="AAI203" s="2"/>
      <c r="AAJ203" s="2"/>
      <c r="AAK203" s="2"/>
      <c r="AAL203" s="2"/>
      <c r="AAM203" s="2"/>
      <c r="AAN203" s="2"/>
      <c r="AAO203" s="2"/>
      <c r="AAP203" s="2"/>
      <c r="AAQ203" s="2"/>
      <c r="AAR203" s="2"/>
      <c r="AAS203" s="2"/>
      <c r="AAT203" s="2"/>
      <c r="AAU203" s="2"/>
      <c r="AAV203" s="2"/>
      <c r="AAW203" s="2"/>
      <c r="AAX203" s="2"/>
      <c r="AAY203" s="2"/>
      <c r="AAZ203" s="2"/>
      <c r="ABA203" s="2"/>
      <c r="ABB203" s="2"/>
      <c r="ABC203" s="2"/>
      <c r="ABD203" s="2"/>
      <c r="ABE203" s="2"/>
      <c r="ABF203" s="2"/>
      <c r="ABG203" s="2"/>
      <c r="ABH203" s="2"/>
      <c r="ABI203" s="2"/>
      <c r="ABJ203" s="2"/>
      <c r="ABK203" s="2"/>
      <c r="ABL203" s="2"/>
      <c r="ABM203" s="2"/>
      <c r="ABN203" s="2"/>
      <c r="ABO203" s="2"/>
      <c r="ABP203" s="2"/>
      <c r="ABQ203" s="2"/>
      <c r="ABR203" s="2"/>
      <c r="ABS203" s="2"/>
      <c r="ABT203" s="2"/>
      <c r="ABU203" s="2"/>
      <c r="ABV203" s="2"/>
      <c r="ABW203" s="2"/>
      <c r="ABX203" s="2"/>
      <c r="ABY203" s="2"/>
      <c r="ABZ203" s="2"/>
      <c r="ACA203" s="2"/>
      <c r="ACB203" s="2"/>
      <c r="ACC203" s="2"/>
      <c r="ACD203" s="2"/>
      <c r="ACE203" s="2"/>
      <c r="ACF203" s="2"/>
      <c r="ACG203" s="2"/>
      <c r="ACH203" s="2"/>
      <c r="ACI203" s="2"/>
      <c r="ACJ203" s="2"/>
      <c r="ACK203" s="2"/>
      <c r="ACL203" s="2"/>
      <c r="ACM203" s="2"/>
      <c r="ACN203" s="2"/>
      <c r="ACO203" s="2"/>
      <c r="ACP203" s="2"/>
      <c r="ACQ203" s="2"/>
      <c r="ACR203" s="2"/>
      <c r="ACS203" s="2"/>
      <c r="ACT203" s="2"/>
      <c r="ACU203" s="2"/>
      <c r="ACV203" s="2"/>
      <c r="ACW203" s="2"/>
      <c r="ACX203" s="2"/>
      <c r="ACY203" s="2"/>
      <c r="ACZ203" s="2"/>
      <c r="ADA203" s="2"/>
      <c r="ADB203" s="2"/>
      <c r="ADC203" s="2"/>
      <c r="ADD203" s="2"/>
      <c r="ADE203" s="2"/>
      <c r="ADF203" s="2"/>
      <c r="ADG203" s="2"/>
      <c r="ADH203" s="2"/>
      <c r="ADI203" s="2"/>
      <c r="ADJ203" s="2"/>
      <c r="ADK203" s="2"/>
      <c r="ADL203" s="2"/>
      <c r="ADM203" s="2"/>
      <c r="ADN203" s="2"/>
      <c r="ADO203" s="2"/>
      <c r="ADP203" s="2"/>
      <c r="ADQ203" s="2"/>
      <c r="ADR203" s="2"/>
      <c r="ADS203" s="2"/>
      <c r="ADT203" s="2"/>
      <c r="ADU203" s="2"/>
      <c r="ADV203" s="2"/>
      <c r="ADW203" s="2"/>
      <c r="ADX203" s="2"/>
      <c r="ADY203" s="2"/>
      <c r="ADZ203" s="2"/>
      <c r="AEA203" s="2"/>
      <c r="AEB203" s="2"/>
      <c r="AEC203" s="2"/>
      <c r="AED203" s="2"/>
      <c r="AEE203" s="2"/>
      <c r="AEF203" s="2"/>
      <c r="AEG203" s="2"/>
      <c r="AEH203" s="2"/>
      <c r="AEI203" s="2"/>
      <c r="AEJ203" s="2"/>
      <c r="AEK203" s="2"/>
      <c r="AEL203" s="2"/>
      <c r="AEM203" s="2"/>
      <c r="AEN203" s="2"/>
      <c r="AEO203" s="2"/>
      <c r="AEP203" s="2"/>
      <c r="AEQ203" s="2"/>
      <c r="AER203" s="2"/>
      <c r="AES203" s="2"/>
      <c r="AET203" s="2"/>
      <c r="AEU203" s="2"/>
      <c r="AEV203" s="2"/>
      <c r="AEW203" s="2"/>
      <c r="AEX203" s="2"/>
      <c r="AEY203" s="2"/>
      <c r="AEZ203" s="2"/>
      <c r="AFA203" s="2"/>
      <c r="AFB203" s="2"/>
      <c r="AFC203" s="2"/>
      <c r="AFD203" s="2"/>
      <c r="AFE203" s="2"/>
      <c r="AFF203" s="2"/>
      <c r="AFG203" s="2"/>
      <c r="AFH203" s="2"/>
      <c r="AFI203" s="2"/>
      <c r="AFJ203" s="2"/>
      <c r="AFK203" s="2"/>
      <c r="AFL203" s="2"/>
      <c r="AFM203" s="2"/>
      <c r="AFN203" s="2"/>
      <c r="AFO203" s="2"/>
      <c r="AFP203" s="2"/>
      <c r="AFQ203" s="2"/>
      <c r="AFR203" s="2"/>
      <c r="AFS203" s="2"/>
      <c r="AFT203" s="2"/>
      <c r="AFU203" s="2"/>
      <c r="AFV203" s="2"/>
      <c r="AFW203" s="2"/>
      <c r="AFX203" s="2"/>
      <c r="AFY203" s="2"/>
      <c r="AFZ203" s="2"/>
      <c r="AGA203" s="2"/>
      <c r="AGB203" s="2"/>
      <c r="AGC203" s="2"/>
      <c r="AGD203" s="2"/>
      <c r="AGE203" s="2"/>
      <c r="AGF203" s="2"/>
      <c r="AGG203" s="2"/>
      <c r="AGH203" s="2"/>
      <c r="AGI203" s="2"/>
      <c r="AGJ203" s="2"/>
      <c r="AGK203" s="2"/>
      <c r="AGL203" s="2"/>
      <c r="AGM203" s="2"/>
      <c r="AGN203" s="2"/>
      <c r="AGO203" s="2"/>
      <c r="AGP203" s="2"/>
      <c r="AGQ203" s="2"/>
      <c r="AGR203" s="2"/>
      <c r="AGS203" s="2"/>
      <c r="AGT203" s="2"/>
      <c r="AGU203" s="2"/>
      <c r="AGV203" s="2"/>
      <c r="AGW203" s="2"/>
      <c r="AGX203" s="2"/>
      <c r="AGY203" s="2"/>
      <c r="AGZ203" s="2"/>
      <c r="AHA203" s="2"/>
      <c r="AHB203" s="2"/>
      <c r="AHC203" s="2"/>
      <c r="AHD203" s="2"/>
      <c r="AHE203" s="2"/>
      <c r="AHF203" s="2"/>
      <c r="AHG203" s="2"/>
      <c r="AHH203" s="2"/>
      <c r="AHI203" s="2"/>
      <c r="AHJ203" s="2"/>
      <c r="AHK203" s="2"/>
      <c r="AHL203" s="2"/>
      <c r="AHM203" s="2"/>
      <c r="AHN203" s="2"/>
      <c r="AHO203" s="2"/>
      <c r="AHP203" s="2"/>
      <c r="AHQ203" s="2"/>
      <c r="AHR203" s="2"/>
      <c r="AHS203" s="2"/>
      <c r="AHT203" s="2"/>
      <c r="AHU203" s="2"/>
      <c r="AHV203" s="2"/>
      <c r="AHW203" s="2"/>
      <c r="AHX203" s="2"/>
      <c r="AHY203" s="2"/>
      <c r="AHZ203" s="2"/>
    </row>
    <row r="204" spans="1:910" s="4" customFormat="1" hidden="1">
      <c r="A204" s="103"/>
      <c r="B204" s="77" t="s">
        <v>72</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48"/>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2"/>
      <c r="HA204" s="2"/>
      <c r="HB204" s="2"/>
      <c r="HC204" s="2"/>
      <c r="HD204" s="2"/>
      <c r="HE204" s="2"/>
      <c r="HF204" s="2"/>
      <c r="HG204" s="2"/>
      <c r="HH204" s="2"/>
      <c r="HI204" s="2"/>
      <c r="HJ204" s="2"/>
      <c r="HK204" s="2"/>
      <c r="HL204" s="2"/>
      <c r="HM204" s="2"/>
      <c r="HN204" s="2"/>
      <c r="HO204" s="2"/>
      <c r="HP204" s="2"/>
      <c r="HQ204" s="2"/>
      <c r="HR204" s="2"/>
      <c r="HS204" s="2"/>
      <c r="HT204" s="2"/>
      <c r="HU204" s="2"/>
      <c r="HV204" s="2"/>
      <c r="HW204" s="2"/>
      <c r="HX204" s="2"/>
      <c r="HY204" s="2"/>
      <c r="HZ204" s="2"/>
      <c r="IA204" s="2"/>
      <c r="IB204" s="2"/>
      <c r="IC204" s="2"/>
      <c r="ID204" s="2"/>
      <c r="IE204" s="2"/>
      <c r="IF204" s="2"/>
      <c r="IG204" s="2"/>
      <c r="IH204" s="2"/>
      <c r="II204" s="2"/>
      <c r="IJ204" s="2"/>
      <c r="IK204" s="2"/>
      <c r="IL204" s="2"/>
      <c r="IM204" s="2"/>
      <c r="IN204" s="2"/>
      <c r="IO204" s="2"/>
      <c r="IP204" s="2"/>
      <c r="IQ204" s="2"/>
      <c r="IR204" s="2"/>
      <c r="IS204" s="2"/>
      <c r="IT204" s="2"/>
      <c r="IU204" s="2"/>
      <c r="IV204" s="2"/>
      <c r="IW204" s="2"/>
      <c r="IX204" s="2"/>
      <c r="IY204" s="2"/>
      <c r="IZ204" s="2"/>
      <c r="JA204" s="2"/>
      <c r="JB204" s="2"/>
      <c r="JC204" s="2"/>
      <c r="JD204" s="2"/>
      <c r="JE204" s="2"/>
      <c r="JF204" s="2"/>
      <c r="JG204" s="2"/>
      <c r="JH204" s="2"/>
      <c r="JI204" s="2"/>
      <c r="JJ204" s="2"/>
      <c r="JK204" s="2"/>
      <c r="JL204" s="2"/>
      <c r="JM204" s="2"/>
      <c r="JN204" s="2"/>
      <c r="JO204" s="2"/>
      <c r="JP204" s="2"/>
      <c r="JQ204" s="2"/>
      <c r="JR204" s="2"/>
      <c r="JS204" s="2"/>
      <c r="JT204" s="2"/>
      <c r="JU204" s="2"/>
      <c r="JV204" s="2"/>
      <c r="JW204" s="2"/>
      <c r="JX204" s="2"/>
      <c r="JY204" s="2"/>
      <c r="JZ204" s="2"/>
      <c r="KA204" s="2"/>
      <c r="KB204" s="2"/>
      <c r="KC204" s="2"/>
      <c r="KD204" s="2"/>
      <c r="KE204" s="2"/>
      <c r="KF204" s="2"/>
      <c r="KG204" s="2"/>
      <c r="KH204" s="2"/>
      <c r="KI204" s="2"/>
      <c r="KJ204" s="2"/>
      <c r="KK204" s="2"/>
      <c r="KL204" s="2"/>
      <c r="KM204" s="2"/>
      <c r="KN204" s="2"/>
      <c r="KO204" s="2"/>
      <c r="KP204" s="2"/>
      <c r="KQ204" s="2"/>
      <c r="KR204" s="2"/>
      <c r="KS204" s="2"/>
      <c r="KT204" s="2"/>
      <c r="KU204" s="2"/>
      <c r="KV204" s="2"/>
      <c r="KW204" s="2"/>
      <c r="KX204" s="2"/>
      <c r="KY204" s="2"/>
      <c r="KZ204" s="2"/>
      <c r="LA204" s="2"/>
      <c r="LB204" s="2"/>
      <c r="LC204" s="2"/>
      <c r="LD204" s="2"/>
      <c r="LE204" s="2"/>
      <c r="LF204" s="2"/>
      <c r="LG204" s="2"/>
      <c r="LH204" s="2"/>
      <c r="LI204" s="2"/>
      <c r="LJ204" s="2"/>
      <c r="LK204" s="2"/>
      <c r="LL204" s="2"/>
      <c r="LM204" s="2"/>
      <c r="LN204" s="2"/>
      <c r="LO204" s="2"/>
      <c r="LP204" s="2"/>
      <c r="LQ204" s="2"/>
      <c r="LR204" s="2"/>
      <c r="LS204" s="2"/>
      <c r="LT204" s="2"/>
      <c r="LU204" s="2"/>
      <c r="LV204" s="2"/>
      <c r="LW204" s="2"/>
      <c r="LX204" s="2"/>
      <c r="LY204" s="2"/>
      <c r="LZ204" s="2"/>
      <c r="MA204" s="2"/>
      <c r="MB204" s="2"/>
      <c r="MC204" s="2"/>
      <c r="MD204" s="2"/>
      <c r="ME204" s="2"/>
      <c r="MF204" s="2"/>
      <c r="MG204" s="2"/>
      <c r="MH204" s="2"/>
      <c r="MI204" s="2"/>
      <c r="MJ204" s="2"/>
      <c r="MK204" s="2"/>
      <c r="ML204" s="2"/>
      <c r="MM204" s="2"/>
      <c r="MN204" s="2"/>
      <c r="MO204" s="2"/>
      <c r="MP204" s="2"/>
      <c r="MQ204" s="2"/>
      <c r="MR204" s="2"/>
      <c r="MS204" s="2"/>
      <c r="MT204" s="2"/>
      <c r="MU204" s="2"/>
      <c r="MV204" s="2"/>
      <c r="MW204" s="2"/>
      <c r="MX204" s="2"/>
      <c r="MY204" s="2"/>
      <c r="MZ204" s="2"/>
      <c r="NA204" s="2"/>
      <c r="NB204" s="2"/>
      <c r="NC204" s="2"/>
      <c r="ND204" s="2"/>
      <c r="NE204" s="2"/>
      <c r="NF204" s="2"/>
      <c r="NG204" s="2"/>
      <c r="NH204" s="2"/>
      <c r="NI204" s="2"/>
      <c r="NJ204" s="2"/>
      <c r="NK204" s="2"/>
      <c r="NL204" s="2"/>
      <c r="NM204" s="2"/>
      <c r="NN204" s="2"/>
      <c r="NO204" s="2"/>
      <c r="NP204" s="2"/>
      <c r="NQ204" s="2"/>
      <c r="NR204" s="2"/>
      <c r="NS204" s="2"/>
      <c r="NT204" s="2"/>
      <c r="NU204" s="2"/>
      <c r="NV204" s="2"/>
      <c r="NW204" s="2"/>
      <c r="NX204" s="2"/>
      <c r="NY204" s="2"/>
      <c r="NZ204" s="2"/>
      <c r="OA204" s="2"/>
      <c r="OB204" s="2"/>
      <c r="OC204" s="2"/>
      <c r="OD204" s="2"/>
      <c r="OE204" s="2"/>
      <c r="OF204" s="2"/>
      <c r="OG204" s="2"/>
      <c r="OH204" s="2"/>
      <c r="OI204" s="2"/>
      <c r="OJ204" s="2"/>
      <c r="OK204" s="2"/>
      <c r="OL204" s="2"/>
      <c r="OM204" s="2"/>
      <c r="ON204" s="2"/>
      <c r="OO204" s="2"/>
      <c r="OP204" s="2"/>
      <c r="OQ204" s="2"/>
      <c r="OR204" s="2"/>
      <c r="OS204" s="2"/>
      <c r="OT204" s="2"/>
      <c r="OU204" s="2"/>
      <c r="OV204" s="2"/>
      <c r="OW204" s="2"/>
      <c r="OX204" s="2"/>
      <c r="OY204" s="2"/>
      <c r="OZ204" s="2"/>
      <c r="PA204" s="2"/>
      <c r="PB204" s="2"/>
      <c r="PC204" s="2"/>
      <c r="PD204" s="2"/>
      <c r="PE204" s="2"/>
      <c r="PF204" s="2"/>
      <c r="PG204" s="2"/>
      <c r="PH204" s="2"/>
      <c r="PI204" s="2"/>
      <c r="PJ204" s="2"/>
      <c r="PK204" s="2"/>
      <c r="PL204" s="2"/>
      <c r="PM204" s="2"/>
      <c r="PN204" s="2"/>
      <c r="PO204" s="2"/>
      <c r="PP204" s="2"/>
      <c r="PQ204" s="2"/>
      <c r="PR204" s="2"/>
      <c r="PS204" s="2"/>
      <c r="PT204" s="2"/>
      <c r="PU204" s="2"/>
      <c r="PV204" s="2"/>
      <c r="PW204" s="2"/>
      <c r="PX204" s="2"/>
      <c r="PY204" s="2"/>
      <c r="PZ204" s="2"/>
      <c r="QA204" s="2"/>
      <c r="QB204" s="2"/>
      <c r="QC204" s="2"/>
      <c r="QD204" s="2"/>
      <c r="QE204" s="2"/>
      <c r="QF204" s="2"/>
      <c r="QG204" s="2"/>
      <c r="QH204" s="2"/>
      <c r="QI204" s="2"/>
      <c r="QJ204" s="2"/>
      <c r="QK204" s="2"/>
      <c r="QL204" s="2"/>
      <c r="QM204" s="2"/>
      <c r="QN204" s="2"/>
      <c r="QO204" s="2"/>
      <c r="QP204" s="2"/>
      <c r="QQ204" s="2"/>
      <c r="QR204" s="2"/>
      <c r="QS204" s="2"/>
      <c r="QT204" s="2"/>
      <c r="QU204" s="2"/>
      <c r="QV204" s="2"/>
      <c r="QW204" s="2"/>
      <c r="QX204" s="2"/>
      <c r="QY204" s="2"/>
      <c r="QZ204" s="2"/>
      <c r="RA204" s="2"/>
      <c r="RB204" s="2"/>
      <c r="RC204" s="2"/>
      <c r="RD204" s="2"/>
      <c r="RE204" s="2"/>
      <c r="RF204" s="2"/>
      <c r="RG204" s="2"/>
      <c r="RH204" s="2"/>
      <c r="RI204" s="2"/>
      <c r="RJ204" s="2"/>
      <c r="RK204" s="2"/>
      <c r="RL204" s="2"/>
      <c r="RM204" s="2"/>
      <c r="RN204" s="2"/>
      <c r="RO204" s="2"/>
      <c r="RP204" s="2"/>
      <c r="RQ204" s="2"/>
      <c r="RR204" s="2"/>
      <c r="RS204" s="2"/>
      <c r="RT204" s="2"/>
      <c r="RU204" s="2"/>
      <c r="RV204" s="2"/>
      <c r="RW204" s="2"/>
      <c r="RX204" s="2"/>
      <c r="RY204" s="2"/>
      <c r="RZ204" s="2"/>
      <c r="SA204" s="2"/>
      <c r="SB204" s="2"/>
      <c r="SC204" s="2"/>
      <c r="SD204" s="2"/>
      <c r="SE204" s="2"/>
      <c r="SF204" s="2"/>
      <c r="SG204" s="2"/>
      <c r="SH204" s="2"/>
      <c r="SI204" s="2"/>
      <c r="SJ204" s="2"/>
      <c r="SK204" s="2"/>
      <c r="SL204" s="2"/>
      <c r="SM204" s="2"/>
      <c r="SN204" s="2"/>
      <c r="SO204" s="2"/>
      <c r="SP204" s="2"/>
      <c r="SQ204" s="2"/>
      <c r="SR204" s="2"/>
      <c r="SS204" s="2"/>
      <c r="ST204" s="2"/>
      <c r="SU204" s="2"/>
      <c r="SV204" s="2"/>
      <c r="SW204" s="2"/>
      <c r="SX204" s="2"/>
      <c r="SY204" s="2"/>
      <c r="SZ204" s="2"/>
      <c r="TA204" s="2"/>
      <c r="TB204" s="2"/>
      <c r="TC204" s="2"/>
      <c r="TD204" s="2"/>
      <c r="TE204" s="2"/>
      <c r="TF204" s="2"/>
      <c r="TG204" s="2"/>
      <c r="TH204" s="2"/>
      <c r="TI204" s="2"/>
      <c r="TJ204" s="2"/>
      <c r="TK204" s="2"/>
      <c r="TL204" s="2"/>
      <c r="TM204" s="2"/>
      <c r="TN204" s="2"/>
      <c r="TO204" s="2"/>
      <c r="TP204" s="2"/>
      <c r="TQ204" s="2"/>
      <c r="TR204" s="2"/>
      <c r="TS204" s="2"/>
      <c r="TT204" s="2"/>
      <c r="TU204" s="2"/>
      <c r="TV204" s="2"/>
      <c r="TW204" s="2"/>
      <c r="TX204" s="2"/>
      <c r="TY204" s="2"/>
      <c r="TZ204" s="2"/>
      <c r="UA204" s="2"/>
      <c r="UB204" s="2"/>
      <c r="UC204" s="2"/>
      <c r="UD204" s="2"/>
      <c r="UE204" s="2"/>
      <c r="UF204" s="2"/>
      <c r="UG204" s="2"/>
      <c r="UH204" s="2"/>
      <c r="UI204" s="2"/>
      <c r="UJ204" s="2"/>
      <c r="UK204" s="2"/>
      <c r="UL204" s="2"/>
      <c r="UM204" s="2"/>
      <c r="UN204" s="2"/>
      <c r="UO204" s="2"/>
      <c r="UP204" s="2"/>
      <c r="UQ204" s="2"/>
      <c r="UR204" s="2"/>
      <c r="US204" s="2"/>
      <c r="UT204" s="2"/>
      <c r="UU204" s="2"/>
      <c r="UV204" s="2"/>
      <c r="UW204" s="2"/>
      <c r="UX204" s="2"/>
      <c r="UY204" s="2"/>
      <c r="UZ204" s="2"/>
      <c r="VA204" s="2"/>
      <c r="VB204" s="2"/>
      <c r="VC204" s="2"/>
      <c r="VD204" s="2"/>
      <c r="VE204" s="2"/>
      <c r="VF204" s="2"/>
      <c r="VG204" s="2"/>
      <c r="VH204" s="2"/>
      <c r="VI204" s="2"/>
      <c r="VJ204" s="2"/>
      <c r="VK204" s="2"/>
      <c r="VL204" s="2"/>
      <c r="VM204" s="2"/>
      <c r="VN204" s="2"/>
      <c r="VO204" s="2"/>
      <c r="VP204" s="2"/>
      <c r="VQ204" s="2"/>
      <c r="VR204" s="2"/>
      <c r="VS204" s="2"/>
      <c r="VT204" s="2"/>
      <c r="VU204" s="2"/>
      <c r="VV204" s="2"/>
      <c r="VW204" s="2"/>
      <c r="VX204" s="2"/>
      <c r="VY204" s="2"/>
      <c r="VZ204" s="2"/>
      <c r="WA204" s="2"/>
      <c r="WB204" s="2"/>
      <c r="WC204" s="2"/>
      <c r="WD204" s="2"/>
      <c r="WE204" s="2"/>
      <c r="WF204" s="2"/>
      <c r="WG204" s="2"/>
      <c r="WH204" s="2"/>
      <c r="WI204" s="2"/>
      <c r="WJ204" s="2"/>
      <c r="WK204" s="2"/>
      <c r="WL204" s="2"/>
      <c r="WM204" s="2"/>
      <c r="WN204" s="2"/>
      <c r="WO204" s="2"/>
      <c r="WP204" s="2"/>
      <c r="WQ204" s="2"/>
      <c r="WR204" s="2"/>
      <c r="WS204" s="2"/>
      <c r="WT204" s="2"/>
      <c r="WU204" s="2"/>
      <c r="WV204" s="2"/>
      <c r="WW204" s="2"/>
      <c r="WX204" s="2"/>
      <c r="WY204" s="2"/>
      <c r="WZ204" s="2"/>
      <c r="XA204" s="2"/>
      <c r="XB204" s="2"/>
      <c r="XC204" s="2"/>
      <c r="XD204" s="2"/>
      <c r="XE204" s="2"/>
      <c r="XF204" s="2"/>
      <c r="XG204" s="2"/>
      <c r="XH204" s="2"/>
      <c r="XI204" s="2"/>
      <c r="XJ204" s="2"/>
      <c r="XK204" s="2"/>
      <c r="XL204" s="2"/>
      <c r="XM204" s="2"/>
      <c r="XN204" s="2"/>
      <c r="XO204" s="2"/>
      <c r="XP204" s="2"/>
      <c r="XQ204" s="2"/>
      <c r="XR204" s="2"/>
      <c r="XS204" s="2"/>
      <c r="XT204" s="2"/>
      <c r="XU204" s="2"/>
      <c r="XV204" s="2"/>
      <c r="XW204" s="2"/>
      <c r="XX204" s="2"/>
      <c r="XY204" s="2"/>
      <c r="XZ204" s="2"/>
      <c r="YA204" s="2"/>
      <c r="YB204" s="2"/>
      <c r="YC204" s="2"/>
      <c r="YD204" s="2"/>
      <c r="YE204" s="2"/>
      <c r="YF204" s="2"/>
      <c r="YG204" s="2"/>
      <c r="YH204" s="2"/>
      <c r="YI204" s="2"/>
      <c r="YJ204" s="2"/>
      <c r="YK204" s="2"/>
      <c r="YL204" s="2"/>
      <c r="YM204" s="2"/>
      <c r="YN204" s="2"/>
      <c r="YO204" s="2"/>
      <c r="YP204" s="2"/>
      <c r="YQ204" s="2"/>
      <c r="YR204" s="2"/>
      <c r="YS204" s="2"/>
      <c r="YT204" s="2"/>
      <c r="YU204" s="2"/>
      <c r="YV204" s="2"/>
      <c r="YW204" s="2"/>
      <c r="YX204" s="2"/>
      <c r="YY204" s="2"/>
      <c r="YZ204" s="2"/>
      <c r="ZA204" s="2"/>
      <c r="ZB204" s="2"/>
      <c r="ZC204" s="2"/>
      <c r="ZD204" s="2"/>
      <c r="ZE204" s="2"/>
      <c r="ZF204" s="2"/>
      <c r="ZG204" s="2"/>
      <c r="ZH204" s="2"/>
      <c r="ZI204" s="2"/>
      <c r="ZJ204" s="2"/>
      <c r="ZK204" s="2"/>
      <c r="ZL204" s="2"/>
      <c r="ZM204" s="2"/>
      <c r="ZN204" s="2"/>
      <c r="ZO204" s="2"/>
      <c r="ZP204" s="2"/>
      <c r="ZQ204" s="2"/>
      <c r="ZR204" s="2"/>
      <c r="ZS204" s="2"/>
      <c r="ZT204" s="2"/>
      <c r="ZU204" s="2"/>
      <c r="ZV204" s="2"/>
      <c r="ZW204" s="2"/>
      <c r="ZX204" s="2"/>
      <c r="ZY204" s="2"/>
      <c r="ZZ204" s="2"/>
      <c r="AAA204" s="2"/>
      <c r="AAB204" s="2"/>
      <c r="AAC204" s="2"/>
      <c r="AAD204" s="2"/>
      <c r="AAE204" s="2"/>
      <c r="AAF204" s="2"/>
      <c r="AAG204" s="2"/>
      <c r="AAH204" s="2"/>
      <c r="AAI204" s="2"/>
      <c r="AAJ204" s="2"/>
      <c r="AAK204" s="2"/>
      <c r="AAL204" s="2"/>
      <c r="AAM204" s="2"/>
      <c r="AAN204" s="2"/>
      <c r="AAO204" s="2"/>
      <c r="AAP204" s="2"/>
      <c r="AAQ204" s="2"/>
      <c r="AAR204" s="2"/>
      <c r="AAS204" s="2"/>
      <c r="AAT204" s="2"/>
      <c r="AAU204" s="2"/>
      <c r="AAV204" s="2"/>
      <c r="AAW204" s="2"/>
      <c r="AAX204" s="2"/>
      <c r="AAY204" s="2"/>
      <c r="AAZ204" s="2"/>
      <c r="ABA204" s="2"/>
      <c r="ABB204" s="2"/>
      <c r="ABC204" s="2"/>
      <c r="ABD204" s="2"/>
      <c r="ABE204" s="2"/>
      <c r="ABF204" s="2"/>
      <c r="ABG204" s="2"/>
      <c r="ABH204" s="2"/>
      <c r="ABI204" s="2"/>
      <c r="ABJ204" s="2"/>
      <c r="ABK204" s="2"/>
      <c r="ABL204" s="2"/>
      <c r="ABM204" s="2"/>
      <c r="ABN204" s="2"/>
      <c r="ABO204" s="2"/>
      <c r="ABP204" s="2"/>
      <c r="ABQ204" s="2"/>
      <c r="ABR204" s="2"/>
      <c r="ABS204" s="2"/>
      <c r="ABT204" s="2"/>
      <c r="ABU204" s="2"/>
      <c r="ABV204" s="2"/>
      <c r="ABW204" s="2"/>
      <c r="ABX204" s="2"/>
      <c r="ABY204" s="2"/>
      <c r="ABZ204" s="2"/>
      <c r="ACA204" s="2"/>
      <c r="ACB204" s="2"/>
      <c r="ACC204" s="2"/>
      <c r="ACD204" s="2"/>
      <c r="ACE204" s="2"/>
      <c r="ACF204" s="2"/>
      <c r="ACG204" s="2"/>
      <c r="ACH204" s="2"/>
      <c r="ACI204" s="2"/>
      <c r="ACJ204" s="2"/>
      <c r="ACK204" s="2"/>
      <c r="ACL204" s="2"/>
      <c r="ACM204" s="2"/>
      <c r="ACN204" s="2"/>
      <c r="ACO204" s="2"/>
      <c r="ACP204" s="2"/>
      <c r="ACQ204" s="2"/>
      <c r="ACR204" s="2"/>
      <c r="ACS204" s="2"/>
      <c r="ACT204" s="2"/>
      <c r="ACU204" s="2"/>
      <c r="ACV204" s="2"/>
      <c r="ACW204" s="2"/>
      <c r="ACX204" s="2"/>
      <c r="ACY204" s="2"/>
      <c r="ACZ204" s="2"/>
      <c r="ADA204" s="2"/>
      <c r="ADB204" s="2"/>
      <c r="ADC204" s="2"/>
      <c r="ADD204" s="2"/>
      <c r="ADE204" s="2"/>
      <c r="ADF204" s="2"/>
      <c r="ADG204" s="2"/>
      <c r="ADH204" s="2"/>
      <c r="ADI204" s="2"/>
      <c r="ADJ204" s="2"/>
      <c r="ADK204" s="2"/>
      <c r="ADL204" s="2"/>
      <c r="ADM204" s="2"/>
      <c r="ADN204" s="2"/>
      <c r="ADO204" s="2"/>
      <c r="ADP204" s="2"/>
      <c r="ADQ204" s="2"/>
      <c r="ADR204" s="2"/>
      <c r="ADS204" s="2"/>
      <c r="ADT204" s="2"/>
      <c r="ADU204" s="2"/>
      <c r="ADV204" s="2"/>
      <c r="ADW204" s="2"/>
      <c r="ADX204" s="2"/>
      <c r="ADY204" s="2"/>
      <c r="ADZ204" s="2"/>
      <c r="AEA204" s="2"/>
      <c r="AEB204" s="2"/>
      <c r="AEC204" s="2"/>
      <c r="AED204" s="2"/>
      <c r="AEE204" s="2"/>
      <c r="AEF204" s="2"/>
      <c r="AEG204" s="2"/>
      <c r="AEH204" s="2"/>
      <c r="AEI204" s="2"/>
      <c r="AEJ204" s="2"/>
      <c r="AEK204" s="2"/>
      <c r="AEL204" s="2"/>
      <c r="AEM204" s="2"/>
      <c r="AEN204" s="2"/>
      <c r="AEO204" s="2"/>
      <c r="AEP204" s="2"/>
      <c r="AEQ204" s="2"/>
      <c r="AER204" s="2"/>
      <c r="AES204" s="2"/>
      <c r="AET204" s="2"/>
      <c r="AEU204" s="2"/>
      <c r="AEV204" s="2"/>
      <c r="AEW204" s="2"/>
      <c r="AEX204" s="2"/>
      <c r="AEY204" s="2"/>
      <c r="AEZ204" s="2"/>
      <c r="AFA204" s="2"/>
      <c r="AFB204" s="2"/>
      <c r="AFC204" s="2"/>
      <c r="AFD204" s="2"/>
      <c r="AFE204" s="2"/>
      <c r="AFF204" s="2"/>
      <c r="AFG204" s="2"/>
      <c r="AFH204" s="2"/>
      <c r="AFI204" s="2"/>
      <c r="AFJ204" s="2"/>
      <c r="AFK204" s="2"/>
      <c r="AFL204" s="2"/>
      <c r="AFM204" s="2"/>
      <c r="AFN204" s="2"/>
      <c r="AFO204" s="2"/>
      <c r="AFP204" s="2"/>
      <c r="AFQ204" s="2"/>
      <c r="AFR204" s="2"/>
      <c r="AFS204" s="2"/>
      <c r="AFT204" s="2"/>
      <c r="AFU204" s="2"/>
      <c r="AFV204" s="2"/>
      <c r="AFW204" s="2"/>
      <c r="AFX204" s="2"/>
      <c r="AFY204" s="2"/>
      <c r="AFZ204" s="2"/>
      <c r="AGA204" s="2"/>
      <c r="AGB204" s="2"/>
      <c r="AGC204" s="2"/>
      <c r="AGD204" s="2"/>
      <c r="AGE204" s="2"/>
      <c r="AGF204" s="2"/>
      <c r="AGG204" s="2"/>
      <c r="AGH204" s="2"/>
      <c r="AGI204" s="2"/>
      <c r="AGJ204" s="2"/>
      <c r="AGK204" s="2"/>
      <c r="AGL204" s="2"/>
      <c r="AGM204" s="2"/>
      <c r="AGN204" s="2"/>
      <c r="AGO204" s="2"/>
      <c r="AGP204" s="2"/>
      <c r="AGQ204" s="2"/>
      <c r="AGR204" s="2"/>
      <c r="AGS204" s="2"/>
      <c r="AGT204" s="2"/>
      <c r="AGU204" s="2"/>
      <c r="AGV204" s="2"/>
      <c r="AGW204" s="2"/>
      <c r="AGX204" s="2"/>
      <c r="AGY204" s="2"/>
      <c r="AGZ204" s="2"/>
      <c r="AHA204" s="2"/>
      <c r="AHB204" s="2"/>
      <c r="AHC204" s="2"/>
      <c r="AHD204" s="2"/>
      <c r="AHE204" s="2"/>
      <c r="AHF204" s="2"/>
      <c r="AHG204" s="2"/>
      <c r="AHH204" s="2"/>
      <c r="AHI204" s="2"/>
      <c r="AHJ204" s="2"/>
      <c r="AHK204" s="2"/>
      <c r="AHL204" s="2"/>
      <c r="AHM204" s="2"/>
      <c r="AHN204" s="2"/>
      <c r="AHO204" s="2"/>
      <c r="AHP204" s="2"/>
      <c r="AHQ204" s="2"/>
      <c r="AHR204" s="2"/>
      <c r="AHS204" s="2"/>
      <c r="AHT204" s="2"/>
      <c r="AHU204" s="2"/>
      <c r="AHV204" s="2"/>
      <c r="AHW204" s="2"/>
      <c r="AHX204" s="2"/>
      <c r="AHY204" s="2"/>
      <c r="AHZ204" s="2"/>
    </row>
    <row r="205" spans="1:910" s="4" customFormat="1" hidden="1">
      <c r="A205" s="103"/>
      <c r="B205" s="77" t="s">
        <v>73</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48"/>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2"/>
      <c r="HA205" s="2"/>
      <c r="HB205" s="2"/>
      <c r="HC205" s="2"/>
      <c r="HD205" s="2"/>
      <c r="HE205" s="2"/>
      <c r="HF205" s="2"/>
      <c r="HG205" s="2"/>
      <c r="HH205" s="2"/>
      <c r="HI205" s="2"/>
      <c r="HJ205" s="2"/>
      <c r="HK205" s="2"/>
      <c r="HL205" s="2"/>
      <c r="HM205" s="2"/>
      <c r="HN205" s="2"/>
      <c r="HO205" s="2"/>
      <c r="HP205" s="2"/>
      <c r="HQ205" s="2"/>
      <c r="HR205" s="2"/>
      <c r="HS205" s="2"/>
      <c r="HT205" s="2"/>
      <c r="HU205" s="2"/>
      <c r="HV205" s="2"/>
      <c r="HW205" s="2"/>
      <c r="HX205" s="2"/>
      <c r="HY205" s="2"/>
      <c r="HZ205" s="2"/>
      <c r="IA205" s="2"/>
      <c r="IB205" s="2"/>
      <c r="IC205" s="2"/>
      <c r="ID205" s="2"/>
      <c r="IE205" s="2"/>
      <c r="IF205" s="2"/>
      <c r="IG205" s="2"/>
      <c r="IH205" s="2"/>
      <c r="II205" s="2"/>
      <c r="IJ205" s="2"/>
      <c r="IK205" s="2"/>
      <c r="IL205" s="2"/>
      <c r="IM205" s="2"/>
      <c r="IN205" s="2"/>
      <c r="IO205" s="2"/>
      <c r="IP205" s="2"/>
      <c r="IQ205" s="2"/>
      <c r="IR205" s="2"/>
      <c r="IS205" s="2"/>
      <c r="IT205" s="2"/>
      <c r="IU205" s="2"/>
      <c r="IV205" s="2"/>
      <c r="IW205" s="2"/>
      <c r="IX205" s="2"/>
      <c r="IY205" s="2"/>
      <c r="IZ205" s="2"/>
      <c r="JA205" s="2"/>
      <c r="JB205" s="2"/>
      <c r="JC205" s="2"/>
      <c r="JD205" s="2"/>
      <c r="JE205" s="2"/>
      <c r="JF205" s="2"/>
      <c r="JG205" s="2"/>
      <c r="JH205" s="2"/>
      <c r="JI205" s="2"/>
      <c r="JJ205" s="2"/>
      <c r="JK205" s="2"/>
      <c r="JL205" s="2"/>
      <c r="JM205" s="2"/>
      <c r="JN205" s="2"/>
      <c r="JO205" s="2"/>
      <c r="JP205" s="2"/>
      <c r="JQ205" s="2"/>
      <c r="JR205" s="2"/>
      <c r="JS205" s="2"/>
      <c r="JT205" s="2"/>
      <c r="JU205" s="2"/>
      <c r="JV205" s="2"/>
      <c r="JW205" s="2"/>
      <c r="JX205" s="2"/>
      <c r="JY205" s="2"/>
      <c r="JZ205" s="2"/>
      <c r="KA205" s="2"/>
      <c r="KB205" s="2"/>
      <c r="KC205" s="2"/>
      <c r="KD205" s="2"/>
      <c r="KE205" s="2"/>
      <c r="KF205" s="2"/>
      <c r="KG205" s="2"/>
      <c r="KH205" s="2"/>
      <c r="KI205" s="2"/>
      <c r="KJ205" s="2"/>
      <c r="KK205" s="2"/>
      <c r="KL205" s="2"/>
      <c r="KM205" s="2"/>
      <c r="KN205" s="2"/>
      <c r="KO205" s="2"/>
      <c r="KP205" s="2"/>
      <c r="KQ205" s="2"/>
      <c r="KR205" s="2"/>
      <c r="KS205" s="2"/>
      <c r="KT205" s="2"/>
      <c r="KU205" s="2"/>
      <c r="KV205" s="2"/>
      <c r="KW205" s="2"/>
      <c r="KX205" s="2"/>
      <c r="KY205" s="2"/>
      <c r="KZ205" s="2"/>
      <c r="LA205" s="2"/>
      <c r="LB205" s="2"/>
      <c r="LC205" s="2"/>
      <c r="LD205" s="2"/>
      <c r="LE205" s="2"/>
      <c r="LF205" s="2"/>
      <c r="LG205" s="2"/>
      <c r="LH205" s="2"/>
      <c r="LI205" s="2"/>
      <c r="LJ205" s="2"/>
      <c r="LK205" s="2"/>
      <c r="LL205" s="2"/>
      <c r="LM205" s="2"/>
      <c r="LN205" s="2"/>
      <c r="LO205" s="2"/>
      <c r="LP205" s="2"/>
      <c r="LQ205" s="2"/>
      <c r="LR205" s="2"/>
      <c r="LS205" s="2"/>
      <c r="LT205" s="2"/>
      <c r="LU205" s="2"/>
      <c r="LV205" s="2"/>
      <c r="LW205" s="2"/>
      <c r="LX205" s="2"/>
      <c r="LY205" s="2"/>
      <c r="LZ205" s="2"/>
      <c r="MA205" s="2"/>
      <c r="MB205" s="2"/>
      <c r="MC205" s="2"/>
      <c r="MD205" s="2"/>
      <c r="ME205" s="2"/>
      <c r="MF205" s="2"/>
      <c r="MG205" s="2"/>
      <c r="MH205" s="2"/>
      <c r="MI205" s="2"/>
      <c r="MJ205" s="2"/>
      <c r="MK205" s="2"/>
      <c r="ML205" s="2"/>
      <c r="MM205" s="2"/>
      <c r="MN205" s="2"/>
      <c r="MO205" s="2"/>
      <c r="MP205" s="2"/>
      <c r="MQ205" s="2"/>
      <c r="MR205" s="2"/>
      <c r="MS205" s="2"/>
      <c r="MT205" s="2"/>
      <c r="MU205" s="2"/>
      <c r="MV205" s="2"/>
      <c r="MW205" s="2"/>
      <c r="MX205" s="2"/>
      <c r="MY205" s="2"/>
      <c r="MZ205" s="2"/>
      <c r="NA205" s="2"/>
      <c r="NB205" s="2"/>
      <c r="NC205" s="2"/>
      <c r="ND205" s="2"/>
      <c r="NE205" s="2"/>
      <c r="NF205" s="2"/>
      <c r="NG205" s="2"/>
      <c r="NH205" s="2"/>
      <c r="NI205" s="2"/>
      <c r="NJ205" s="2"/>
      <c r="NK205" s="2"/>
      <c r="NL205" s="2"/>
      <c r="NM205" s="2"/>
      <c r="NN205" s="2"/>
      <c r="NO205" s="2"/>
      <c r="NP205" s="2"/>
      <c r="NQ205" s="2"/>
      <c r="NR205" s="2"/>
      <c r="NS205" s="2"/>
      <c r="NT205" s="2"/>
      <c r="NU205" s="2"/>
      <c r="NV205" s="2"/>
      <c r="NW205" s="2"/>
      <c r="NX205" s="2"/>
      <c r="NY205" s="2"/>
      <c r="NZ205" s="2"/>
      <c r="OA205" s="2"/>
      <c r="OB205" s="2"/>
      <c r="OC205" s="2"/>
      <c r="OD205" s="2"/>
      <c r="OE205" s="2"/>
      <c r="OF205" s="2"/>
      <c r="OG205" s="2"/>
      <c r="OH205" s="2"/>
      <c r="OI205" s="2"/>
      <c r="OJ205" s="2"/>
      <c r="OK205" s="2"/>
      <c r="OL205" s="2"/>
      <c r="OM205" s="2"/>
      <c r="ON205" s="2"/>
      <c r="OO205" s="2"/>
      <c r="OP205" s="2"/>
      <c r="OQ205" s="2"/>
      <c r="OR205" s="2"/>
      <c r="OS205" s="2"/>
      <c r="OT205" s="2"/>
      <c r="OU205" s="2"/>
      <c r="OV205" s="2"/>
      <c r="OW205" s="2"/>
      <c r="OX205" s="2"/>
      <c r="OY205" s="2"/>
      <c r="OZ205" s="2"/>
      <c r="PA205" s="2"/>
      <c r="PB205" s="2"/>
      <c r="PC205" s="2"/>
      <c r="PD205" s="2"/>
      <c r="PE205" s="2"/>
      <c r="PF205" s="2"/>
      <c r="PG205" s="2"/>
      <c r="PH205" s="2"/>
      <c r="PI205" s="2"/>
      <c r="PJ205" s="2"/>
      <c r="PK205" s="2"/>
      <c r="PL205" s="2"/>
      <c r="PM205" s="2"/>
      <c r="PN205" s="2"/>
      <c r="PO205" s="2"/>
      <c r="PP205" s="2"/>
      <c r="PQ205" s="2"/>
      <c r="PR205" s="2"/>
      <c r="PS205" s="2"/>
      <c r="PT205" s="2"/>
      <c r="PU205" s="2"/>
      <c r="PV205" s="2"/>
      <c r="PW205" s="2"/>
      <c r="PX205" s="2"/>
      <c r="PY205" s="2"/>
      <c r="PZ205" s="2"/>
      <c r="QA205" s="2"/>
      <c r="QB205" s="2"/>
      <c r="QC205" s="2"/>
      <c r="QD205" s="2"/>
      <c r="QE205" s="2"/>
      <c r="QF205" s="2"/>
      <c r="QG205" s="2"/>
      <c r="QH205" s="2"/>
      <c r="QI205" s="2"/>
      <c r="QJ205" s="2"/>
      <c r="QK205" s="2"/>
      <c r="QL205" s="2"/>
      <c r="QM205" s="2"/>
      <c r="QN205" s="2"/>
      <c r="QO205" s="2"/>
      <c r="QP205" s="2"/>
      <c r="QQ205" s="2"/>
      <c r="QR205" s="2"/>
      <c r="QS205" s="2"/>
      <c r="QT205" s="2"/>
      <c r="QU205" s="2"/>
      <c r="QV205" s="2"/>
      <c r="QW205" s="2"/>
      <c r="QX205" s="2"/>
      <c r="QY205" s="2"/>
      <c r="QZ205" s="2"/>
      <c r="RA205" s="2"/>
      <c r="RB205" s="2"/>
      <c r="RC205" s="2"/>
      <c r="RD205" s="2"/>
      <c r="RE205" s="2"/>
      <c r="RF205" s="2"/>
      <c r="RG205" s="2"/>
      <c r="RH205" s="2"/>
      <c r="RI205" s="2"/>
      <c r="RJ205" s="2"/>
      <c r="RK205" s="2"/>
      <c r="RL205" s="2"/>
      <c r="RM205" s="2"/>
      <c r="RN205" s="2"/>
      <c r="RO205" s="2"/>
      <c r="RP205" s="2"/>
      <c r="RQ205" s="2"/>
      <c r="RR205" s="2"/>
      <c r="RS205" s="2"/>
      <c r="RT205" s="2"/>
      <c r="RU205" s="2"/>
      <c r="RV205" s="2"/>
      <c r="RW205" s="2"/>
      <c r="RX205" s="2"/>
      <c r="RY205" s="2"/>
      <c r="RZ205" s="2"/>
      <c r="SA205" s="2"/>
      <c r="SB205" s="2"/>
      <c r="SC205" s="2"/>
      <c r="SD205" s="2"/>
      <c r="SE205" s="2"/>
      <c r="SF205" s="2"/>
      <c r="SG205" s="2"/>
      <c r="SH205" s="2"/>
      <c r="SI205" s="2"/>
      <c r="SJ205" s="2"/>
      <c r="SK205" s="2"/>
      <c r="SL205" s="2"/>
      <c r="SM205" s="2"/>
      <c r="SN205" s="2"/>
      <c r="SO205" s="2"/>
      <c r="SP205" s="2"/>
      <c r="SQ205" s="2"/>
      <c r="SR205" s="2"/>
      <c r="SS205" s="2"/>
      <c r="ST205" s="2"/>
      <c r="SU205" s="2"/>
      <c r="SV205" s="2"/>
      <c r="SW205" s="2"/>
      <c r="SX205" s="2"/>
      <c r="SY205" s="2"/>
      <c r="SZ205" s="2"/>
      <c r="TA205" s="2"/>
      <c r="TB205" s="2"/>
      <c r="TC205" s="2"/>
      <c r="TD205" s="2"/>
      <c r="TE205" s="2"/>
      <c r="TF205" s="2"/>
      <c r="TG205" s="2"/>
      <c r="TH205" s="2"/>
      <c r="TI205" s="2"/>
      <c r="TJ205" s="2"/>
      <c r="TK205" s="2"/>
      <c r="TL205" s="2"/>
      <c r="TM205" s="2"/>
      <c r="TN205" s="2"/>
      <c r="TO205" s="2"/>
      <c r="TP205" s="2"/>
      <c r="TQ205" s="2"/>
      <c r="TR205" s="2"/>
      <c r="TS205" s="2"/>
      <c r="TT205" s="2"/>
      <c r="TU205" s="2"/>
      <c r="TV205" s="2"/>
      <c r="TW205" s="2"/>
      <c r="TX205" s="2"/>
      <c r="TY205" s="2"/>
      <c r="TZ205" s="2"/>
      <c r="UA205" s="2"/>
      <c r="UB205" s="2"/>
      <c r="UC205" s="2"/>
      <c r="UD205" s="2"/>
      <c r="UE205" s="2"/>
      <c r="UF205" s="2"/>
      <c r="UG205" s="2"/>
      <c r="UH205" s="2"/>
      <c r="UI205" s="2"/>
      <c r="UJ205" s="2"/>
      <c r="UK205" s="2"/>
      <c r="UL205" s="2"/>
      <c r="UM205" s="2"/>
      <c r="UN205" s="2"/>
      <c r="UO205" s="2"/>
      <c r="UP205" s="2"/>
      <c r="UQ205" s="2"/>
      <c r="UR205" s="2"/>
      <c r="US205" s="2"/>
      <c r="UT205" s="2"/>
      <c r="UU205" s="2"/>
      <c r="UV205" s="2"/>
      <c r="UW205" s="2"/>
      <c r="UX205" s="2"/>
      <c r="UY205" s="2"/>
      <c r="UZ205" s="2"/>
      <c r="VA205" s="2"/>
      <c r="VB205" s="2"/>
      <c r="VC205" s="2"/>
      <c r="VD205" s="2"/>
      <c r="VE205" s="2"/>
      <c r="VF205" s="2"/>
      <c r="VG205" s="2"/>
      <c r="VH205" s="2"/>
      <c r="VI205" s="2"/>
      <c r="VJ205" s="2"/>
      <c r="VK205" s="2"/>
      <c r="VL205" s="2"/>
      <c r="VM205" s="2"/>
      <c r="VN205" s="2"/>
      <c r="VO205" s="2"/>
      <c r="VP205" s="2"/>
      <c r="VQ205" s="2"/>
      <c r="VR205" s="2"/>
      <c r="VS205" s="2"/>
      <c r="VT205" s="2"/>
      <c r="VU205" s="2"/>
      <c r="VV205" s="2"/>
      <c r="VW205" s="2"/>
      <c r="VX205" s="2"/>
      <c r="VY205" s="2"/>
      <c r="VZ205" s="2"/>
      <c r="WA205" s="2"/>
      <c r="WB205" s="2"/>
      <c r="WC205" s="2"/>
      <c r="WD205" s="2"/>
      <c r="WE205" s="2"/>
      <c r="WF205" s="2"/>
      <c r="WG205" s="2"/>
      <c r="WH205" s="2"/>
      <c r="WI205" s="2"/>
      <c r="WJ205" s="2"/>
      <c r="WK205" s="2"/>
      <c r="WL205" s="2"/>
      <c r="WM205" s="2"/>
      <c r="WN205" s="2"/>
      <c r="WO205" s="2"/>
      <c r="WP205" s="2"/>
      <c r="WQ205" s="2"/>
      <c r="WR205" s="2"/>
      <c r="WS205" s="2"/>
      <c r="WT205" s="2"/>
      <c r="WU205" s="2"/>
      <c r="WV205" s="2"/>
      <c r="WW205" s="2"/>
      <c r="WX205" s="2"/>
      <c r="WY205" s="2"/>
      <c r="WZ205" s="2"/>
      <c r="XA205" s="2"/>
      <c r="XB205" s="2"/>
      <c r="XC205" s="2"/>
      <c r="XD205" s="2"/>
      <c r="XE205" s="2"/>
      <c r="XF205" s="2"/>
      <c r="XG205" s="2"/>
      <c r="XH205" s="2"/>
      <c r="XI205" s="2"/>
      <c r="XJ205" s="2"/>
      <c r="XK205" s="2"/>
      <c r="XL205" s="2"/>
      <c r="XM205" s="2"/>
      <c r="XN205" s="2"/>
      <c r="XO205" s="2"/>
      <c r="XP205" s="2"/>
      <c r="XQ205" s="2"/>
      <c r="XR205" s="2"/>
      <c r="XS205" s="2"/>
      <c r="XT205" s="2"/>
      <c r="XU205" s="2"/>
      <c r="XV205" s="2"/>
      <c r="XW205" s="2"/>
      <c r="XX205" s="2"/>
      <c r="XY205" s="2"/>
      <c r="XZ205" s="2"/>
      <c r="YA205" s="2"/>
      <c r="YB205" s="2"/>
      <c r="YC205" s="2"/>
      <c r="YD205" s="2"/>
      <c r="YE205" s="2"/>
      <c r="YF205" s="2"/>
      <c r="YG205" s="2"/>
      <c r="YH205" s="2"/>
      <c r="YI205" s="2"/>
      <c r="YJ205" s="2"/>
      <c r="YK205" s="2"/>
      <c r="YL205" s="2"/>
      <c r="YM205" s="2"/>
      <c r="YN205" s="2"/>
      <c r="YO205" s="2"/>
      <c r="YP205" s="2"/>
      <c r="YQ205" s="2"/>
      <c r="YR205" s="2"/>
      <c r="YS205" s="2"/>
      <c r="YT205" s="2"/>
      <c r="YU205" s="2"/>
      <c r="YV205" s="2"/>
      <c r="YW205" s="2"/>
      <c r="YX205" s="2"/>
      <c r="YY205" s="2"/>
      <c r="YZ205" s="2"/>
      <c r="ZA205" s="2"/>
      <c r="ZB205" s="2"/>
      <c r="ZC205" s="2"/>
      <c r="ZD205" s="2"/>
      <c r="ZE205" s="2"/>
      <c r="ZF205" s="2"/>
      <c r="ZG205" s="2"/>
      <c r="ZH205" s="2"/>
      <c r="ZI205" s="2"/>
      <c r="ZJ205" s="2"/>
      <c r="ZK205" s="2"/>
      <c r="ZL205" s="2"/>
      <c r="ZM205" s="2"/>
      <c r="ZN205" s="2"/>
      <c r="ZO205" s="2"/>
      <c r="ZP205" s="2"/>
      <c r="ZQ205" s="2"/>
      <c r="ZR205" s="2"/>
      <c r="ZS205" s="2"/>
      <c r="ZT205" s="2"/>
      <c r="ZU205" s="2"/>
      <c r="ZV205" s="2"/>
      <c r="ZW205" s="2"/>
      <c r="ZX205" s="2"/>
      <c r="ZY205" s="2"/>
      <c r="ZZ205" s="2"/>
      <c r="AAA205" s="2"/>
      <c r="AAB205" s="2"/>
      <c r="AAC205" s="2"/>
      <c r="AAD205" s="2"/>
      <c r="AAE205" s="2"/>
      <c r="AAF205" s="2"/>
      <c r="AAG205" s="2"/>
      <c r="AAH205" s="2"/>
      <c r="AAI205" s="2"/>
      <c r="AAJ205" s="2"/>
      <c r="AAK205" s="2"/>
      <c r="AAL205" s="2"/>
      <c r="AAM205" s="2"/>
      <c r="AAN205" s="2"/>
      <c r="AAO205" s="2"/>
      <c r="AAP205" s="2"/>
      <c r="AAQ205" s="2"/>
      <c r="AAR205" s="2"/>
      <c r="AAS205" s="2"/>
      <c r="AAT205" s="2"/>
      <c r="AAU205" s="2"/>
      <c r="AAV205" s="2"/>
      <c r="AAW205" s="2"/>
      <c r="AAX205" s="2"/>
      <c r="AAY205" s="2"/>
      <c r="AAZ205" s="2"/>
      <c r="ABA205" s="2"/>
      <c r="ABB205" s="2"/>
      <c r="ABC205" s="2"/>
      <c r="ABD205" s="2"/>
      <c r="ABE205" s="2"/>
      <c r="ABF205" s="2"/>
      <c r="ABG205" s="2"/>
      <c r="ABH205" s="2"/>
      <c r="ABI205" s="2"/>
      <c r="ABJ205" s="2"/>
      <c r="ABK205" s="2"/>
      <c r="ABL205" s="2"/>
      <c r="ABM205" s="2"/>
      <c r="ABN205" s="2"/>
      <c r="ABO205" s="2"/>
      <c r="ABP205" s="2"/>
      <c r="ABQ205" s="2"/>
      <c r="ABR205" s="2"/>
      <c r="ABS205" s="2"/>
      <c r="ABT205" s="2"/>
      <c r="ABU205" s="2"/>
      <c r="ABV205" s="2"/>
      <c r="ABW205" s="2"/>
      <c r="ABX205" s="2"/>
      <c r="ABY205" s="2"/>
      <c r="ABZ205" s="2"/>
      <c r="ACA205" s="2"/>
      <c r="ACB205" s="2"/>
      <c r="ACC205" s="2"/>
      <c r="ACD205" s="2"/>
      <c r="ACE205" s="2"/>
      <c r="ACF205" s="2"/>
      <c r="ACG205" s="2"/>
      <c r="ACH205" s="2"/>
      <c r="ACI205" s="2"/>
      <c r="ACJ205" s="2"/>
      <c r="ACK205" s="2"/>
      <c r="ACL205" s="2"/>
      <c r="ACM205" s="2"/>
      <c r="ACN205" s="2"/>
      <c r="ACO205" s="2"/>
      <c r="ACP205" s="2"/>
      <c r="ACQ205" s="2"/>
      <c r="ACR205" s="2"/>
      <c r="ACS205" s="2"/>
      <c r="ACT205" s="2"/>
      <c r="ACU205" s="2"/>
      <c r="ACV205" s="2"/>
      <c r="ACW205" s="2"/>
      <c r="ACX205" s="2"/>
      <c r="ACY205" s="2"/>
      <c r="ACZ205" s="2"/>
      <c r="ADA205" s="2"/>
      <c r="ADB205" s="2"/>
      <c r="ADC205" s="2"/>
      <c r="ADD205" s="2"/>
      <c r="ADE205" s="2"/>
      <c r="ADF205" s="2"/>
      <c r="ADG205" s="2"/>
      <c r="ADH205" s="2"/>
      <c r="ADI205" s="2"/>
      <c r="ADJ205" s="2"/>
      <c r="ADK205" s="2"/>
      <c r="ADL205" s="2"/>
      <c r="ADM205" s="2"/>
      <c r="ADN205" s="2"/>
      <c r="ADO205" s="2"/>
      <c r="ADP205" s="2"/>
      <c r="ADQ205" s="2"/>
      <c r="ADR205" s="2"/>
      <c r="ADS205" s="2"/>
      <c r="ADT205" s="2"/>
      <c r="ADU205" s="2"/>
      <c r="ADV205" s="2"/>
      <c r="ADW205" s="2"/>
      <c r="ADX205" s="2"/>
      <c r="ADY205" s="2"/>
      <c r="ADZ205" s="2"/>
      <c r="AEA205" s="2"/>
      <c r="AEB205" s="2"/>
      <c r="AEC205" s="2"/>
      <c r="AED205" s="2"/>
      <c r="AEE205" s="2"/>
      <c r="AEF205" s="2"/>
      <c r="AEG205" s="2"/>
      <c r="AEH205" s="2"/>
      <c r="AEI205" s="2"/>
      <c r="AEJ205" s="2"/>
      <c r="AEK205" s="2"/>
      <c r="AEL205" s="2"/>
      <c r="AEM205" s="2"/>
      <c r="AEN205" s="2"/>
      <c r="AEO205" s="2"/>
      <c r="AEP205" s="2"/>
      <c r="AEQ205" s="2"/>
      <c r="AER205" s="2"/>
      <c r="AES205" s="2"/>
      <c r="AET205" s="2"/>
      <c r="AEU205" s="2"/>
      <c r="AEV205" s="2"/>
      <c r="AEW205" s="2"/>
      <c r="AEX205" s="2"/>
      <c r="AEY205" s="2"/>
      <c r="AEZ205" s="2"/>
      <c r="AFA205" s="2"/>
      <c r="AFB205" s="2"/>
      <c r="AFC205" s="2"/>
      <c r="AFD205" s="2"/>
      <c r="AFE205" s="2"/>
      <c r="AFF205" s="2"/>
      <c r="AFG205" s="2"/>
      <c r="AFH205" s="2"/>
      <c r="AFI205" s="2"/>
      <c r="AFJ205" s="2"/>
      <c r="AFK205" s="2"/>
      <c r="AFL205" s="2"/>
      <c r="AFM205" s="2"/>
      <c r="AFN205" s="2"/>
      <c r="AFO205" s="2"/>
      <c r="AFP205" s="2"/>
      <c r="AFQ205" s="2"/>
      <c r="AFR205" s="2"/>
      <c r="AFS205" s="2"/>
      <c r="AFT205" s="2"/>
      <c r="AFU205" s="2"/>
      <c r="AFV205" s="2"/>
      <c r="AFW205" s="2"/>
      <c r="AFX205" s="2"/>
      <c r="AFY205" s="2"/>
      <c r="AFZ205" s="2"/>
      <c r="AGA205" s="2"/>
      <c r="AGB205" s="2"/>
      <c r="AGC205" s="2"/>
      <c r="AGD205" s="2"/>
      <c r="AGE205" s="2"/>
      <c r="AGF205" s="2"/>
      <c r="AGG205" s="2"/>
      <c r="AGH205" s="2"/>
      <c r="AGI205" s="2"/>
      <c r="AGJ205" s="2"/>
      <c r="AGK205" s="2"/>
      <c r="AGL205" s="2"/>
      <c r="AGM205" s="2"/>
      <c r="AGN205" s="2"/>
      <c r="AGO205" s="2"/>
      <c r="AGP205" s="2"/>
      <c r="AGQ205" s="2"/>
      <c r="AGR205" s="2"/>
      <c r="AGS205" s="2"/>
      <c r="AGT205" s="2"/>
      <c r="AGU205" s="2"/>
      <c r="AGV205" s="2"/>
      <c r="AGW205" s="2"/>
      <c r="AGX205" s="2"/>
      <c r="AGY205" s="2"/>
      <c r="AGZ205" s="2"/>
      <c r="AHA205" s="2"/>
      <c r="AHB205" s="2"/>
      <c r="AHC205" s="2"/>
      <c r="AHD205" s="2"/>
      <c r="AHE205" s="2"/>
      <c r="AHF205" s="2"/>
      <c r="AHG205" s="2"/>
      <c r="AHH205" s="2"/>
      <c r="AHI205" s="2"/>
      <c r="AHJ205" s="2"/>
      <c r="AHK205" s="2"/>
      <c r="AHL205" s="2"/>
      <c r="AHM205" s="2"/>
      <c r="AHN205" s="2"/>
      <c r="AHO205" s="2"/>
      <c r="AHP205" s="2"/>
      <c r="AHQ205" s="2"/>
      <c r="AHR205" s="2"/>
      <c r="AHS205" s="2"/>
      <c r="AHT205" s="2"/>
      <c r="AHU205" s="2"/>
      <c r="AHV205" s="2"/>
      <c r="AHW205" s="2"/>
      <c r="AHX205" s="2"/>
      <c r="AHY205" s="2"/>
      <c r="AHZ205" s="2"/>
    </row>
    <row r="206" spans="1:910" s="4" customFormat="1" hidden="1">
      <c r="A206" s="103"/>
      <c r="B206" s="77" t="s">
        <v>74</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48"/>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2"/>
      <c r="HA206" s="2"/>
      <c r="HB206" s="2"/>
      <c r="HC206" s="2"/>
      <c r="HD206" s="2"/>
      <c r="HE206" s="2"/>
      <c r="HF206" s="2"/>
      <c r="HG206" s="2"/>
      <c r="HH206" s="2"/>
      <c r="HI206" s="2"/>
      <c r="HJ206" s="2"/>
      <c r="HK206" s="2"/>
      <c r="HL206" s="2"/>
      <c r="HM206" s="2"/>
      <c r="HN206" s="2"/>
      <c r="HO206" s="2"/>
      <c r="HP206" s="2"/>
      <c r="HQ206" s="2"/>
      <c r="HR206" s="2"/>
      <c r="HS206" s="2"/>
      <c r="HT206" s="2"/>
      <c r="HU206" s="2"/>
      <c r="HV206" s="2"/>
      <c r="HW206" s="2"/>
      <c r="HX206" s="2"/>
      <c r="HY206" s="2"/>
      <c r="HZ206" s="2"/>
      <c r="IA206" s="2"/>
      <c r="IB206" s="2"/>
      <c r="IC206" s="2"/>
      <c r="ID206" s="2"/>
      <c r="IE206" s="2"/>
      <c r="IF206" s="2"/>
      <c r="IG206" s="2"/>
      <c r="IH206" s="2"/>
      <c r="II206" s="2"/>
      <c r="IJ206" s="2"/>
      <c r="IK206" s="2"/>
      <c r="IL206" s="2"/>
      <c r="IM206" s="2"/>
      <c r="IN206" s="2"/>
      <c r="IO206" s="2"/>
      <c r="IP206" s="2"/>
      <c r="IQ206" s="2"/>
      <c r="IR206" s="2"/>
      <c r="IS206" s="2"/>
      <c r="IT206" s="2"/>
      <c r="IU206" s="2"/>
      <c r="IV206" s="2"/>
      <c r="IW206" s="2"/>
      <c r="IX206" s="2"/>
      <c r="IY206" s="2"/>
      <c r="IZ206" s="2"/>
      <c r="JA206" s="2"/>
      <c r="JB206" s="2"/>
      <c r="JC206" s="2"/>
      <c r="JD206" s="2"/>
      <c r="JE206" s="2"/>
      <c r="JF206" s="2"/>
      <c r="JG206" s="2"/>
      <c r="JH206" s="2"/>
      <c r="JI206" s="2"/>
      <c r="JJ206" s="2"/>
      <c r="JK206" s="2"/>
      <c r="JL206" s="2"/>
      <c r="JM206" s="2"/>
      <c r="JN206" s="2"/>
      <c r="JO206" s="2"/>
      <c r="JP206" s="2"/>
      <c r="JQ206" s="2"/>
      <c r="JR206" s="2"/>
      <c r="JS206" s="2"/>
      <c r="JT206" s="2"/>
      <c r="JU206" s="2"/>
      <c r="JV206" s="2"/>
      <c r="JW206" s="2"/>
      <c r="JX206" s="2"/>
      <c r="JY206" s="2"/>
      <c r="JZ206" s="2"/>
      <c r="KA206" s="2"/>
      <c r="KB206" s="2"/>
      <c r="KC206" s="2"/>
      <c r="KD206" s="2"/>
      <c r="KE206" s="2"/>
      <c r="KF206" s="2"/>
      <c r="KG206" s="2"/>
      <c r="KH206" s="2"/>
      <c r="KI206" s="2"/>
      <c r="KJ206" s="2"/>
      <c r="KK206" s="2"/>
      <c r="KL206" s="2"/>
      <c r="KM206" s="2"/>
      <c r="KN206" s="2"/>
      <c r="KO206" s="2"/>
      <c r="KP206" s="2"/>
      <c r="KQ206" s="2"/>
      <c r="KR206" s="2"/>
      <c r="KS206" s="2"/>
      <c r="KT206" s="2"/>
      <c r="KU206" s="2"/>
      <c r="KV206" s="2"/>
      <c r="KW206" s="2"/>
      <c r="KX206" s="2"/>
      <c r="KY206" s="2"/>
      <c r="KZ206" s="2"/>
      <c r="LA206" s="2"/>
      <c r="LB206" s="2"/>
      <c r="LC206" s="2"/>
      <c r="LD206" s="2"/>
      <c r="LE206" s="2"/>
      <c r="LF206" s="2"/>
      <c r="LG206" s="2"/>
      <c r="LH206" s="2"/>
      <c r="LI206" s="2"/>
      <c r="LJ206" s="2"/>
      <c r="LK206" s="2"/>
      <c r="LL206" s="2"/>
      <c r="LM206" s="2"/>
      <c r="LN206" s="2"/>
      <c r="LO206" s="2"/>
      <c r="LP206" s="2"/>
      <c r="LQ206" s="2"/>
      <c r="LR206" s="2"/>
      <c r="LS206" s="2"/>
      <c r="LT206" s="2"/>
      <c r="LU206" s="2"/>
      <c r="LV206" s="2"/>
      <c r="LW206" s="2"/>
      <c r="LX206" s="2"/>
      <c r="LY206" s="2"/>
      <c r="LZ206" s="2"/>
      <c r="MA206" s="2"/>
      <c r="MB206" s="2"/>
      <c r="MC206" s="2"/>
      <c r="MD206" s="2"/>
      <c r="ME206" s="2"/>
      <c r="MF206" s="2"/>
      <c r="MG206" s="2"/>
      <c r="MH206" s="2"/>
      <c r="MI206" s="2"/>
      <c r="MJ206" s="2"/>
      <c r="MK206" s="2"/>
      <c r="ML206" s="2"/>
      <c r="MM206" s="2"/>
      <c r="MN206" s="2"/>
      <c r="MO206" s="2"/>
      <c r="MP206" s="2"/>
      <c r="MQ206" s="2"/>
      <c r="MR206" s="2"/>
      <c r="MS206" s="2"/>
      <c r="MT206" s="2"/>
      <c r="MU206" s="2"/>
      <c r="MV206" s="2"/>
      <c r="MW206" s="2"/>
      <c r="MX206" s="2"/>
      <c r="MY206" s="2"/>
      <c r="MZ206" s="2"/>
      <c r="NA206" s="2"/>
      <c r="NB206" s="2"/>
      <c r="NC206" s="2"/>
      <c r="ND206" s="2"/>
      <c r="NE206" s="2"/>
      <c r="NF206" s="2"/>
      <c r="NG206" s="2"/>
      <c r="NH206" s="2"/>
      <c r="NI206" s="2"/>
      <c r="NJ206" s="2"/>
      <c r="NK206" s="2"/>
      <c r="NL206" s="2"/>
      <c r="NM206" s="2"/>
      <c r="NN206" s="2"/>
      <c r="NO206" s="2"/>
      <c r="NP206" s="2"/>
      <c r="NQ206" s="2"/>
      <c r="NR206" s="2"/>
      <c r="NS206" s="2"/>
      <c r="NT206" s="2"/>
      <c r="NU206" s="2"/>
      <c r="NV206" s="2"/>
      <c r="NW206" s="2"/>
      <c r="NX206" s="2"/>
      <c r="NY206" s="2"/>
      <c r="NZ206" s="2"/>
      <c r="OA206" s="2"/>
      <c r="OB206" s="2"/>
      <c r="OC206" s="2"/>
      <c r="OD206" s="2"/>
      <c r="OE206" s="2"/>
      <c r="OF206" s="2"/>
      <c r="OG206" s="2"/>
      <c r="OH206" s="2"/>
      <c r="OI206" s="2"/>
      <c r="OJ206" s="2"/>
      <c r="OK206" s="2"/>
      <c r="OL206" s="2"/>
      <c r="OM206" s="2"/>
      <c r="ON206" s="2"/>
      <c r="OO206" s="2"/>
      <c r="OP206" s="2"/>
      <c r="OQ206" s="2"/>
      <c r="OR206" s="2"/>
      <c r="OS206" s="2"/>
      <c r="OT206" s="2"/>
      <c r="OU206" s="2"/>
      <c r="OV206" s="2"/>
      <c r="OW206" s="2"/>
      <c r="OX206" s="2"/>
      <c r="OY206" s="2"/>
      <c r="OZ206" s="2"/>
      <c r="PA206" s="2"/>
      <c r="PB206" s="2"/>
      <c r="PC206" s="2"/>
      <c r="PD206" s="2"/>
      <c r="PE206" s="2"/>
      <c r="PF206" s="2"/>
      <c r="PG206" s="2"/>
      <c r="PH206" s="2"/>
      <c r="PI206" s="2"/>
      <c r="PJ206" s="2"/>
      <c r="PK206" s="2"/>
      <c r="PL206" s="2"/>
      <c r="PM206" s="2"/>
      <c r="PN206" s="2"/>
      <c r="PO206" s="2"/>
      <c r="PP206" s="2"/>
      <c r="PQ206" s="2"/>
      <c r="PR206" s="2"/>
      <c r="PS206" s="2"/>
      <c r="PT206" s="2"/>
      <c r="PU206" s="2"/>
      <c r="PV206" s="2"/>
      <c r="PW206" s="2"/>
      <c r="PX206" s="2"/>
      <c r="PY206" s="2"/>
      <c r="PZ206" s="2"/>
      <c r="QA206" s="2"/>
      <c r="QB206" s="2"/>
      <c r="QC206" s="2"/>
      <c r="QD206" s="2"/>
      <c r="QE206" s="2"/>
      <c r="QF206" s="2"/>
      <c r="QG206" s="2"/>
      <c r="QH206" s="2"/>
      <c r="QI206" s="2"/>
      <c r="QJ206" s="2"/>
      <c r="QK206" s="2"/>
      <c r="QL206" s="2"/>
      <c r="QM206" s="2"/>
      <c r="QN206" s="2"/>
      <c r="QO206" s="2"/>
      <c r="QP206" s="2"/>
      <c r="QQ206" s="2"/>
      <c r="QR206" s="2"/>
      <c r="QS206" s="2"/>
      <c r="QT206" s="2"/>
      <c r="QU206" s="2"/>
      <c r="QV206" s="2"/>
      <c r="QW206" s="2"/>
      <c r="QX206" s="2"/>
      <c r="QY206" s="2"/>
      <c r="QZ206" s="2"/>
      <c r="RA206" s="2"/>
      <c r="RB206" s="2"/>
      <c r="RC206" s="2"/>
      <c r="RD206" s="2"/>
      <c r="RE206" s="2"/>
      <c r="RF206" s="2"/>
      <c r="RG206" s="2"/>
      <c r="RH206" s="2"/>
      <c r="RI206" s="2"/>
      <c r="RJ206" s="2"/>
      <c r="RK206" s="2"/>
      <c r="RL206" s="2"/>
      <c r="RM206" s="2"/>
      <c r="RN206" s="2"/>
      <c r="RO206" s="2"/>
      <c r="RP206" s="2"/>
      <c r="RQ206" s="2"/>
      <c r="RR206" s="2"/>
      <c r="RS206" s="2"/>
      <c r="RT206" s="2"/>
      <c r="RU206" s="2"/>
      <c r="RV206" s="2"/>
      <c r="RW206" s="2"/>
      <c r="RX206" s="2"/>
      <c r="RY206" s="2"/>
      <c r="RZ206" s="2"/>
      <c r="SA206" s="2"/>
      <c r="SB206" s="2"/>
      <c r="SC206" s="2"/>
      <c r="SD206" s="2"/>
      <c r="SE206" s="2"/>
      <c r="SF206" s="2"/>
      <c r="SG206" s="2"/>
      <c r="SH206" s="2"/>
      <c r="SI206" s="2"/>
      <c r="SJ206" s="2"/>
      <c r="SK206" s="2"/>
      <c r="SL206" s="2"/>
      <c r="SM206" s="2"/>
      <c r="SN206" s="2"/>
      <c r="SO206" s="2"/>
      <c r="SP206" s="2"/>
      <c r="SQ206" s="2"/>
      <c r="SR206" s="2"/>
      <c r="SS206" s="2"/>
      <c r="ST206" s="2"/>
      <c r="SU206" s="2"/>
      <c r="SV206" s="2"/>
      <c r="SW206" s="2"/>
      <c r="SX206" s="2"/>
      <c r="SY206" s="2"/>
      <c r="SZ206" s="2"/>
      <c r="TA206" s="2"/>
      <c r="TB206" s="2"/>
      <c r="TC206" s="2"/>
      <c r="TD206" s="2"/>
      <c r="TE206" s="2"/>
      <c r="TF206" s="2"/>
      <c r="TG206" s="2"/>
      <c r="TH206" s="2"/>
      <c r="TI206" s="2"/>
      <c r="TJ206" s="2"/>
      <c r="TK206" s="2"/>
      <c r="TL206" s="2"/>
      <c r="TM206" s="2"/>
      <c r="TN206" s="2"/>
      <c r="TO206" s="2"/>
      <c r="TP206" s="2"/>
      <c r="TQ206" s="2"/>
      <c r="TR206" s="2"/>
      <c r="TS206" s="2"/>
      <c r="TT206" s="2"/>
      <c r="TU206" s="2"/>
      <c r="TV206" s="2"/>
      <c r="TW206" s="2"/>
      <c r="TX206" s="2"/>
      <c r="TY206" s="2"/>
      <c r="TZ206" s="2"/>
      <c r="UA206" s="2"/>
      <c r="UB206" s="2"/>
      <c r="UC206" s="2"/>
      <c r="UD206" s="2"/>
      <c r="UE206" s="2"/>
      <c r="UF206" s="2"/>
      <c r="UG206" s="2"/>
      <c r="UH206" s="2"/>
      <c r="UI206" s="2"/>
      <c r="UJ206" s="2"/>
      <c r="UK206" s="2"/>
      <c r="UL206" s="2"/>
      <c r="UM206" s="2"/>
      <c r="UN206" s="2"/>
      <c r="UO206" s="2"/>
      <c r="UP206" s="2"/>
      <c r="UQ206" s="2"/>
      <c r="UR206" s="2"/>
      <c r="US206" s="2"/>
      <c r="UT206" s="2"/>
      <c r="UU206" s="2"/>
      <c r="UV206" s="2"/>
      <c r="UW206" s="2"/>
      <c r="UX206" s="2"/>
      <c r="UY206" s="2"/>
      <c r="UZ206" s="2"/>
      <c r="VA206" s="2"/>
      <c r="VB206" s="2"/>
      <c r="VC206" s="2"/>
      <c r="VD206" s="2"/>
      <c r="VE206" s="2"/>
      <c r="VF206" s="2"/>
      <c r="VG206" s="2"/>
      <c r="VH206" s="2"/>
      <c r="VI206" s="2"/>
      <c r="VJ206" s="2"/>
      <c r="VK206" s="2"/>
      <c r="VL206" s="2"/>
      <c r="VM206" s="2"/>
      <c r="VN206" s="2"/>
      <c r="VO206" s="2"/>
      <c r="VP206" s="2"/>
      <c r="VQ206" s="2"/>
      <c r="VR206" s="2"/>
      <c r="VS206" s="2"/>
      <c r="VT206" s="2"/>
      <c r="VU206" s="2"/>
      <c r="VV206" s="2"/>
      <c r="VW206" s="2"/>
      <c r="VX206" s="2"/>
      <c r="VY206" s="2"/>
      <c r="VZ206" s="2"/>
      <c r="WA206" s="2"/>
      <c r="WB206" s="2"/>
      <c r="WC206" s="2"/>
      <c r="WD206" s="2"/>
      <c r="WE206" s="2"/>
      <c r="WF206" s="2"/>
      <c r="WG206" s="2"/>
      <c r="WH206" s="2"/>
      <c r="WI206" s="2"/>
      <c r="WJ206" s="2"/>
      <c r="WK206" s="2"/>
      <c r="WL206" s="2"/>
      <c r="WM206" s="2"/>
      <c r="WN206" s="2"/>
      <c r="WO206" s="2"/>
      <c r="WP206" s="2"/>
      <c r="WQ206" s="2"/>
      <c r="WR206" s="2"/>
      <c r="WS206" s="2"/>
      <c r="WT206" s="2"/>
      <c r="WU206" s="2"/>
      <c r="WV206" s="2"/>
      <c r="WW206" s="2"/>
      <c r="WX206" s="2"/>
      <c r="WY206" s="2"/>
      <c r="WZ206" s="2"/>
      <c r="XA206" s="2"/>
      <c r="XB206" s="2"/>
      <c r="XC206" s="2"/>
      <c r="XD206" s="2"/>
      <c r="XE206" s="2"/>
      <c r="XF206" s="2"/>
      <c r="XG206" s="2"/>
      <c r="XH206" s="2"/>
      <c r="XI206" s="2"/>
      <c r="XJ206" s="2"/>
      <c r="XK206" s="2"/>
      <c r="XL206" s="2"/>
      <c r="XM206" s="2"/>
      <c r="XN206" s="2"/>
      <c r="XO206" s="2"/>
      <c r="XP206" s="2"/>
      <c r="XQ206" s="2"/>
      <c r="XR206" s="2"/>
      <c r="XS206" s="2"/>
      <c r="XT206" s="2"/>
      <c r="XU206" s="2"/>
      <c r="XV206" s="2"/>
      <c r="XW206" s="2"/>
      <c r="XX206" s="2"/>
      <c r="XY206" s="2"/>
      <c r="XZ206" s="2"/>
      <c r="YA206" s="2"/>
      <c r="YB206" s="2"/>
      <c r="YC206" s="2"/>
      <c r="YD206" s="2"/>
      <c r="YE206" s="2"/>
      <c r="YF206" s="2"/>
      <c r="YG206" s="2"/>
      <c r="YH206" s="2"/>
      <c r="YI206" s="2"/>
      <c r="YJ206" s="2"/>
      <c r="YK206" s="2"/>
      <c r="YL206" s="2"/>
      <c r="YM206" s="2"/>
      <c r="YN206" s="2"/>
      <c r="YO206" s="2"/>
      <c r="YP206" s="2"/>
      <c r="YQ206" s="2"/>
      <c r="YR206" s="2"/>
      <c r="YS206" s="2"/>
      <c r="YT206" s="2"/>
      <c r="YU206" s="2"/>
      <c r="YV206" s="2"/>
      <c r="YW206" s="2"/>
      <c r="YX206" s="2"/>
      <c r="YY206" s="2"/>
      <c r="YZ206" s="2"/>
      <c r="ZA206" s="2"/>
      <c r="ZB206" s="2"/>
      <c r="ZC206" s="2"/>
      <c r="ZD206" s="2"/>
      <c r="ZE206" s="2"/>
      <c r="ZF206" s="2"/>
      <c r="ZG206" s="2"/>
      <c r="ZH206" s="2"/>
      <c r="ZI206" s="2"/>
      <c r="ZJ206" s="2"/>
      <c r="ZK206" s="2"/>
      <c r="ZL206" s="2"/>
      <c r="ZM206" s="2"/>
      <c r="ZN206" s="2"/>
      <c r="ZO206" s="2"/>
      <c r="ZP206" s="2"/>
      <c r="ZQ206" s="2"/>
      <c r="ZR206" s="2"/>
      <c r="ZS206" s="2"/>
      <c r="ZT206" s="2"/>
      <c r="ZU206" s="2"/>
      <c r="ZV206" s="2"/>
      <c r="ZW206" s="2"/>
      <c r="ZX206" s="2"/>
      <c r="ZY206" s="2"/>
      <c r="ZZ206" s="2"/>
      <c r="AAA206" s="2"/>
      <c r="AAB206" s="2"/>
      <c r="AAC206" s="2"/>
      <c r="AAD206" s="2"/>
      <c r="AAE206" s="2"/>
      <c r="AAF206" s="2"/>
      <c r="AAG206" s="2"/>
      <c r="AAH206" s="2"/>
      <c r="AAI206" s="2"/>
      <c r="AAJ206" s="2"/>
      <c r="AAK206" s="2"/>
      <c r="AAL206" s="2"/>
      <c r="AAM206" s="2"/>
      <c r="AAN206" s="2"/>
      <c r="AAO206" s="2"/>
      <c r="AAP206" s="2"/>
      <c r="AAQ206" s="2"/>
      <c r="AAR206" s="2"/>
      <c r="AAS206" s="2"/>
      <c r="AAT206" s="2"/>
      <c r="AAU206" s="2"/>
      <c r="AAV206" s="2"/>
      <c r="AAW206" s="2"/>
      <c r="AAX206" s="2"/>
      <c r="AAY206" s="2"/>
      <c r="AAZ206" s="2"/>
      <c r="ABA206" s="2"/>
      <c r="ABB206" s="2"/>
      <c r="ABC206" s="2"/>
      <c r="ABD206" s="2"/>
      <c r="ABE206" s="2"/>
      <c r="ABF206" s="2"/>
      <c r="ABG206" s="2"/>
      <c r="ABH206" s="2"/>
      <c r="ABI206" s="2"/>
      <c r="ABJ206" s="2"/>
      <c r="ABK206" s="2"/>
      <c r="ABL206" s="2"/>
      <c r="ABM206" s="2"/>
      <c r="ABN206" s="2"/>
      <c r="ABO206" s="2"/>
      <c r="ABP206" s="2"/>
      <c r="ABQ206" s="2"/>
      <c r="ABR206" s="2"/>
      <c r="ABS206" s="2"/>
      <c r="ABT206" s="2"/>
      <c r="ABU206" s="2"/>
      <c r="ABV206" s="2"/>
      <c r="ABW206" s="2"/>
      <c r="ABX206" s="2"/>
      <c r="ABY206" s="2"/>
      <c r="ABZ206" s="2"/>
      <c r="ACA206" s="2"/>
      <c r="ACB206" s="2"/>
      <c r="ACC206" s="2"/>
      <c r="ACD206" s="2"/>
      <c r="ACE206" s="2"/>
      <c r="ACF206" s="2"/>
      <c r="ACG206" s="2"/>
      <c r="ACH206" s="2"/>
      <c r="ACI206" s="2"/>
      <c r="ACJ206" s="2"/>
      <c r="ACK206" s="2"/>
      <c r="ACL206" s="2"/>
      <c r="ACM206" s="2"/>
      <c r="ACN206" s="2"/>
      <c r="ACO206" s="2"/>
      <c r="ACP206" s="2"/>
      <c r="ACQ206" s="2"/>
      <c r="ACR206" s="2"/>
      <c r="ACS206" s="2"/>
      <c r="ACT206" s="2"/>
      <c r="ACU206" s="2"/>
      <c r="ACV206" s="2"/>
      <c r="ACW206" s="2"/>
      <c r="ACX206" s="2"/>
      <c r="ACY206" s="2"/>
      <c r="ACZ206" s="2"/>
      <c r="ADA206" s="2"/>
      <c r="ADB206" s="2"/>
      <c r="ADC206" s="2"/>
      <c r="ADD206" s="2"/>
      <c r="ADE206" s="2"/>
      <c r="ADF206" s="2"/>
      <c r="ADG206" s="2"/>
      <c r="ADH206" s="2"/>
      <c r="ADI206" s="2"/>
      <c r="ADJ206" s="2"/>
      <c r="ADK206" s="2"/>
      <c r="ADL206" s="2"/>
      <c r="ADM206" s="2"/>
      <c r="ADN206" s="2"/>
      <c r="ADO206" s="2"/>
      <c r="ADP206" s="2"/>
      <c r="ADQ206" s="2"/>
      <c r="ADR206" s="2"/>
      <c r="ADS206" s="2"/>
      <c r="ADT206" s="2"/>
      <c r="ADU206" s="2"/>
      <c r="ADV206" s="2"/>
      <c r="ADW206" s="2"/>
      <c r="ADX206" s="2"/>
      <c r="ADY206" s="2"/>
      <c r="ADZ206" s="2"/>
      <c r="AEA206" s="2"/>
      <c r="AEB206" s="2"/>
      <c r="AEC206" s="2"/>
      <c r="AED206" s="2"/>
      <c r="AEE206" s="2"/>
      <c r="AEF206" s="2"/>
      <c r="AEG206" s="2"/>
      <c r="AEH206" s="2"/>
      <c r="AEI206" s="2"/>
      <c r="AEJ206" s="2"/>
      <c r="AEK206" s="2"/>
      <c r="AEL206" s="2"/>
      <c r="AEM206" s="2"/>
      <c r="AEN206" s="2"/>
      <c r="AEO206" s="2"/>
      <c r="AEP206" s="2"/>
      <c r="AEQ206" s="2"/>
      <c r="AER206" s="2"/>
      <c r="AES206" s="2"/>
      <c r="AET206" s="2"/>
      <c r="AEU206" s="2"/>
      <c r="AEV206" s="2"/>
      <c r="AEW206" s="2"/>
      <c r="AEX206" s="2"/>
      <c r="AEY206" s="2"/>
      <c r="AEZ206" s="2"/>
      <c r="AFA206" s="2"/>
      <c r="AFB206" s="2"/>
      <c r="AFC206" s="2"/>
      <c r="AFD206" s="2"/>
      <c r="AFE206" s="2"/>
      <c r="AFF206" s="2"/>
      <c r="AFG206" s="2"/>
      <c r="AFH206" s="2"/>
      <c r="AFI206" s="2"/>
      <c r="AFJ206" s="2"/>
      <c r="AFK206" s="2"/>
      <c r="AFL206" s="2"/>
      <c r="AFM206" s="2"/>
      <c r="AFN206" s="2"/>
      <c r="AFO206" s="2"/>
      <c r="AFP206" s="2"/>
      <c r="AFQ206" s="2"/>
      <c r="AFR206" s="2"/>
      <c r="AFS206" s="2"/>
      <c r="AFT206" s="2"/>
      <c r="AFU206" s="2"/>
      <c r="AFV206" s="2"/>
      <c r="AFW206" s="2"/>
      <c r="AFX206" s="2"/>
      <c r="AFY206" s="2"/>
      <c r="AFZ206" s="2"/>
      <c r="AGA206" s="2"/>
      <c r="AGB206" s="2"/>
      <c r="AGC206" s="2"/>
      <c r="AGD206" s="2"/>
      <c r="AGE206" s="2"/>
      <c r="AGF206" s="2"/>
      <c r="AGG206" s="2"/>
      <c r="AGH206" s="2"/>
      <c r="AGI206" s="2"/>
      <c r="AGJ206" s="2"/>
      <c r="AGK206" s="2"/>
      <c r="AGL206" s="2"/>
      <c r="AGM206" s="2"/>
      <c r="AGN206" s="2"/>
      <c r="AGO206" s="2"/>
      <c r="AGP206" s="2"/>
      <c r="AGQ206" s="2"/>
      <c r="AGR206" s="2"/>
      <c r="AGS206" s="2"/>
      <c r="AGT206" s="2"/>
      <c r="AGU206" s="2"/>
      <c r="AGV206" s="2"/>
      <c r="AGW206" s="2"/>
      <c r="AGX206" s="2"/>
      <c r="AGY206" s="2"/>
      <c r="AGZ206" s="2"/>
      <c r="AHA206" s="2"/>
      <c r="AHB206" s="2"/>
      <c r="AHC206" s="2"/>
      <c r="AHD206" s="2"/>
      <c r="AHE206" s="2"/>
      <c r="AHF206" s="2"/>
      <c r="AHG206" s="2"/>
      <c r="AHH206" s="2"/>
      <c r="AHI206" s="2"/>
      <c r="AHJ206" s="2"/>
      <c r="AHK206" s="2"/>
      <c r="AHL206" s="2"/>
      <c r="AHM206" s="2"/>
      <c r="AHN206" s="2"/>
      <c r="AHO206" s="2"/>
      <c r="AHP206" s="2"/>
      <c r="AHQ206" s="2"/>
      <c r="AHR206" s="2"/>
      <c r="AHS206" s="2"/>
      <c r="AHT206" s="2"/>
      <c r="AHU206" s="2"/>
      <c r="AHV206" s="2"/>
      <c r="AHW206" s="2"/>
      <c r="AHX206" s="2"/>
      <c r="AHY206" s="2"/>
      <c r="AHZ206" s="2"/>
    </row>
    <row r="207" spans="1:910" s="4" customFormat="1" hidden="1">
      <c r="A207" s="103"/>
      <c r="B207" s="77" t="s">
        <v>75</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48"/>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2"/>
      <c r="GU207" s="2"/>
      <c r="GV207" s="2"/>
      <c r="GW207" s="2"/>
      <c r="GX207" s="2"/>
      <c r="GY207" s="2"/>
      <c r="GZ207" s="2"/>
      <c r="HA207" s="2"/>
      <c r="HB207" s="2"/>
      <c r="HC207" s="2"/>
      <c r="HD207" s="2"/>
      <c r="HE207" s="2"/>
      <c r="HF207" s="2"/>
      <c r="HG207" s="2"/>
      <c r="HH207" s="2"/>
      <c r="HI207" s="2"/>
      <c r="HJ207" s="2"/>
      <c r="HK207" s="2"/>
      <c r="HL207" s="2"/>
      <c r="HM207" s="2"/>
      <c r="HN207" s="2"/>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c r="IQ207" s="2"/>
      <c r="IR207" s="2"/>
      <c r="IS207" s="2"/>
      <c r="IT207" s="2"/>
      <c r="IU207" s="2"/>
      <c r="IV207" s="2"/>
      <c r="IW207" s="2"/>
      <c r="IX207" s="2"/>
      <c r="IY207" s="2"/>
      <c r="IZ207" s="2"/>
      <c r="JA207" s="2"/>
      <c r="JB207" s="2"/>
      <c r="JC207" s="2"/>
      <c r="JD207" s="2"/>
      <c r="JE207" s="2"/>
      <c r="JF207" s="2"/>
      <c r="JG207" s="2"/>
      <c r="JH207" s="2"/>
      <c r="JI207" s="2"/>
      <c r="JJ207" s="2"/>
      <c r="JK207" s="2"/>
      <c r="JL207" s="2"/>
      <c r="JM207" s="2"/>
      <c r="JN207" s="2"/>
      <c r="JO207" s="2"/>
      <c r="JP207" s="2"/>
      <c r="JQ207" s="2"/>
      <c r="JR207" s="2"/>
      <c r="JS207" s="2"/>
      <c r="JT207" s="2"/>
      <c r="JU207" s="2"/>
      <c r="JV207" s="2"/>
      <c r="JW207" s="2"/>
      <c r="JX207" s="2"/>
      <c r="JY207" s="2"/>
      <c r="JZ207" s="2"/>
      <c r="KA207" s="2"/>
      <c r="KB207" s="2"/>
      <c r="KC207" s="2"/>
      <c r="KD207" s="2"/>
      <c r="KE207" s="2"/>
      <c r="KF207" s="2"/>
      <c r="KG207" s="2"/>
      <c r="KH207" s="2"/>
      <c r="KI207" s="2"/>
      <c r="KJ207" s="2"/>
      <c r="KK207" s="2"/>
      <c r="KL207" s="2"/>
      <c r="KM207" s="2"/>
      <c r="KN207" s="2"/>
      <c r="KO207" s="2"/>
      <c r="KP207" s="2"/>
      <c r="KQ207" s="2"/>
      <c r="KR207" s="2"/>
      <c r="KS207" s="2"/>
      <c r="KT207" s="2"/>
      <c r="KU207" s="2"/>
      <c r="KV207" s="2"/>
      <c r="KW207" s="2"/>
      <c r="KX207" s="2"/>
      <c r="KY207" s="2"/>
      <c r="KZ207" s="2"/>
      <c r="LA207" s="2"/>
      <c r="LB207" s="2"/>
      <c r="LC207" s="2"/>
      <c r="LD207" s="2"/>
      <c r="LE207" s="2"/>
      <c r="LF207" s="2"/>
      <c r="LG207" s="2"/>
      <c r="LH207" s="2"/>
      <c r="LI207" s="2"/>
      <c r="LJ207" s="2"/>
      <c r="LK207" s="2"/>
      <c r="LL207" s="2"/>
      <c r="LM207" s="2"/>
      <c r="LN207" s="2"/>
      <c r="LO207" s="2"/>
      <c r="LP207" s="2"/>
      <c r="LQ207" s="2"/>
      <c r="LR207" s="2"/>
      <c r="LS207" s="2"/>
      <c r="LT207" s="2"/>
      <c r="LU207" s="2"/>
      <c r="LV207" s="2"/>
      <c r="LW207" s="2"/>
      <c r="LX207" s="2"/>
      <c r="LY207" s="2"/>
      <c r="LZ207" s="2"/>
      <c r="MA207" s="2"/>
      <c r="MB207" s="2"/>
      <c r="MC207" s="2"/>
      <c r="MD207" s="2"/>
      <c r="ME207" s="2"/>
      <c r="MF207" s="2"/>
      <c r="MG207" s="2"/>
      <c r="MH207" s="2"/>
      <c r="MI207" s="2"/>
      <c r="MJ207" s="2"/>
      <c r="MK207" s="2"/>
      <c r="ML207" s="2"/>
      <c r="MM207" s="2"/>
      <c r="MN207" s="2"/>
      <c r="MO207" s="2"/>
      <c r="MP207" s="2"/>
      <c r="MQ207" s="2"/>
      <c r="MR207" s="2"/>
      <c r="MS207" s="2"/>
      <c r="MT207" s="2"/>
      <c r="MU207" s="2"/>
      <c r="MV207" s="2"/>
      <c r="MW207" s="2"/>
      <c r="MX207" s="2"/>
      <c r="MY207" s="2"/>
      <c r="MZ207" s="2"/>
      <c r="NA207" s="2"/>
      <c r="NB207" s="2"/>
      <c r="NC207" s="2"/>
      <c r="ND207" s="2"/>
      <c r="NE207" s="2"/>
      <c r="NF207" s="2"/>
      <c r="NG207" s="2"/>
      <c r="NH207" s="2"/>
      <c r="NI207" s="2"/>
      <c r="NJ207" s="2"/>
      <c r="NK207" s="2"/>
      <c r="NL207" s="2"/>
      <c r="NM207" s="2"/>
      <c r="NN207" s="2"/>
      <c r="NO207" s="2"/>
      <c r="NP207" s="2"/>
      <c r="NQ207" s="2"/>
      <c r="NR207" s="2"/>
      <c r="NS207" s="2"/>
      <c r="NT207" s="2"/>
      <c r="NU207" s="2"/>
      <c r="NV207" s="2"/>
      <c r="NW207" s="2"/>
      <c r="NX207" s="2"/>
      <c r="NY207" s="2"/>
      <c r="NZ207" s="2"/>
      <c r="OA207" s="2"/>
      <c r="OB207" s="2"/>
      <c r="OC207" s="2"/>
      <c r="OD207" s="2"/>
      <c r="OE207" s="2"/>
      <c r="OF207" s="2"/>
      <c r="OG207" s="2"/>
      <c r="OH207" s="2"/>
      <c r="OI207" s="2"/>
      <c r="OJ207" s="2"/>
      <c r="OK207" s="2"/>
      <c r="OL207" s="2"/>
      <c r="OM207" s="2"/>
      <c r="ON207" s="2"/>
      <c r="OO207" s="2"/>
      <c r="OP207" s="2"/>
      <c r="OQ207" s="2"/>
      <c r="OR207" s="2"/>
      <c r="OS207" s="2"/>
      <c r="OT207" s="2"/>
      <c r="OU207" s="2"/>
      <c r="OV207" s="2"/>
      <c r="OW207" s="2"/>
      <c r="OX207" s="2"/>
      <c r="OY207" s="2"/>
      <c r="OZ207" s="2"/>
      <c r="PA207" s="2"/>
      <c r="PB207" s="2"/>
      <c r="PC207" s="2"/>
      <c r="PD207" s="2"/>
      <c r="PE207" s="2"/>
      <c r="PF207" s="2"/>
      <c r="PG207" s="2"/>
      <c r="PH207" s="2"/>
      <c r="PI207" s="2"/>
      <c r="PJ207" s="2"/>
      <c r="PK207" s="2"/>
      <c r="PL207" s="2"/>
      <c r="PM207" s="2"/>
      <c r="PN207" s="2"/>
      <c r="PO207" s="2"/>
      <c r="PP207" s="2"/>
      <c r="PQ207" s="2"/>
      <c r="PR207" s="2"/>
      <c r="PS207" s="2"/>
      <c r="PT207" s="2"/>
      <c r="PU207" s="2"/>
      <c r="PV207" s="2"/>
      <c r="PW207" s="2"/>
      <c r="PX207" s="2"/>
      <c r="PY207" s="2"/>
      <c r="PZ207" s="2"/>
      <c r="QA207" s="2"/>
      <c r="QB207" s="2"/>
      <c r="QC207" s="2"/>
      <c r="QD207" s="2"/>
      <c r="QE207" s="2"/>
      <c r="QF207" s="2"/>
      <c r="QG207" s="2"/>
      <c r="QH207" s="2"/>
      <c r="QI207" s="2"/>
      <c r="QJ207" s="2"/>
      <c r="QK207" s="2"/>
      <c r="QL207" s="2"/>
      <c r="QM207" s="2"/>
      <c r="QN207" s="2"/>
      <c r="QO207" s="2"/>
      <c r="QP207" s="2"/>
      <c r="QQ207" s="2"/>
      <c r="QR207" s="2"/>
      <c r="QS207" s="2"/>
      <c r="QT207" s="2"/>
      <c r="QU207" s="2"/>
      <c r="QV207" s="2"/>
      <c r="QW207" s="2"/>
      <c r="QX207" s="2"/>
      <c r="QY207" s="2"/>
      <c r="QZ207" s="2"/>
      <c r="RA207" s="2"/>
      <c r="RB207" s="2"/>
      <c r="RC207" s="2"/>
      <c r="RD207" s="2"/>
      <c r="RE207" s="2"/>
      <c r="RF207" s="2"/>
      <c r="RG207" s="2"/>
      <c r="RH207" s="2"/>
      <c r="RI207" s="2"/>
      <c r="RJ207" s="2"/>
      <c r="RK207" s="2"/>
      <c r="RL207" s="2"/>
      <c r="RM207" s="2"/>
      <c r="RN207" s="2"/>
      <c r="RO207" s="2"/>
      <c r="RP207" s="2"/>
      <c r="RQ207" s="2"/>
      <c r="RR207" s="2"/>
      <c r="RS207" s="2"/>
      <c r="RT207" s="2"/>
      <c r="RU207" s="2"/>
      <c r="RV207" s="2"/>
      <c r="RW207" s="2"/>
      <c r="RX207" s="2"/>
      <c r="RY207" s="2"/>
      <c r="RZ207" s="2"/>
      <c r="SA207" s="2"/>
      <c r="SB207" s="2"/>
      <c r="SC207" s="2"/>
      <c r="SD207" s="2"/>
      <c r="SE207" s="2"/>
      <c r="SF207" s="2"/>
      <c r="SG207" s="2"/>
      <c r="SH207" s="2"/>
      <c r="SI207" s="2"/>
      <c r="SJ207" s="2"/>
      <c r="SK207" s="2"/>
      <c r="SL207" s="2"/>
      <c r="SM207" s="2"/>
      <c r="SN207" s="2"/>
      <c r="SO207" s="2"/>
      <c r="SP207" s="2"/>
      <c r="SQ207" s="2"/>
      <c r="SR207" s="2"/>
      <c r="SS207" s="2"/>
      <c r="ST207" s="2"/>
      <c r="SU207" s="2"/>
      <c r="SV207" s="2"/>
      <c r="SW207" s="2"/>
      <c r="SX207" s="2"/>
      <c r="SY207" s="2"/>
      <c r="SZ207" s="2"/>
      <c r="TA207" s="2"/>
      <c r="TB207" s="2"/>
      <c r="TC207" s="2"/>
      <c r="TD207" s="2"/>
      <c r="TE207" s="2"/>
      <c r="TF207" s="2"/>
      <c r="TG207" s="2"/>
      <c r="TH207" s="2"/>
      <c r="TI207" s="2"/>
      <c r="TJ207" s="2"/>
      <c r="TK207" s="2"/>
      <c r="TL207" s="2"/>
      <c r="TM207" s="2"/>
      <c r="TN207" s="2"/>
      <c r="TO207" s="2"/>
      <c r="TP207" s="2"/>
      <c r="TQ207" s="2"/>
      <c r="TR207" s="2"/>
      <c r="TS207" s="2"/>
      <c r="TT207" s="2"/>
      <c r="TU207" s="2"/>
      <c r="TV207" s="2"/>
      <c r="TW207" s="2"/>
      <c r="TX207" s="2"/>
      <c r="TY207" s="2"/>
      <c r="TZ207" s="2"/>
      <c r="UA207" s="2"/>
      <c r="UB207" s="2"/>
      <c r="UC207" s="2"/>
      <c r="UD207" s="2"/>
      <c r="UE207" s="2"/>
      <c r="UF207" s="2"/>
      <c r="UG207" s="2"/>
      <c r="UH207" s="2"/>
      <c r="UI207" s="2"/>
      <c r="UJ207" s="2"/>
      <c r="UK207" s="2"/>
      <c r="UL207" s="2"/>
      <c r="UM207" s="2"/>
      <c r="UN207" s="2"/>
      <c r="UO207" s="2"/>
      <c r="UP207" s="2"/>
      <c r="UQ207" s="2"/>
      <c r="UR207" s="2"/>
      <c r="US207" s="2"/>
      <c r="UT207" s="2"/>
      <c r="UU207" s="2"/>
      <c r="UV207" s="2"/>
      <c r="UW207" s="2"/>
      <c r="UX207" s="2"/>
      <c r="UY207" s="2"/>
      <c r="UZ207" s="2"/>
      <c r="VA207" s="2"/>
      <c r="VB207" s="2"/>
      <c r="VC207" s="2"/>
      <c r="VD207" s="2"/>
      <c r="VE207" s="2"/>
      <c r="VF207" s="2"/>
      <c r="VG207" s="2"/>
      <c r="VH207" s="2"/>
      <c r="VI207" s="2"/>
      <c r="VJ207" s="2"/>
      <c r="VK207" s="2"/>
      <c r="VL207" s="2"/>
      <c r="VM207" s="2"/>
      <c r="VN207" s="2"/>
      <c r="VO207" s="2"/>
      <c r="VP207" s="2"/>
      <c r="VQ207" s="2"/>
      <c r="VR207" s="2"/>
      <c r="VS207" s="2"/>
      <c r="VT207" s="2"/>
      <c r="VU207" s="2"/>
      <c r="VV207" s="2"/>
      <c r="VW207" s="2"/>
      <c r="VX207" s="2"/>
      <c r="VY207" s="2"/>
      <c r="VZ207" s="2"/>
      <c r="WA207" s="2"/>
      <c r="WB207" s="2"/>
      <c r="WC207" s="2"/>
      <c r="WD207" s="2"/>
      <c r="WE207" s="2"/>
      <c r="WF207" s="2"/>
      <c r="WG207" s="2"/>
      <c r="WH207" s="2"/>
      <c r="WI207" s="2"/>
      <c r="WJ207" s="2"/>
      <c r="WK207" s="2"/>
      <c r="WL207" s="2"/>
      <c r="WM207" s="2"/>
      <c r="WN207" s="2"/>
      <c r="WO207" s="2"/>
      <c r="WP207" s="2"/>
      <c r="WQ207" s="2"/>
      <c r="WR207" s="2"/>
      <c r="WS207" s="2"/>
      <c r="WT207" s="2"/>
      <c r="WU207" s="2"/>
      <c r="WV207" s="2"/>
      <c r="WW207" s="2"/>
      <c r="WX207" s="2"/>
      <c r="WY207" s="2"/>
      <c r="WZ207" s="2"/>
      <c r="XA207" s="2"/>
      <c r="XB207" s="2"/>
      <c r="XC207" s="2"/>
      <c r="XD207" s="2"/>
      <c r="XE207" s="2"/>
      <c r="XF207" s="2"/>
      <c r="XG207" s="2"/>
      <c r="XH207" s="2"/>
      <c r="XI207" s="2"/>
      <c r="XJ207" s="2"/>
      <c r="XK207" s="2"/>
      <c r="XL207" s="2"/>
      <c r="XM207" s="2"/>
      <c r="XN207" s="2"/>
      <c r="XO207" s="2"/>
      <c r="XP207" s="2"/>
      <c r="XQ207" s="2"/>
      <c r="XR207" s="2"/>
      <c r="XS207" s="2"/>
      <c r="XT207" s="2"/>
      <c r="XU207" s="2"/>
      <c r="XV207" s="2"/>
      <c r="XW207" s="2"/>
      <c r="XX207" s="2"/>
      <c r="XY207" s="2"/>
      <c r="XZ207" s="2"/>
      <c r="YA207" s="2"/>
      <c r="YB207" s="2"/>
      <c r="YC207" s="2"/>
      <c r="YD207" s="2"/>
      <c r="YE207" s="2"/>
      <c r="YF207" s="2"/>
      <c r="YG207" s="2"/>
      <c r="YH207" s="2"/>
      <c r="YI207" s="2"/>
      <c r="YJ207" s="2"/>
      <c r="YK207" s="2"/>
      <c r="YL207" s="2"/>
      <c r="YM207" s="2"/>
      <c r="YN207" s="2"/>
      <c r="YO207" s="2"/>
      <c r="YP207" s="2"/>
      <c r="YQ207" s="2"/>
      <c r="YR207" s="2"/>
      <c r="YS207" s="2"/>
      <c r="YT207" s="2"/>
      <c r="YU207" s="2"/>
      <c r="YV207" s="2"/>
      <c r="YW207" s="2"/>
      <c r="YX207" s="2"/>
      <c r="YY207" s="2"/>
      <c r="YZ207" s="2"/>
      <c r="ZA207" s="2"/>
      <c r="ZB207" s="2"/>
      <c r="ZC207" s="2"/>
      <c r="ZD207" s="2"/>
      <c r="ZE207" s="2"/>
      <c r="ZF207" s="2"/>
      <c r="ZG207" s="2"/>
      <c r="ZH207" s="2"/>
      <c r="ZI207" s="2"/>
      <c r="ZJ207" s="2"/>
      <c r="ZK207" s="2"/>
      <c r="ZL207" s="2"/>
      <c r="ZM207" s="2"/>
      <c r="ZN207" s="2"/>
      <c r="ZO207" s="2"/>
      <c r="ZP207" s="2"/>
      <c r="ZQ207" s="2"/>
      <c r="ZR207" s="2"/>
      <c r="ZS207" s="2"/>
      <c r="ZT207" s="2"/>
      <c r="ZU207" s="2"/>
      <c r="ZV207" s="2"/>
      <c r="ZW207" s="2"/>
      <c r="ZX207" s="2"/>
      <c r="ZY207" s="2"/>
      <c r="ZZ207" s="2"/>
      <c r="AAA207" s="2"/>
      <c r="AAB207" s="2"/>
      <c r="AAC207" s="2"/>
      <c r="AAD207" s="2"/>
      <c r="AAE207" s="2"/>
      <c r="AAF207" s="2"/>
      <c r="AAG207" s="2"/>
      <c r="AAH207" s="2"/>
      <c r="AAI207" s="2"/>
      <c r="AAJ207" s="2"/>
      <c r="AAK207" s="2"/>
      <c r="AAL207" s="2"/>
      <c r="AAM207" s="2"/>
      <c r="AAN207" s="2"/>
      <c r="AAO207" s="2"/>
      <c r="AAP207" s="2"/>
      <c r="AAQ207" s="2"/>
      <c r="AAR207" s="2"/>
      <c r="AAS207" s="2"/>
      <c r="AAT207" s="2"/>
      <c r="AAU207" s="2"/>
      <c r="AAV207" s="2"/>
      <c r="AAW207" s="2"/>
      <c r="AAX207" s="2"/>
      <c r="AAY207" s="2"/>
      <c r="AAZ207" s="2"/>
      <c r="ABA207" s="2"/>
      <c r="ABB207" s="2"/>
      <c r="ABC207" s="2"/>
      <c r="ABD207" s="2"/>
      <c r="ABE207" s="2"/>
      <c r="ABF207" s="2"/>
      <c r="ABG207" s="2"/>
      <c r="ABH207" s="2"/>
      <c r="ABI207" s="2"/>
      <c r="ABJ207" s="2"/>
      <c r="ABK207" s="2"/>
      <c r="ABL207" s="2"/>
      <c r="ABM207" s="2"/>
      <c r="ABN207" s="2"/>
      <c r="ABO207" s="2"/>
      <c r="ABP207" s="2"/>
      <c r="ABQ207" s="2"/>
      <c r="ABR207" s="2"/>
      <c r="ABS207" s="2"/>
      <c r="ABT207" s="2"/>
      <c r="ABU207" s="2"/>
      <c r="ABV207" s="2"/>
      <c r="ABW207" s="2"/>
      <c r="ABX207" s="2"/>
      <c r="ABY207" s="2"/>
      <c r="ABZ207" s="2"/>
      <c r="ACA207" s="2"/>
      <c r="ACB207" s="2"/>
      <c r="ACC207" s="2"/>
      <c r="ACD207" s="2"/>
      <c r="ACE207" s="2"/>
      <c r="ACF207" s="2"/>
      <c r="ACG207" s="2"/>
      <c r="ACH207" s="2"/>
      <c r="ACI207" s="2"/>
      <c r="ACJ207" s="2"/>
      <c r="ACK207" s="2"/>
      <c r="ACL207" s="2"/>
      <c r="ACM207" s="2"/>
      <c r="ACN207" s="2"/>
      <c r="ACO207" s="2"/>
      <c r="ACP207" s="2"/>
      <c r="ACQ207" s="2"/>
      <c r="ACR207" s="2"/>
      <c r="ACS207" s="2"/>
      <c r="ACT207" s="2"/>
      <c r="ACU207" s="2"/>
      <c r="ACV207" s="2"/>
      <c r="ACW207" s="2"/>
      <c r="ACX207" s="2"/>
      <c r="ACY207" s="2"/>
      <c r="ACZ207" s="2"/>
      <c r="ADA207" s="2"/>
      <c r="ADB207" s="2"/>
      <c r="ADC207" s="2"/>
      <c r="ADD207" s="2"/>
      <c r="ADE207" s="2"/>
      <c r="ADF207" s="2"/>
      <c r="ADG207" s="2"/>
      <c r="ADH207" s="2"/>
      <c r="ADI207" s="2"/>
      <c r="ADJ207" s="2"/>
      <c r="ADK207" s="2"/>
      <c r="ADL207" s="2"/>
      <c r="ADM207" s="2"/>
      <c r="ADN207" s="2"/>
      <c r="ADO207" s="2"/>
      <c r="ADP207" s="2"/>
      <c r="ADQ207" s="2"/>
      <c r="ADR207" s="2"/>
      <c r="ADS207" s="2"/>
      <c r="ADT207" s="2"/>
      <c r="ADU207" s="2"/>
      <c r="ADV207" s="2"/>
      <c r="ADW207" s="2"/>
      <c r="ADX207" s="2"/>
      <c r="ADY207" s="2"/>
      <c r="ADZ207" s="2"/>
      <c r="AEA207" s="2"/>
      <c r="AEB207" s="2"/>
      <c r="AEC207" s="2"/>
      <c r="AED207" s="2"/>
      <c r="AEE207" s="2"/>
      <c r="AEF207" s="2"/>
      <c r="AEG207" s="2"/>
      <c r="AEH207" s="2"/>
      <c r="AEI207" s="2"/>
      <c r="AEJ207" s="2"/>
      <c r="AEK207" s="2"/>
      <c r="AEL207" s="2"/>
      <c r="AEM207" s="2"/>
      <c r="AEN207" s="2"/>
      <c r="AEO207" s="2"/>
      <c r="AEP207" s="2"/>
      <c r="AEQ207" s="2"/>
      <c r="AER207" s="2"/>
      <c r="AES207" s="2"/>
      <c r="AET207" s="2"/>
      <c r="AEU207" s="2"/>
      <c r="AEV207" s="2"/>
      <c r="AEW207" s="2"/>
      <c r="AEX207" s="2"/>
      <c r="AEY207" s="2"/>
      <c r="AEZ207" s="2"/>
      <c r="AFA207" s="2"/>
      <c r="AFB207" s="2"/>
      <c r="AFC207" s="2"/>
      <c r="AFD207" s="2"/>
      <c r="AFE207" s="2"/>
      <c r="AFF207" s="2"/>
      <c r="AFG207" s="2"/>
      <c r="AFH207" s="2"/>
      <c r="AFI207" s="2"/>
      <c r="AFJ207" s="2"/>
      <c r="AFK207" s="2"/>
      <c r="AFL207" s="2"/>
      <c r="AFM207" s="2"/>
      <c r="AFN207" s="2"/>
      <c r="AFO207" s="2"/>
      <c r="AFP207" s="2"/>
      <c r="AFQ207" s="2"/>
      <c r="AFR207" s="2"/>
      <c r="AFS207" s="2"/>
      <c r="AFT207" s="2"/>
      <c r="AFU207" s="2"/>
      <c r="AFV207" s="2"/>
      <c r="AFW207" s="2"/>
      <c r="AFX207" s="2"/>
      <c r="AFY207" s="2"/>
      <c r="AFZ207" s="2"/>
      <c r="AGA207" s="2"/>
      <c r="AGB207" s="2"/>
      <c r="AGC207" s="2"/>
      <c r="AGD207" s="2"/>
      <c r="AGE207" s="2"/>
      <c r="AGF207" s="2"/>
      <c r="AGG207" s="2"/>
      <c r="AGH207" s="2"/>
      <c r="AGI207" s="2"/>
      <c r="AGJ207" s="2"/>
      <c r="AGK207" s="2"/>
      <c r="AGL207" s="2"/>
      <c r="AGM207" s="2"/>
      <c r="AGN207" s="2"/>
      <c r="AGO207" s="2"/>
      <c r="AGP207" s="2"/>
      <c r="AGQ207" s="2"/>
      <c r="AGR207" s="2"/>
      <c r="AGS207" s="2"/>
      <c r="AGT207" s="2"/>
      <c r="AGU207" s="2"/>
      <c r="AGV207" s="2"/>
      <c r="AGW207" s="2"/>
      <c r="AGX207" s="2"/>
      <c r="AGY207" s="2"/>
      <c r="AGZ207" s="2"/>
      <c r="AHA207" s="2"/>
      <c r="AHB207" s="2"/>
      <c r="AHC207" s="2"/>
      <c r="AHD207" s="2"/>
      <c r="AHE207" s="2"/>
      <c r="AHF207" s="2"/>
      <c r="AHG207" s="2"/>
      <c r="AHH207" s="2"/>
      <c r="AHI207" s="2"/>
      <c r="AHJ207" s="2"/>
      <c r="AHK207" s="2"/>
      <c r="AHL207" s="2"/>
      <c r="AHM207" s="2"/>
      <c r="AHN207" s="2"/>
      <c r="AHO207" s="2"/>
      <c r="AHP207" s="2"/>
      <c r="AHQ207" s="2"/>
      <c r="AHR207" s="2"/>
      <c r="AHS207" s="2"/>
      <c r="AHT207" s="2"/>
      <c r="AHU207" s="2"/>
      <c r="AHV207" s="2"/>
      <c r="AHW207" s="2"/>
      <c r="AHX207" s="2"/>
      <c r="AHY207" s="2"/>
      <c r="AHZ207" s="2"/>
    </row>
    <row r="208" spans="1:910" s="4" customFormat="1" hidden="1">
      <c r="A208" s="103"/>
      <c r="B208" s="77" t="s">
        <v>76</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48"/>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2"/>
      <c r="HA208" s="2"/>
      <c r="HB208" s="2"/>
      <c r="HC208" s="2"/>
      <c r="HD208" s="2"/>
      <c r="HE208" s="2"/>
      <c r="HF208" s="2"/>
      <c r="HG208" s="2"/>
      <c r="HH208" s="2"/>
      <c r="HI208" s="2"/>
      <c r="HJ208" s="2"/>
      <c r="HK208" s="2"/>
      <c r="HL208" s="2"/>
      <c r="HM208" s="2"/>
      <c r="HN208" s="2"/>
      <c r="HO208" s="2"/>
      <c r="HP208" s="2"/>
      <c r="HQ208" s="2"/>
      <c r="HR208" s="2"/>
      <c r="HS208" s="2"/>
      <c r="HT208" s="2"/>
      <c r="HU208" s="2"/>
      <c r="HV208" s="2"/>
      <c r="HW208" s="2"/>
      <c r="HX208" s="2"/>
      <c r="HY208" s="2"/>
      <c r="HZ208" s="2"/>
      <c r="IA208" s="2"/>
      <c r="IB208" s="2"/>
      <c r="IC208" s="2"/>
      <c r="ID208" s="2"/>
      <c r="IE208" s="2"/>
      <c r="IF208" s="2"/>
      <c r="IG208" s="2"/>
      <c r="IH208" s="2"/>
      <c r="II208" s="2"/>
      <c r="IJ208" s="2"/>
      <c r="IK208" s="2"/>
      <c r="IL208" s="2"/>
      <c r="IM208" s="2"/>
      <c r="IN208" s="2"/>
      <c r="IO208" s="2"/>
      <c r="IP208" s="2"/>
      <c r="IQ208" s="2"/>
      <c r="IR208" s="2"/>
      <c r="IS208" s="2"/>
      <c r="IT208" s="2"/>
      <c r="IU208" s="2"/>
      <c r="IV208" s="2"/>
      <c r="IW208" s="2"/>
      <c r="IX208" s="2"/>
      <c r="IY208" s="2"/>
      <c r="IZ208" s="2"/>
      <c r="JA208" s="2"/>
      <c r="JB208" s="2"/>
      <c r="JC208" s="2"/>
      <c r="JD208" s="2"/>
      <c r="JE208" s="2"/>
      <c r="JF208" s="2"/>
      <c r="JG208" s="2"/>
      <c r="JH208" s="2"/>
      <c r="JI208" s="2"/>
      <c r="JJ208" s="2"/>
      <c r="JK208" s="2"/>
      <c r="JL208" s="2"/>
      <c r="JM208" s="2"/>
      <c r="JN208" s="2"/>
      <c r="JO208" s="2"/>
      <c r="JP208" s="2"/>
      <c r="JQ208" s="2"/>
      <c r="JR208" s="2"/>
      <c r="JS208" s="2"/>
      <c r="JT208" s="2"/>
      <c r="JU208" s="2"/>
      <c r="JV208" s="2"/>
      <c r="JW208" s="2"/>
      <c r="JX208" s="2"/>
      <c r="JY208" s="2"/>
      <c r="JZ208" s="2"/>
      <c r="KA208" s="2"/>
      <c r="KB208" s="2"/>
      <c r="KC208" s="2"/>
      <c r="KD208" s="2"/>
      <c r="KE208" s="2"/>
      <c r="KF208" s="2"/>
      <c r="KG208" s="2"/>
      <c r="KH208" s="2"/>
      <c r="KI208" s="2"/>
      <c r="KJ208" s="2"/>
      <c r="KK208" s="2"/>
      <c r="KL208" s="2"/>
      <c r="KM208" s="2"/>
      <c r="KN208" s="2"/>
      <c r="KO208" s="2"/>
      <c r="KP208" s="2"/>
      <c r="KQ208" s="2"/>
      <c r="KR208" s="2"/>
      <c r="KS208" s="2"/>
      <c r="KT208" s="2"/>
      <c r="KU208" s="2"/>
      <c r="KV208" s="2"/>
      <c r="KW208" s="2"/>
      <c r="KX208" s="2"/>
      <c r="KY208" s="2"/>
      <c r="KZ208" s="2"/>
      <c r="LA208" s="2"/>
      <c r="LB208" s="2"/>
      <c r="LC208" s="2"/>
      <c r="LD208" s="2"/>
      <c r="LE208" s="2"/>
      <c r="LF208" s="2"/>
      <c r="LG208" s="2"/>
      <c r="LH208" s="2"/>
      <c r="LI208" s="2"/>
      <c r="LJ208" s="2"/>
      <c r="LK208" s="2"/>
      <c r="LL208" s="2"/>
      <c r="LM208" s="2"/>
      <c r="LN208" s="2"/>
      <c r="LO208" s="2"/>
      <c r="LP208" s="2"/>
      <c r="LQ208" s="2"/>
      <c r="LR208" s="2"/>
      <c r="LS208" s="2"/>
      <c r="LT208" s="2"/>
      <c r="LU208" s="2"/>
      <c r="LV208" s="2"/>
      <c r="LW208" s="2"/>
      <c r="LX208" s="2"/>
      <c r="LY208" s="2"/>
      <c r="LZ208" s="2"/>
      <c r="MA208" s="2"/>
      <c r="MB208" s="2"/>
      <c r="MC208" s="2"/>
      <c r="MD208" s="2"/>
      <c r="ME208" s="2"/>
      <c r="MF208" s="2"/>
      <c r="MG208" s="2"/>
      <c r="MH208" s="2"/>
      <c r="MI208" s="2"/>
      <c r="MJ208" s="2"/>
      <c r="MK208" s="2"/>
      <c r="ML208" s="2"/>
      <c r="MM208" s="2"/>
      <c r="MN208" s="2"/>
      <c r="MO208" s="2"/>
      <c r="MP208" s="2"/>
      <c r="MQ208" s="2"/>
      <c r="MR208" s="2"/>
      <c r="MS208" s="2"/>
      <c r="MT208" s="2"/>
      <c r="MU208" s="2"/>
      <c r="MV208" s="2"/>
      <c r="MW208" s="2"/>
      <c r="MX208" s="2"/>
      <c r="MY208" s="2"/>
      <c r="MZ208" s="2"/>
      <c r="NA208" s="2"/>
      <c r="NB208" s="2"/>
      <c r="NC208" s="2"/>
      <c r="ND208" s="2"/>
      <c r="NE208" s="2"/>
      <c r="NF208" s="2"/>
      <c r="NG208" s="2"/>
      <c r="NH208" s="2"/>
      <c r="NI208" s="2"/>
      <c r="NJ208" s="2"/>
      <c r="NK208" s="2"/>
      <c r="NL208" s="2"/>
      <c r="NM208" s="2"/>
      <c r="NN208" s="2"/>
      <c r="NO208" s="2"/>
      <c r="NP208" s="2"/>
      <c r="NQ208" s="2"/>
      <c r="NR208" s="2"/>
      <c r="NS208" s="2"/>
      <c r="NT208" s="2"/>
      <c r="NU208" s="2"/>
      <c r="NV208" s="2"/>
      <c r="NW208" s="2"/>
      <c r="NX208" s="2"/>
      <c r="NY208" s="2"/>
      <c r="NZ208" s="2"/>
      <c r="OA208" s="2"/>
      <c r="OB208" s="2"/>
      <c r="OC208" s="2"/>
      <c r="OD208" s="2"/>
      <c r="OE208" s="2"/>
      <c r="OF208" s="2"/>
      <c r="OG208" s="2"/>
      <c r="OH208" s="2"/>
      <c r="OI208" s="2"/>
      <c r="OJ208" s="2"/>
      <c r="OK208" s="2"/>
      <c r="OL208" s="2"/>
      <c r="OM208" s="2"/>
      <c r="ON208" s="2"/>
      <c r="OO208" s="2"/>
      <c r="OP208" s="2"/>
      <c r="OQ208" s="2"/>
      <c r="OR208" s="2"/>
      <c r="OS208" s="2"/>
      <c r="OT208" s="2"/>
      <c r="OU208" s="2"/>
      <c r="OV208" s="2"/>
      <c r="OW208" s="2"/>
      <c r="OX208" s="2"/>
      <c r="OY208" s="2"/>
      <c r="OZ208" s="2"/>
      <c r="PA208" s="2"/>
      <c r="PB208" s="2"/>
      <c r="PC208" s="2"/>
      <c r="PD208" s="2"/>
      <c r="PE208" s="2"/>
      <c r="PF208" s="2"/>
      <c r="PG208" s="2"/>
      <c r="PH208" s="2"/>
      <c r="PI208" s="2"/>
      <c r="PJ208" s="2"/>
      <c r="PK208" s="2"/>
      <c r="PL208" s="2"/>
      <c r="PM208" s="2"/>
      <c r="PN208" s="2"/>
      <c r="PO208" s="2"/>
      <c r="PP208" s="2"/>
      <c r="PQ208" s="2"/>
      <c r="PR208" s="2"/>
      <c r="PS208" s="2"/>
      <c r="PT208" s="2"/>
      <c r="PU208" s="2"/>
      <c r="PV208" s="2"/>
      <c r="PW208" s="2"/>
      <c r="PX208" s="2"/>
      <c r="PY208" s="2"/>
      <c r="PZ208" s="2"/>
      <c r="QA208" s="2"/>
      <c r="QB208" s="2"/>
      <c r="QC208" s="2"/>
      <c r="QD208" s="2"/>
      <c r="QE208" s="2"/>
      <c r="QF208" s="2"/>
      <c r="QG208" s="2"/>
      <c r="QH208" s="2"/>
      <c r="QI208" s="2"/>
      <c r="QJ208" s="2"/>
      <c r="QK208" s="2"/>
      <c r="QL208" s="2"/>
      <c r="QM208" s="2"/>
      <c r="QN208" s="2"/>
      <c r="QO208" s="2"/>
      <c r="QP208" s="2"/>
      <c r="QQ208" s="2"/>
      <c r="QR208" s="2"/>
      <c r="QS208" s="2"/>
      <c r="QT208" s="2"/>
      <c r="QU208" s="2"/>
      <c r="QV208" s="2"/>
      <c r="QW208" s="2"/>
      <c r="QX208" s="2"/>
      <c r="QY208" s="2"/>
      <c r="QZ208" s="2"/>
      <c r="RA208" s="2"/>
      <c r="RB208" s="2"/>
      <c r="RC208" s="2"/>
      <c r="RD208" s="2"/>
      <c r="RE208" s="2"/>
      <c r="RF208" s="2"/>
      <c r="RG208" s="2"/>
      <c r="RH208" s="2"/>
      <c r="RI208" s="2"/>
      <c r="RJ208" s="2"/>
      <c r="RK208" s="2"/>
      <c r="RL208" s="2"/>
      <c r="RM208" s="2"/>
      <c r="RN208" s="2"/>
      <c r="RO208" s="2"/>
      <c r="RP208" s="2"/>
      <c r="RQ208" s="2"/>
      <c r="RR208" s="2"/>
      <c r="RS208" s="2"/>
      <c r="RT208" s="2"/>
      <c r="RU208" s="2"/>
      <c r="RV208" s="2"/>
      <c r="RW208" s="2"/>
      <c r="RX208" s="2"/>
      <c r="RY208" s="2"/>
      <c r="RZ208" s="2"/>
      <c r="SA208" s="2"/>
      <c r="SB208" s="2"/>
      <c r="SC208" s="2"/>
      <c r="SD208" s="2"/>
      <c r="SE208" s="2"/>
      <c r="SF208" s="2"/>
      <c r="SG208" s="2"/>
      <c r="SH208" s="2"/>
      <c r="SI208" s="2"/>
      <c r="SJ208" s="2"/>
      <c r="SK208" s="2"/>
      <c r="SL208" s="2"/>
      <c r="SM208" s="2"/>
      <c r="SN208" s="2"/>
      <c r="SO208" s="2"/>
      <c r="SP208" s="2"/>
      <c r="SQ208" s="2"/>
      <c r="SR208" s="2"/>
      <c r="SS208" s="2"/>
      <c r="ST208" s="2"/>
      <c r="SU208" s="2"/>
      <c r="SV208" s="2"/>
      <c r="SW208" s="2"/>
      <c r="SX208" s="2"/>
      <c r="SY208" s="2"/>
      <c r="SZ208" s="2"/>
      <c r="TA208" s="2"/>
      <c r="TB208" s="2"/>
      <c r="TC208" s="2"/>
      <c r="TD208" s="2"/>
      <c r="TE208" s="2"/>
      <c r="TF208" s="2"/>
      <c r="TG208" s="2"/>
      <c r="TH208" s="2"/>
      <c r="TI208" s="2"/>
      <c r="TJ208" s="2"/>
      <c r="TK208" s="2"/>
      <c r="TL208" s="2"/>
      <c r="TM208" s="2"/>
      <c r="TN208" s="2"/>
      <c r="TO208" s="2"/>
      <c r="TP208" s="2"/>
      <c r="TQ208" s="2"/>
      <c r="TR208" s="2"/>
      <c r="TS208" s="2"/>
      <c r="TT208" s="2"/>
      <c r="TU208" s="2"/>
      <c r="TV208" s="2"/>
      <c r="TW208" s="2"/>
      <c r="TX208" s="2"/>
      <c r="TY208" s="2"/>
      <c r="TZ208" s="2"/>
      <c r="UA208" s="2"/>
      <c r="UB208" s="2"/>
      <c r="UC208" s="2"/>
      <c r="UD208" s="2"/>
      <c r="UE208" s="2"/>
      <c r="UF208" s="2"/>
      <c r="UG208" s="2"/>
      <c r="UH208" s="2"/>
      <c r="UI208" s="2"/>
      <c r="UJ208" s="2"/>
      <c r="UK208" s="2"/>
      <c r="UL208" s="2"/>
      <c r="UM208" s="2"/>
      <c r="UN208" s="2"/>
      <c r="UO208" s="2"/>
      <c r="UP208" s="2"/>
      <c r="UQ208" s="2"/>
      <c r="UR208" s="2"/>
      <c r="US208" s="2"/>
      <c r="UT208" s="2"/>
      <c r="UU208" s="2"/>
      <c r="UV208" s="2"/>
      <c r="UW208" s="2"/>
      <c r="UX208" s="2"/>
      <c r="UY208" s="2"/>
      <c r="UZ208" s="2"/>
      <c r="VA208" s="2"/>
      <c r="VB208" s="2"/>
      <c r="VC208" s="2"/>
      <c r="VD208" s="2"/>
      <c r="VE208" s="2"/>
      <c r="VF208" s="2"/>
      <c r="VG208" s="2"/>
      <c r="VH208" s="2"/>
      <c r="VI208" s="2"/>
      <c r="VJ208" s="2"/>
      <c r="VK208" s="2"/>
      <c r="VL208" s="2"/>
      <c r="VM208" s="2"/>
      <c r="VN208" s="2"/>
      <c r="VO208" s="2"/>
      <c r="VP208" s="2"/>
      <c r="VQ208" s="2"/>
      <c r="VR208" s="2"/>
      <c r="VS208" s="2"/>
      <c r="VT208" s="2"/>
      <c r="VU208" s="2"/>
      <c r="VV208" s="2"/>
      <c r="VW208" s="2"/>
      <c r="VX208" s="2"/>
      <c r="VY208" s="2"/>
      <c r="VZ208" s="2"/>
      <c r="WA208" s="2"/>
      <c r="WB208" s="2"/>
      <c r="WC208" s="2"/>
      <c r="WD208" s="2"/>
      <c r="WE208" s="2"/>
      <c r="WF208" s="2"/>
      <c r="WG208" s="2"/>
      <c r="WH208" s="2"/>
      <c r="WI208" s="2"/>
      <c r="WJ208" s="2"/>
      <c r="WK208" s="2"/>
      <c r="WL208" s="2"/>
      <c r="WM208" s="2"/>
      <c r="WN208" s="2"/>
      <c r="WO208" s="2"/>
      <c r="WP208" s="2"/>
      <c r="WQ208" s="2"/>
      <c r="WR208" s="2"/>
      <c r="WS208" s="2"/>
      <c r="WT208" s="2"/>
      <c r="WU208" s="2"/>
      <c r="WV208" s="2"/>
      <c r="WW208" s="2"/>
      <c r="WX208" s="2"/>
      <c r="WY208" s="2"/>
      <c r="WZ208" s="2"/>
      <c r="XA208" s="2"/>
      <c r="XB208" s="2"/>
      <c r="XC208" s="2"/>
      <c r="XD208" s="2"/>
      <c r="XE208" s="2"/>
      <c r="XF208" s="2"/>
      <c r="XG208" s="2"/>
      <c r="XH208" s="2"/>
      <c r="XI208" s="2"/>
      <c r="XJ208" s="2"/>
      <c r="XK208" s="2"/>
      <c r="XL208" s="2"/>
      <c r="XM208" s="2"/>
      <c r="XN208" s="2"/>
      <c r="XO208" s="2"/>
      <c r="XP208" s="2"/>
      <c r="XQ208" s="2"/>
      <c r="XR208" s="2"/>
      <c r="XS208" s="2"/>
      <c r="XT208" s="2"/>
      <c r="XU208" s="2"/>
      <c r="XV208" s="2"/>
      <c r="XW208" s="2"/>
      <c r="XX208" s="2"/>
      <c r="XY208" s="2"/>
      <c r="XZ208" s="2"/>
      <c r="YA208" s="2"/>
      <c r="YB208" s="2"/>
      <c r="YC208" s="2"/>
      <c r="YD208" s="2"/>
      <c r="YE208" s="2"/>
      <c r="YF208" s="2"/>
      <c r="YG208" s="2"/>
      <c r="YH208" s="2"/>
      <c r="YI208" s="2"/>
      <c r="YJ208" s="2"/>
      <c r="YK208" s="2"/>
      <c r="YL208" s="2"/>
      <c r="YM208" s="2"/>
      <c r="YN208" s="2"/>
      <c r="YO208" s="2"/>
      <c r="YP208" s="2"/>
      <c r="YQ208" s="2"/>
      <c r="YR208" s="2"/>
      <c r="YS208" s="2"/>
      <c r="YT208" s="2"/>
      <c r="YU208" s="2"/>
      <c r="YV208" s="2"/>
      <c r="YW208" s="2"/>
      <c r="YX208" s="2"/>
      <c r="YY208" s="2"/>
      <c r="YZ208" s="2"/>
      <c r="ZA208" s="2"/>
      <c r="ZB208" s="2"/>
      <c r="ZC208" s="2"/>
      <c r="ZD208" s="2"/>
      <c r="ZE208" s="2"/>
      <c r="ZF208" s="2"/>
      <c r="ZG208" s="2"/>
      <c r="ZH208" s="2"/>
      <c r="ZI208" s="2"/>
      <c r="ZJ208" s="2"/>
      <c r="ZK208" s="2"/>
      <c r="ZL208" s="2"/>
      <c r="ZM208" s="2"/>
      <c r="ZN208" s="2"/>
      <c r="ZO208" s="2"/>
      <c r="ZP208" s="2"/>
      <c r="ZQ208" s="2"/>
      <c r="ZR208" s="2"/>
      <c r="ZS208" s="2"/>
      <c r="ZT208" s="2"/>
      <c r="ZU208" s="2"/>
      <c r="ZV208" s="2"/>
      <c r="ZW208" s="2"/>
      <c r="ZX208" s="2"/>
      <c r="ZY208" s="2"/>
      <c r="ZZ208" s="2"/>
      <c r="AAA208" s="2"/>
      <c r="AAB208" s="2"/>
      <c r="AAC208" s="2"/>
      <c r="AAD208" s="2"/>
      <c r="AAE208" s="2"/>
      <c r="AAF208" s="2"/>
      <c r="AAG208" s="2"/>
      <c r="AAH208" s="2"/>
      <c r="AAI208" s="2"/>
      <c r="AAJ208" s="2"/>
      <c r="AAK208" s="2"/>
      <c r="AAL208" s="2"/>
      <c r="AAM208" s="2"/>
      <c r="AAN208" s="2"/>
      <c r="AAO208" s="2"/>
      <c r="AAP208" s="2"/>
      <c r="AAQ208" s="2"/>
      <c r="AAR208" s="2"/>
      <c r="AAS208" s="2"/>
      <c r="AAT208" s="2"/>
      <c r="AAU208" s="2"/>
      <c r="AAV208" s="2"/>
      <c r="AAW208" s="2"/>
      <c r="AAX208" s="2"/>
      <c r="AAY208" s="2"/>
      <c r="AAZ208" s="2"/>
      <c r="ABA208" s="2"/>
      <c r="ABB208" s="2"/>
      <c r="ABC208" s="2"/>
      <c r="ABD208" s="2"/>
      <c r="ABE208" s="2"/>
      <c r="ABF208" s="2"/>
      <c r="ABG208" s="2"/>
      <c r="ABH208" s="2"/>
      <c r="ABI208" s="2"/>
      <c r="ABJ208" s="2"/>
      <c r="ABK208" s="2"/>
      <c r="ABL208" s="2"/>
      <c r="ABM208" s="2"/>
      <c r="ABN208" s="2"/>
      <c r="ABO208" s="2"/>
      <c r="ABP208" s="2"/>
      <c r="ABQ208" s="2"/>
      <c r="ABR208" s="2"/>
      <c r="ABS208" s="2"/>
      <c r="ABT208" s="2"/>
      <c r="ABU208" s="2"/>
      <c r="ABV208" s="2"/>
      <c r="ABW208" s="2"/>
      <c r="ABX208" s="2"/>
      <c r="ABY208" s="2"/>
      <c r="ABZ208" s="2"/>
      <c r="ACA208" s="2"/>
      <c r="ACB208" s="2"/>
      <c r="ACC208" s="2"/>
      <c r="ACD208" s="2"/>
      <c r="ACE208" s="2"/>
      <c r="ACF208" s="2"/>
      <c r="ACG208" s="2"/>
      <c r="ACH208" s="2"/>
      <c r="ACI208" s="2"/>
      <c r="ACJ208" s="2"/>
      <c r="ACK208" s="2"/>
      <c r="ACL208" s="2"/>
      <c r="ACM208" s="2"/>
      <c r="ACN208" s="2"/>
      <c r="ACO208" s="2"/>
      <c r="ACP208" s="2"/>
      <c r="ACQ208" s="2"/>
      <c r="ACR208" s="2"/>
      <c r="ACS208" s="2"/>
      <c r="ACT208" s="2"/>
      <c r="ACU208" s="2"/>
      <c r="ACV208" s="2"/>
      <c r="ACW208" s="2"/>
      <c r="ACX208" s="2"/>
      <c r="ACY208" s="2"/>
      <c r="ACZ208" s="2"/>
      <c r="ADA208" s="2"/>
      <c r="ADB208" s="2"/>
      <c r="ADC208" s="2"/>
      <c r="ADD208" s="2"/>
      <c r="ADE208" s="2"/>
      <c r="ADF208" s="2"/>
      <c r="ADG208" s="2"/>
      <c r="ADH208" s="2"/>
      <c r="ADI208" s="2"/>
      <c r="ADJ208" s="2"/>
      <c r="ADK208" s="2"/>
      <c r="ADL208" s="2"/>
      <c r="ADM208" s="2"/>
      <c r="ADN208" s="2"/>
      <c r="ADO208" s="2"/>
      <c r="ADP208" s="2"/>
      <c r="ADQ208" s="2"/>
      <c r="ADR208" s="2"/>
      <c r="ADS208" s="2"/>
      <c r="ADT208" s="2"/>
      <c r="ADU208" s="2"/>
      <c r="ADV208" s="2"/>
      <c r="ADW208" s="2"/>
      <c r="ADX208" s="2"/>
      <c r="ADY208" s="2"/>
      <c r="ADZ208" s="2"/>
      <c r="AEA208" s="2"/>
      <c r="AEB208" s="2"/>
      <c r="AEC208" s="2"/>
      <c r="AED208" s="2"/>
      <c r="AEE208" s="2"/>
      <c r="AEF208" s="2"/>
      <c r="AEG208" s="2"/>
      <c r="AEH208" s="2"/>
      <c r="AEI208" s="2"/>
      <c r="AEJ208" s="2"/>
      <c r="AEK208" s="2"/>
      <c r="AEL208" s="2"/>
      <c r="AEM208" s="2"/>
      <c r="AEN208" s="2"/>
      <c r="AEO208" s="2"/>
      <c r="AEP208" s="2"/>
      <c r="AEQ208" s="2"/>
      <c r="AER208" s="2"/>
      <c r="AES208" s="2"/>
      <c r="AET208" s="2"/>
      <c r="AEU208" s="2"/>
      <c r="AEV208" s="2"/>
      <c r="AEW208" s="2"/>
      <c r="AEX208" s="2"/>
      <c r="AEY208" s="2"/>
      <c r="AEZ208" s="2"/>
      <c r="AFA208" s="2"/>
      <c r="AFB208" s="2"/>
      <c r="AFC208" s="2"/>
      <c r="AFD208" s="2"/>
      <c r="AFE208" s="2"/>
      <c r="AFF208" s="2"/>
      <c r="AFG208" s="2"/>
      <c r="AFH208" s="2"/>
      <c r="AFI208" s="2"/>
      <c r="AFJ208" s="2"/>
      <c r="AFK208" s="2"/>
      <c r="AFL208" s="2"/>
      <c r="AFM208" s="2"/>
      <c r="AFN208" s="2"/>
      <c r="AFO208" s="2"/>
      <c r="AFP208" s="2"/>
      <c r="AFQ208" s="2"/>
      <c r="AFR208" s="2"/>
      <c r="AFS208" s="2"/>
      <c r="AFT208" s="2"/>
      <c r="AFU208" s="2"/>
      <c r="AFV208" s="2"/>
      <c r="AFW208" s="2"/>
      <c r="AFX208" s="2"/>
      <c r="AFY208" s="2"/>
      <c r="AFZ208" s="2"/>
      <c r="AGA208" s="2"/>
      <c r="AGB208" s="2"/>
      <c r="AGC208" s="2"/>
      <c r="AGD208" s="2"/>
      <c r="AGE208" s="2"/>
      <c r="AGF208" s="2"/>
      <c r="AGG208" s="2"/>
      <c r="AGH208" s="2"/>
      <c r="AGI208" s="2"/>
      <c r="AGJ208" s="2"/>
      <c r="AGK208" s="2"/>
      <c r="AGL208" s="2"/>
      <c r="AGM208" s="2"/>
      <c r="AGN208" s="2"/>
      <c r="AGO208" s="2"/>
      <c r="AGP208" s="2"/>
      <c r="AGQ208" s="2"/>
      <c r="AGR208" s="2"/>
      <c r="AGS208" s="2"/>
      <c r="AGT208" s="2"/>
      <c r="AGU208" s="2"/>
      <c r="AGV208" s="2"/>
      <c r="AGW208" s="2"/>
      <c r="AGX208" s="2"/>
      <c r="AGY208" s="2"/>
      <c r="AGZ208" s="2"/>
      <c r="AHA208" s="2"/>
      <c r="AHB208" s="2"/>
      <c r="AHC208" s="2"/>
      <c r="AHD208" s="2"/>
      <c r="AHE208" s="2"/>
      <c r="AHF208" s="2"/>
      <c r="AHG208" s="2"/>
      <c r="AHH208" s="2"/>
      <c r="AHI208" s="2"/>
      <c r="AHJ208" s="2"/>
      <c r="AHK208" s="2"/>
      <c r="AHL208" s="2"/>
      <c r="AHM208" s="2"/>
      <c r="AHN208" s="2"/>
      <c r="AHO208" s="2"/>
      <c r="AHP208" s="2"/>
      <c r="AHQ208" s="2"/>
      <c r="AHR208" s="2"/>
      <c r="AHS208" s="2"/>
      <c r="AHT208" s="2"/>
      <c r="AHU208" s="2"/>
      <c r="AHV208" s="2"/>
      <c r="AHW208" s="2"/>
      <c r="AHX208" s="2"/>
      <c r="AHY208" s="2"/>
      <c r="AHZ208" s="2"/>
    </row>
    <row r="209" spans="1:910" s="4" customFormat="1" hidden="1">
      <c r="A209" s="103"/>
      <c r="B209" s="77" t="s">
        <v>77</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48"/>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2"/>
      <c r="HA209" s="2"/>
      <c r="HB209" s="2"/>
      <c r="HC209" s="2"/>
      <c r="HD209" s="2"/>
      <c r="HE209" s="2"/>
      <c r="HF209" s="2"/>
      <c r="HG209" s="2"/>
      <c r="HH209" s="2"/>
      <c r="HI209" s="2"/>
      <c r="HJ209" s="2"/>
      <c r="HK209" s="2"/>
      <c r="HL209" s="2"/>
      <c r="HM209" s="2"/>
      <c r="HN209" s="2"/>
      <c r="HO209" s="2"/>
      <c r="HP209" s="2"/>
      <c r="HQ209" s="2"/>
      <c r="HR209" s="2"/>
      <c r="HS209" s="2"/>
      <c r="HT209" s="2"/>
      <c r="HU209" s="2"/>
      <c r="HV209" s="2"/>
      <c r="HW209" s="2"/>
      <c r="HX209" s="2"/>
      <c r="HY209" s="2"/>
      <c r="HZ209" s="2"/>
      <c r="IA209" s="2"/>
      <c r="IB209" s="2"/>
      <c r="IC209" s="2"/>
      <c r="ID209" s="2"/>
      <c r="IE209" s="2"/>
      <c r="IF209" s="2"/>
      <c r="IG209" s="2"/>
      <c r="IH209" s="2"/>
      <c r="II209" s="2"/>
      <c r="IJ209" s="2"/>
      <c r="IK209" s="2"/>
      <c r="IL209" s="2"/>
      <c r="IM209" s="2"/>
      <c r="IN209" s="2"/>
      <c r="IO209" s="2"/>
      <c r="IP209" s="2"/>
      <c r="IQ209" s="2"/>
      <c r="IR209" s="2"/>
      <c r="IS209" s="2"/>
      <c r="IT209" s="2"/>
      <c r="IU209" s="2"/>
      <c r="IV209" s="2"/>
      <c r="IW209" s="2"/>
      <c r="IX209" s="2"/>
      <c r="IY209" s="2"/>
      <c r="IZ209" s="2"/>
      <c r="JA209" s="2"/>
      <c r="JB209" s="2"/>
      <c r="JC209" s="2"/>
      <c r="JD209" s="2"/>
      <c r="JE209" s="2"/>
      <c r="JF209" s="2"/>
      <c r="JG209" s="2"/>
      <c r="JH209" s="2"/>
      <c r="JI209" s="2"/>
      <c r="JJ209" s="2"/>
      <c r="JK209" s="2"/>
      <c r="JL209" s="2"/>
      <c r="JM209" s="2"/>
      <c r="JN209" s="2"/>
      <c r="JO209" s="2"/>
      <c r="JP209" s="2"/>
      <c r="JQ209" s="2"/>
      <c r="JR209" s="2"/>
      <c r="JS209" s="2"/>
      <c r="JT209" s="2"/>
      <c r="JU209" s="2"/>
      <c r="JV209" s="2"/>
      <c r="JW209" s="2"/>
      <c r="JX209" s="2"/>
      <c r="JY209" s="2"/>
      <c r="JZ209" s="2"/>
      <c r="KA209" s="2"/>
      <c r="KB209" s="2"/>
      <c r="KC209" s="2"/>
      <c r="KD209" s="2"/>
      <c r="KE209" s="2"/>
      <c r="KF209" s="2"/>
      <c r="KG209" s="2"/>
      <c r="KH209" s="2"/>
      <c r="KI209" s="2"/>
      <c r="KJ209" s="2"/>
      <c r="KK209" s="2"/>
      <c r="KL209" s="2"/>
      <c r="KM209" s="2"/>
      <c r="KN209" s="2"/>
      <c r="KO209" s="2"/>
      <c r="KP209" s="2"/>
      <c r="KQ209" s="2"/>
      <c r="KR209" s="2"/>
      <c r="KS209" s="2"/>
      <c r="KT209" s="2"/>
      <c r="KU209" s="2"/>
      <c r="KV209" s="2"/>
      <c r="KW209" s="2"/>
      <c r="KX209" s="2"/>
      <c r="KY209" s="2"/>
      <c r="KZ209" s="2"/>
      <c r="LA209" s="2"/>
      <c r="LB209" s="2"/>
      <c r="LC209" s="2"/>
      <c r="LD209" s="2"/>
      <c r="LE209" s="2"/>
      <c r="LF209" s="2"/>
      <c r="LG209" s="2"/>
      <c r="LH209" s="2"/>
      <c r="LI209" s="2"/>
      <c r="LJ209" s="2"/>
      <c r="LK209" s="2"/>
      <c r="LL209" s="2"/>
      <c r="LM209" s="2"/>
      <c r="LN209" s="2"/>
      <c r="LO209" s="2"/>
      <c r="LP209" s="2"/>
      <c r="LQ209" s="2"/>
      <c r="LR209" s="2"/>
      <c r="LS209" s="2"/>
      <c r="LT209" s="2"/>
      <c r="LU209" s="2"/>
      <c r="LV209" s="2"/>
      <c r="LW209" s="2"/>
      <c r="LX209" s="2"/>
      <c r="LY209" s="2"/>
      <c r="LZ209" s="2"/>
      <c r="MA209" s="2"/>
      <c r="MB209" s="2"/>
      <c r="MC209" s="2"/>
      <c r="MD209" s="2"/>
      <c r="ME209" s="2"/>
      <c r="MF209" s="2"/>
      <c r="MG209" s="2"/>
      <c r="MH209" s="2"/>
      <c r="MI209" s="2"/>
      <c r="MJ209" s="2"/>
      <c r="MK209" s="2"/>
      <c r="ML209" s="2"/>
      <c r="MM209" s="2"/>
      <c r="MN209" s="2"/>
      <c r="MO209" s="2"/>
      <c r="MP209" s="2"/>
      <c r="MQ209" s="2"/>
      <c r="MR209" s="2"/>
      <c r="MS209" s="2"/>
      <c r="MT209" s="2"/>
      <c r="MU209" s="2"/>
      <c r="MV209" s="2"/>
      <c r="MW209" s="2"/>
      <c r="MX209" s="2"/>
      <c r="MY209" s="2"/>
      <c r="MZ209" s="2"/>
      <c r="NA209" s="2"/>
      <c r="NB209" s="2"/>
      <c r="NC209" s="2"/>
      <c r="ND209" s="2"/>
      <c r="NE209" s="2"/>
      <c r="NF209" s="2"/>
      <c r="NG209" s="2"/>
      <c r="NH209" s="2"/>
      <c r="NI209" s="2"/>
      <c r="NJ209" s="2"/>
      <c r="NK209" s="2"/>
      <c r="NL209" s="2"/>
      <c r="NM209" s="2"/>
      <c r="NN209" s="2"/>
      <c r="NO209" s="2"/>
      <c r="NP209" s="2"/>
      <c r="NQ209" s="2"/>
      <c r="NR209" s="2"/>
      <c r="NS209" s="2"/>
      <c r="NT209" s="2"/>
      <c r="NU209" s="2"/>
      <c r="NV209" s="2"/>
      <c r="NW209" s="2"/>
      <c r="NX209" s="2"/>
      <c r="NY209" s="2"/>
      <c r="NZ209" s="2"/>
      <c r="OA209" s="2"/>
      <c r="OB209" s="2"/>
      <c r="OC209" s="2"/>
      <c r="OD209" s="2"/>
      <c r="OE209" s="2"/>
      <c r="OF209" s="2"/>
      <c r="OG209" s="2"/>
      <c r="OH209" s="2"/>
      <c r="OI209" s="2"/>
      <c r="OJ209" s="2"/>
      <c r="OK209" s="2"/>
      <c r="OL209" s="2"/>
      <c r="OM209" s="2"/>
      <c r="ON209" s="2"/>
      <c r="OO209" s="2"/>
      <c r="OP209" s="2"/>
      <c r="OQ209" s="2"/>
      <c r="OR209" s="2"/>
      <c r="OS209" s="2"/>
      <c r="OT209" s="2"/>
      <c r="OU209" s="2"/>
      <c r="OV209" s="2"/>
      <c r="OW209" s="2"/>
      <c r="OX209" s="2"/>
      <c r="OY209" s="2"/>
      <c r="OZ209" s="2"/>
      <c r="PA209" s="2"/>
      <c r="PB209" s="2"/>
      <c r="PC209" s="2"/>
      <c r="PD209" s="2"/>
      <c r="PE209" s="2"/>
      <c r="PF209" s="2"/>
      <c r="PG209" s="2"/>
      <c r="PH209" s="2"/>
      <c r="PI209" s="2"/>
      <c r="PJ209" s="2"/>
      <c r="PK209" s="2"/>
      <c r="PL209" s="2"/>
      <c r="PM209" s="2"/>
      <c r="PN209" s="2"/>
      <c r="PO209" s="2"/>
      <c r="PP209" s="2"/>
      <c r="PQ209" s="2"/>
      <c r="PR209" s="2"/>
      <c r="PS209" s="2"/>
      <c r="PT209" s="2"/>
      <c r="PU209" s="2"/>
      <c r="PV209" s="2"/>
      <c r="PW209" s="2"/>
      <c r="PX209" s="2"/>
      <c r="PY209" s="2"/>
      <c r="PZ209" s="2"/>
      <c r="QA209" s="2"/>
      <c r="QB209" s="2"/>
      <c r="QC209" s="2"/>
      <c r="QD209" s="2"/>
      <c r="QE209" s="2"/>
      <c r="QF209" s="2"/>
      <c r="QG209" s="2"/>
      <c r="QH209" s="2"/>
      <c r="QI209" s="2"/>
      <c r="QJ209" s="2"/>
      <c r="QK209" s="2"/>
      <c r="QL209" s="2"/>
      <c r="QM209" s="2"/>
      <c r="QN209" s="2"/>
      <c r="QO209" s="2"/>
      <c r="QP209" s="2"/>
      <c r="QQ209" s="2"/>
      <c r="QR209" s="2"/>
      <c r="QS209" s="2"/>
      <c r="QT209" s="2"/>
      <c r="QU209" s="2"/>
      <c r="QV209" s="2"/>
      <c r="QW209" s="2"/>
      <c r="QX209" s="2"/>
      <c r="QY209" s="2"/>
      <c r="QZ209" s="2"/>
      <c r="RA209" s="2"/>
      <c r="RB209" s="2"/>
      <c r="RC209" s="2"/>
      <c r="RD209" s="2"/>
      <c r="RE209" s="2"/>
      <c r="RF209" s="2"/>
      <c r="RG209" s="2"/>
      <c r="RH209" s="2"/>
      <c r="RI209" s="2"/>
      <c r="RJ209" s="2"/>
      <c r="RK209" s="2"/>
      <c r="RL209" s="2"/>
      <c r="RM209" s="2"/>
      <c r="RN209" s="2"/>
      <c r="RO209" s="2"/>
      <c r="RP209" s="2"/>
      <c r="RQ209" s="2"/>
      <c r="RR209" s="2"/>
      <c r="RS209" s="2"/>
      <c r="RT209" s="2"/>
      <c r="RU209" s="2"/>
      <c r="RV209" s="2"/>
      <c r="RW209" s="2"/>
      <c r="RX209" s="2"/>
      <c r="RY209" s="2"/>
      <c r="RZ209" s="2"/>
      <c r="SA209" s="2"/>
      <c r="SB209" s="2"/>
      <c r="SC209" s="2"/>
      <c r="SD209" s="2"/>
      <c r="SE209" s="2"/>
      <c r="SF209" s="2"/>
      <c r="SG209" s="2"/>
      <c r="SH209" s="2"/>
      <c r="SI209" s="2"/>
      <c r="SJ209" s="2"/>
      <c r="SK209" s="2"/>
      <c r="SL209" s="2"/>
      <c r="SM209" s="2"/>
      <c r="SN209" s="2"/>
      <c r="SO209" s="2"/>
      <c r="SP209" s="2"/>
      <c r="SQ209" s="2"/>
      <c r="SR209" s="2"/>
      <c r="SS209" s="2"/>
      <c r="ST209" s="2"/>
      <c r="SU209" s="2"/>
      <c r="SV209" s="2"/>
      <c r="SW209" s="2"/>
      <c r="SX209" s="2"/>
      <c r="SY209" s="2"/>
      <c r="SZ209" s="2"/>
      <c r="TA209" s="2"/>
      <c r="TB209" s="2"/>
      <c r="TC209" s="2"/>
      <c r="TD209" s="2"/>
      <c r="TE209" s="2"/>
      <c r="TF209" s="2"/>
      <c r="TG209" s="2"/>
      <c r="TH209" s="2"/>
      <c r="TI209" s="2"/>
      <c r="TJ209" s="2"/>
      <c r="TK209" s="2"/>
      <c r="TL209" s="2"/>
      <c r="TM209" s="2"/>
      <c r="TN209" s="2"/>
      <c r="TO209" s="2"/>
      <c r="TP209" s="2"/>
      <c r="TQ209" s="2"/>
      <c r="TR209" s="2"/>
      <c r="TS209" s="2"/>
      <c r="TT209" s="2"/>
      <c r="TU209" s="2"/>
      <c r="TV209" s="2"/>
      <c r="TW209" s="2"/>
      <c r="TX209" s="2"/>
      <c r="TY209" s="2"/>
      <c r="TZ209" s="2"/>
      <c r="UA209" s="2"/>
      <c r="UB209" s="2"/>
      <c r="UC209" s="2"/>
      <c r="UD209" s="2"/>
      <c r="UE209" s="2"/>
      <c r="UF209" s="2"/>
      <c r="UG209" s="2"/>
      <c r="UH209" s="2"/>
      <c r="UI209" s="2"/>
      <c r="UJ209" s="2"/>
      <c r="UK209" s="2"/>
      <c r="UL209" s="2"/>
      <c r="UM209" s="2"/>
      <c r="UN209" s="2"/>
      <c r="UO209" s="2"/>
      <c r="UP209" s="2"/>
      <c r="UQ209" s="2"/>
      <c r="UR209" s="2"/>
      <c r="US209" s="2"/>
      <c r="UT209" s="2"/>
      <c r="UU209" s="2"/>
      <c r="UV209" s="2"/>
      <c r="UW209" s="2"/>
      <c r="UX209" s="2"/>
      <c r="UY209" s="2"/>
      <c r="UZ209" s="2"/>
      <c r="VA209" s="2"/>
      <c r="VB209" s="2"/>
      <c r="VC209" s="2"/>
      <c r="VD209" s="2"/>
      <c r="VE209" s="2"/>
      <c r="VF209" s="2"/>
      <c r="VG209" s="2"/>
      <c r="VH209" s="2"/>
      <c r="VI209" s="2"/>
      <c r="VJ209" s="2"/>
      <c r="VK209" s="2"/>
      <c r="VL209" s="2"/>
      <c r="VM209" s="2"/>
      <c r="VN209" s="2"/>
      <c r="VO209" s="2"/>
      <c r="VP209" s="2"/>
      <c r="VQ209" s="2"/>
      <c r="VR209" s="2"/>
      <c r="VS209" s="2"/>
      <c r="VT209" s="2"/>
      <c r="VU209" s="2"/>
      <c r="VV209" s="2"/>
      <c r="VW209" s="2"/>
      <c r="VX209" s="2"/>
      <c r="VY209" s="2"/>
      <c r="VZ209" s="2"/>
      <c r="WA209" s="2"/>
      <c r="WB209" s="2"/>
      <c r="WC209" s="2"/>
      <c r="WD209" s="2"/>
      <c r="WE209" s="2"/>
      <c r="WF209" s="2"/>
      <c r="WG209" s="2"/>
      <c r="WH209" s="2"/>
      <c r="WI209" s="2"/>
      <c r="WJ209" s="2"/>
      <c r="WK209" s="2"/>
      <c r="WL209" s="2"/>
      <c r="WM209" s="2"/>
      <c r="WN209" s="2"/>
      <c r="WO209" s="2"/>
      <c r="WP209" s="2"/>
      <c r="WQ209" s="2"/>
      <c r="WR209" s="2"/>
      <c r="WS209" s="2"/>
      <c r="WT209" s="2"/>
      <c r="WU209" s="2"/>
      <c r="WV209" s="2"/>
      <c r="WW209" s="2"/>
      <c r="WX209" s="2"/>
      <c r="WY209" s="2"/>
      <c r="WZ209" s="2"/>
      <c r="XA209" s="2"/>
      <c r="XB209" s="2"/>
      <c r="XC209" s="2"/>
      <c r="XD209" s="2"/>
      <c r="XE209" s="2"/>
      <c r="XF209" s="2"/>
      <c r="XG209" s="2"/>
      <c r="XH209" s="2"/>
      <c r="XI209" s="2"/>
      <c r="XJ209" s="2"/>
      <c r="XK209" s="2"/>
      <c r="XL209" s="2"/>
      <c r="XM209" s="2"/>
      <c r="XN209" s="2"/>
      <c r="XO209" s="2"/>
      <c r="XP209" s="2"/>
      <c r="XQ209" s="2"/>
      <c r="XR209" s="2"/>
      <c r="XS209" s="2"/>
      <c r="XT209" s="2"/>
      <c r="XU209" s="2"/>
      <c r="XV209" s="2"/>
      <c r="XW209" s="2"/>
      <c r="XX209" s="2"/>
      <c r="XY209" s="2"/>
      <c r="XZ209" s="2"/>
      <c r="YA209" s="2"/>
      <c r="YB209" s="2"/>
      <c r="YC209" s="2"/>
      <c r="YD209" s="2"/>
      <c r="YE209" s="2"/>
      <c r="YF209" s="2"/>
      <c r="YG209" s="2"/>
      <c r="YH209" s="2"/>
      <c r="YI209" s="2"/>
      <c r="YJ209" s="2"/>
      <c r="YK209" s="2"/>
      <c r="YL209" s="2"/>
      <c r="YM209" s="2"/>
      <c r="YN209" s="2"/>
      <c r="YO209" s="2"/>
      <c r="YP209" s="2"/>
      <c r="YQ209" s="2"/>
      <c r="YR209" s="2"/>
      <c r="YS209" s="2"/>
      <c r="YT209" s="2"/>
      <c r="YU209" s="2"/>
      <c r="YV209" s="2"/>
      <c r="YW209" s="2"/>
      <c r="YX209" s="2"/>
      <c r="YY209" s="2"/>
      <c r="YZ209" s="2"/>
      <c r="ZA209" s="2"/>
      <c r="ZB209" s="2"/>
      <c r="ZC209" s="2"/>
      <c r="ZD209" s="2"/>
      <c r="ZE209" s="2"/>
      <c r="ZF209" s="2"/>
      <c r="ZG209" s="2"/>
      <c r="ZH209" s="2"/>
      <c r="ZI209" s="2"/>
      <c r="ZJ209" s="2"/>
      <c r="ZK209" s="2"/>
      <c r="ZL209" s="2"/>
      <c r="ZM209" s="2"/>
      <c r="ZN209" s="2"/>
      <c r="ZO209" s="2"/>
      <c r="ZP209" s="2"/>
      <c r="ZQ209" s="2"/>
      <c r="ZR209" s="2"/>
      <c r="ZS209" s="2"/>
      <c r="ZT209" s="2"/>
      <c r="ZU209" s="2"/>
      <c r="ZV209" s="2"/>
      <c r="ZW209" s="2"/>
      <c r="ZX209" s="2"/>
      <c r="ZY209" s="2"/>
      <c r="ZZ209" s="2"/>
      <c r="AAA209" s="2"/>
      <c r="AAB209" s="2"/>
      <c r="AAC209" s="2"/>
      <c r="AAD209" s="2"/>
      <c r="AAE209" s="2"/>
      <c r="AAF209" s="2"/>
      <c r="AAG209" s="2"/>
      <c r="AAH209" s="2"/>
      <c r="AAI209" s="2"/>
      <c r="AAJ209" s="2"/>
      <c r="AAK209" s="2"/>
      <c r="AAL209" s="2"/>
      <c r="AAM209" s="2"/>
      <c r="AAN209" s="2"/>
      <c r="AAO209" s="2"/>
      <c r="AAP209" s="2"/>
      <c r="AAQ209" s="2"/>
      <c r="AAR209" s="2"/>
      <c r="AAS209" s="2"/>
      <c r="AAT209" s="2"/>
      <c r="AAU209" s="2"/>
      <c r="AAV209" s="2"/>
      <c r="AAW209" s="2"/>
      <c r="AAX209" s="2"/>
      <c r="AAY209" s="2"/>
      <c r="AAZ209" s="2"/>
      <c r="ABA209" s="2"/>
      <c r="ABB209" s="2"/>
      <c r="ABC209" s="2"/>
      <c r="ABD209" s="2"/>
      <c r="ABE209" s="2"/>
      <c r="ABF209" s="2"/>
      <c r="ABG209" s="2"/>
      <c r="ABH209" s="2"/>
      <c r="ABI209" s="2"/>
      <c r="ABJ209" s="2"/>
      <c r="ABK209" s="2"/>
      <c r="ABL209" s="2"/>
      <c r="ABM209" s="2"/>
      <c r="ABN209" s="2"/>
      <c r="ABO209" s="2"/>
      <c r="ABP209" s="2"/>
      <c r="ABQ209" s="2"/>
      <c r="ABR209" s="2"/>
      <c r="ABS209" s="2"/>
      <c r="ABT209" s="2"/>
      <c r="ABU209" s="2"/>
      <c r="ABV209" s="2"/>
      <c r="ABW209" s="2"/>
      <c r="ABX209" s="2"/>
      <c r="ABY209" s="2"/>
      <c r="ABZ209" s="2"/>
      <c r="ACA209" s="2"/>
      <c r="ACB209" s="2"/>
      <c r="ACC209" s="2"/>
      <c r="ACD209" s="2"/>
      <c r="ACE209" s="2"/>
      <c r="ACF209" s="2"/>
      <c r="ACG209" s="2"/>
      <c r="ACH209" s="2"/>
      <c r="ACI209" s="2"/>
      <c r="ACJ209" s="2"/>
      <c r="ACK209" s="2"/>
      <c r="ACL209" s="2"/>
      <c r="ACM209" s="2"/>
      <c r="ACN209" s="2"/>
      <c r="ACO209" s="2"/>
      <c r="ACP209" s="2"/>
      <c r="ACQ209" s="2"/>
      <c r="ACR209" s="2"/>
      <c r="ACS209" s="2"/>
      <c r="ACT209" s="2"/>
      <c r="ACU209" s="2"/>
      <c r="ACV209" s="2"/>
      <c r="ACW209" s="2"/>
      <c r="ACX209" s="2"/>
      <c r="ACY209" s="2"/>
      <c r="ACZ209" s="2"/>
      <c r="ADA209" s="2"/>
      <c r="ADB209" s="2"/>
      <c r="ADC209" s="2"/>
      <c r="ADD209" s="2"/>
      <c r="ADE209" s="2"/>
      <c r="ADF209" s="2"/>
      <c r="ADG209" s="2"/>
      <c r="ADH209" s="2"/>
      <c r="ADI209" s="2"/>
      <c r="ADJ209" s="2"/>
      <c r="ADK209" s="2"/>
      <c r="ADL209" s="2"/>
      <c r="ADM209" s="2"/>
      <c r="ADN209" s="2"/>
      <c r="ADO209" s="2"/>
      <c r="ADP209" s="2"/>
      <c r="ADQ209" s="2"/>
      <c r="ADR209" s="2"/>
      <c r="ADS209" s="2"/>
      <c r="ADT209" s="2"/>
      <c r="ADU209" s="2"/>
      <c r="ADV209" s="2"/>
      <c r="ADW209" s="2"/>
      <c r="ADX209" s="2"/>
      <c r="ADY209" s="2"/>
      <c r="ADZ209" s="2"/>
      <c r="AEA209" s="2"/>
      <c r="AEB209" s="2"/>
      <c r="AEC209" s="2"/>
      <c r="AED209" s="2"/>
      <c r="AEE209" s="2"/>
      <c r="AEF209" s="2"/>
      <c r="AEG209" s="2"/>
      <c r="AEH209" s="2"/>
      <c r="AEI209" s="2"/>
      <c r="AEJ209" s="2"/>
      <c r="AEK209" s="2"/>
      <c r="AEL209" s="2"/>
      <c r="AEM209" s="2"/>
      <c r="AEN209" s="2"/>
      <c r="AEO209" s="2"/>
      <c r="AEP209" s="2"/>
      <c r="AEQ209" s="2"/>
      <c r="AER209" s="2"/>
      <c r="AES209" s="2"/>
      <c r="AET209" s="2"/>
      <c r="AEU209" s="2"/>
      <c r="AEV209" s="2"/>
      <c r="AEW209" s="2"/>
      <c r="AEX209" s="2"/>
      <c r="AEY209" s="2"/>
      <c r="AEZ209" s="2"/>
      <c r="AFA209" s="2"/>
      <c r="AFB209" s="2"/>
      <c r="AFC209" s="2"/>
      <c r="AFD209" s="2"/>
      <c r="AFE209" s="2"/>
      <c r="AFF209" s="2"/>
      <c r="AFG209" s="2"/>
      <c r="AFH209" s="2"/>
      <c r="AFI209" s="2"/>
      <c r="AFJ209" s="2"/>
      <c r="AFK209" s="2"/>
      <c r="AFL209" s="2"/>
      <c r="AFM209" s="2"/>
      <c r="AFN209" s="2"/>
      <c r="AFO209" s="2"/>
      <c r="AFP209" s="2"/>
      <c r="AFQ209" s="2"/>
      <c r="AFR209" s="2"/>
      <c r="AFS209" s="2"/>
      <c r="AFT209" s="2"/>
      <c r="AFU209" s="2"/>
      <c r="AFV209" s="2"/>
      <c r="AFW209" s="2"/>
      <c r="AFX209" s="2"/>
      <c r="AFY209" s="2"/>
      <c r="AFZ209" s="2"/>
      <c r="AGA209" s="2"/>
      <c r="AGB209" s="2"/>
      <c r="AGC209" s="2"/>
      <c r="AGD209" s="2"/>
      <c r="AGE209" s="2"/>
      <c r="AGF209" s="2"/>
      <c r="AGG209" s="2"/>
      <c r="AGH209" s="2"/>
      <c r="AGI209" s="2"/>
      <c r="AGJ209" s="2"/>
      <c r="AGK209" s="2"/>
      <c r="AGL209" s="2"/>
      <c r="AGM209" s="2"/>
      <c r="AGN209" s="2"/>
      <c r="AGO209" s="2"/>
      <c r="AGP209" s="2"/>
      <c r="AGQ209" s="2"/>
      <c r="AGR209" s="2"/>
      <c r="AGS209" s="2"/>
      <c r="AGT209" s="2"/>
      <c r="AGU209" s="2"/>
      <c r="AGV209" s="2"/>
      <c r="AGW209" s="2"/>
      <c r="AGX209" s="2"/>
      <c r="AGY209" s="2"/>
      <c r="AGZ209" s="2"/>
      <c r="AHA209" s="2"/>
      <c r="AHB209" s="2"/>
      <c r="AHC209" s="2"/>
      <c r="AHD209" s="2"/>
      <c r="AHE209" s="2"/>
      <c r="AHF209" s="2"/>
      <c r="AHG209" s="2"/>
      <c r="AHH209" s="2"/>
      <c r="AHI209" s="2"/>
      <c r="AHJ209" s="2"/>
      <c r="AHK209" s="2"/>
      <c r="AHL209" s="2"/>
      <c r="AHM209" s="2"/>
      <c r="AHN209" s="2"/>
      <c r="AHO209" s="2"/>
      <c r="AHP209" s="2"/>
      <c r="AHQ209" s="2"/>
      <c r="AHR209" s="2"/>
      <c r="AHS209" s="2"/>
      <c r="AHT209" s="2"/>
      <c r="AHU209" s="2"/>
      <c r="AHV209" s="2"/>
      <c r="AHW209" s="2"/>
      <c r="AHX209" s="2"/>
      <c r="AHY209" s="2"/>
      <c r="AHZ209" s="2"/>
    </row>
    <row r="210" spans="1:910" s="4" customFormat="1" hidden="1">
      <c r="A210" s="103"/>
      <c r="B210" s="77" t="s">
        <v>78</v>
      </c>
      <c r="C210" s="76" t="s">
        <v>63</v>
      </c>
      <c r="D210" s="50"/>
      <c r="E210" s="50"/>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c r="BA210" s="50"/>
      <c r="BB210" s="50"/>
      <c r="BC210" s="50"/>
      <c r="BD210" s="50"/>
      <c r="BE210" s="50"/>
      <c r="BF210" s="50"/>
      <c r="BG210" s="50"/>
      <c r="BH210" s="50"/>
      <c r="BI210" s="50"/>
      <c r="BJ210" s="50"/>
      <c r="BK210" s="50"/>
      <c r="BL210" s="50"/>
      <c r="BM210" s="50"/>
      <c r="BN210" s="50"/>
      <c r="BO210" s="50"/>
      <c r="BP210" s="50"/>
      <c r="BQ210" s="50"/>
      <c r="BR210" s="50"/>
      <c r="BS210" s="50"/>
      <c r="BT210" s="50"/>
      <c r="BU210" s="50"/>
      <c r="BV210" s="50"/>
      <c r="BW210" s="50"/>
      <c r="BX210" s="50"/>
      <c r="BY210" s="50"/>
      <c r="BZ210" s="50"/>
      <c r="CA210" s="50"/>
      <c r="CB210" s="50"/>
      <c r="CC210" s="50"/>
      <c r="CD210" s="50"/>
      <c r="CE210" s="50"/>
      <c r="CF210" s="50"/>
      <c r="CG210" s="50"/>
      <c r="CH210" s="50"/>
      <c r="CI210" s="50"/>
      <c r="CJ210" s="50"/>
      <c r="CK210" s="50"/>
      <c r="CL210" s="50"/>
      <c r="CM210" s="50"/>
      <c r="CN210" s="50"/>
      <c r="CO210" s="50"/>
      <c r="CP210" s="50"/>
      <c r="CQ210" s="50"/>
      <c r="CR210" s="50"/>
      <c r="CS210" s="48"/>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c r="FA210" s="2"/>
      <c r="FB210" s="2"/>
      <c r="FC210" s="2"/>
      <c r="FD210" s="2"/>
      <c r="FE210" s="2"/>
      <c r="FF210" s="2"/>
      <c r="FG210" s="2"/>
      <c r="FH210" s="2"/>
      <c r="FI210" s="2"/>
      <c r="FJ210" s="2"/>
      <c r="FK210" s="2"/>
      <c r="FL210" s="2"/>
      <c r="FM210" s="2"/>
      <c r="FN210" s="2"/>
      <c r="FO210" s="2"/>
      <c r="FP210" s="2"/>
      <c r="FQ210" s="2"/>
      <c r="FR210" s="2"/>
      <c r="FS210" s="2"/>
      <c r="FT210" s="2"/>
      <c r="FU210" s="2"/>
      <c r="FV210" s="2"/>
      <c r="FW210" s="2"/>
      <c r="FX210" s="2"/>
      <c r="FY210" s="2"/>
      <c r="FZ210" s="2"/>
      <c r="GA210" s="2"/>
      <c r="GB210" s="2"/>
      <c r="GC210" s="2"/>
      <c r="GD210" s="2"/>
      <c r="GE210" s="2"/>
      <c r="GF210" s="2"/>
      <c r="GG210" s="2"/>
      <c r="GH210" s="2"/>
      <c r="GI210" s="2"/>
      <c r="GJ210" s="2"/>
      <c r="GK210" s="2"/>
      <c r="GL210" s="2"/>
      <c r="GM210" s="2"/>
      <c r="GN210" s="2"/>
      <c r="GO210" s="2"/>
      <c r="GP210" s="2"/>
      <c r="GQ210" s="2"/>
      <c r="GR210" s="2"/>
      <c r="GS210" s="2"/>
      <c r="GT210" s="2"/>
      <c r="GU210" s="2"/>
      <c r="GV210" s="2"/>
      <c r="GW210" s="2"/>
      <c r="GX210" s="2"/>
      <c r="GY210" s="2"/>
      <c r="GZ210" s="2"/>
      <c r="HA210" s="2"/>
      <c r="HB210" s="2"/>
      <c r="HC210" s="2"/>
      <c r="HD210" s="2"/>
      <c r="HE210" s="2"/>
      <c r="HF210" s="2"/>
      <c r="HG210" s="2"/>
      <c r="HH210" s="2"/>
      <c r="HI210" s="2"/>
      <c r="HJ210" s="2"/>
      <c r="HK210" s="2"/>
      <c r="HL210" s="2"/>
      <c r="HM210" s="2"/>
      <c r="HN210" s="2"/>
      <c r="HO210" s="2"/>
      <c r="HP210" s="2"/>
      <c r="HQ210" s="2"/>
      <c r="HR210" s="2"/>
      <c r="HS210" s="2"/>
      <c r="HT210" s="2"/>
      <c r="HU210" s="2"/>
      <c r="HV210" s="2"/>
      <c r="HW210" s="2"/>
      <c r="HX210" s="2"/>
      <c r="HY210" s="2"/>
      <c r="HZ210" s="2"/>
      <c r="IA210" s="2"/>
      <c r="IB210" s="2"/>
      <c r="IC210" s="2"/>
      <c r="ID210" s="2"/>
      <c r="IE210" s="2"/>
      <c r="IF210" s="2"/>
      <c r="IG210" s="2"/>
      <c r="IH210" s="2"/>
      <c r="II210" s="2"/>
      <c r="IJ210" s="2"/>
      <c r="IK210" s="2"/>
      <c r="IL210" s="2"/>
      <c r="IM210" s="2"/>
      <c r="IN210" s="2"/>
      <c r="IO210" s="2"/>
      <c r="IP210" s="2"/>
      <c r="IQ210" s="2"/>
      <c r="IR210" s="2"/>
      <c r="IS210" s="2"/>
      <c r="IT210" s="2"/>
      <c r="IU210" s="2"/>
      <c r="IV210" s="2"/>
      <c r="IW210" s="2"/>
      <c r="IX210" s="2"/>
      <c r="IY210" s="2"/>
      <c r="IZ210" s="2"/>
      <c r="JA210" s="2"/>
      <c r="JB210" s="2"/>
      <c r="JC210" s="2"/>
      <c r="JD210" s="2"/>
      <c r="JE210" s="2"/>
      <c r="JF210" s="2"/>
      <c r="JG210" s="2"/>
      <c r="JH210" s="2"/>
      <c r="JI210" s="2"/>
      <c r="JJ210" s="2"/>
      <c r="JK210" s="2"/>
      <c r="JL210" s="2"/>
      <c r="JM210" s="2"/>
      <c r="JN210" s="2"/>
      <c r="JO210" s="2"/>
      <c r="JP210" s="2"/>
      <c r="JQ210" s="2"/>
      <c r="JR210" s="2"/>
      <c r="JS210" s="2"/>
      <c r="JT210" s="2"/>
      <c r="JU210" s="2"/>
      <c r="JV210" s="2"/>
      <c r="JW210" s="2"/>
      <c r="JX210" s="2"/>
      <c r="JY210" s="2"/>
      <c r="JZ210" s="2"/>
      <c r="KA210" s="2"/>
      <c r="KB210" s="2"/>
      <c r="KC210" s="2"/>
      <c r="KD210" s="2"/>
      <c r="KE210" s="2"/>
      <c r="KF210" s="2"/>
      <c r="KG210" s="2"/>
      <c r="KH210" s="2"/>
      <c r="KI210" s="2"/>
      <c r="KJ210" s="2"/>
      <c r="KK210" s="2"/>
      <c r="KL210" s="2"/>
      <c r="KM210" s="2"/>
      <c r="KN210" s="2"/>
      <c r="KO210" s="2"/>
      <c r="KP210" s="2"/>
      <c r="KQ210" s="2"/>
      <c r="KR210" s="2"/>
      <c r="KS210" s="2"/>
      <c r="KT210" s="2"/>
      <c r="KU210" s="2"/>
      <c r="KV210" s="2"/>
      <c r="KW210" s="2"/>
      <c r="KX210" s="2"/>
      <c r="KY210" s="2"/>
      <c r="KZ210" s="2"/>
      <c r="LA210" s="2"/>
      <c r="LB210" s="2"/>
      <c r="LC210" s="2"/>
      <c r="LD210" s="2"/>
      <c r="LE210" s="2"/>
      <c r="LF210" s="2"/>
      <c r="LG210" s="2"/>
      <c r="LH210" s="2"/>
      <c r="LI210" s="2"/>
      <c r="LJ210" s="2"/>
      <c r="LK210" s="2"/>
      <c r="LL210" s="2"/>
      <c r="LM210" s="2"/>
      <c r="LN210" s="2"/>
      <c r="LO210" s="2"/>
      <c r="LP210" s="2"/>
      <c r="LQ210" s="2"/>
      <c r="LR210" s="2"/>
      <c r="LS210" s="2"/>
      <c r="LT210" s="2"/>
      <c r="LU210" s="2"/>
      <c r="LV210" s="2"/>
      <c r="LW210" s="2"/>
      <c r="LX210" s="2"/>
      <c r="LY210" s="2"/>
      <c r="LZ210" s="2"/>
      <c r="MA210" s="2"/>
      <c r="MB210" s="2"/>
      <c r="MC210" s="2"/>
      <c r="MD210" s="2"/>
      <c r="ME210" s="2"/>
      <c r="MF210" s="2"/>
      <c r="MG210" s="2"/>
      <c r="MH210" s="2"/>
      <c r="MI210" s="2"/>
      <c r="MJ210" s="2"/>
      <c r="MK210" s="2"/>
      <c r="ML210" s="2"/>
      <c r="MM210" s="2"/>
      <c r="MN210" s="2"/>
      <c r="MO210" s="2"/>
      <c r="MP210" s="2"/>
      <c r="MQ210" s="2"/>
      <c r="MR210" s="2"/>
      <c r="MS210" s="2"/>
      <c r="MT210" s="2"/>
      <c r="MU210" s="2"/>
      <c r="MV210" s="2"/>
      <c r="MW210" s="2"/>
      <c r="MX210" s="2"/>
      <c r="MY210" s="2"/>
      <c r="MZ210" s="2"/>
      <c r="NA210" s="2"/>
      <c r="NB210" s="2"/>
      <c r="NC210" s="2"/>
      <c r="ND210" s="2"/>
      <c r="NE210" s="2"/>
      <c r="NF210" s="2"/>
      <c r="NG210" s="2"/>
      <c r="NH210" s="2"/>
      <c r="NI210" s="2"/>
      <c r="NJ210" s="2"/>
      <c r="NK210" s="2"/>
      <c r="NL210" s="2"/>
      <c r="NM210" s="2"/>
      <c r="NN210" s="2"/>
      <c r="NO210" s="2"/>
      <c r="NP210" s="2"/>
      <c r="NQ210" s="2"/>
      <c r="NR210" s="2"/>
      <c r="NS210" s="2"/>
      <c r="NT210" s="2"/>
      <c r="NU210" s="2"/>
      <c r="NV210" s="2"/>
      <c r="NW210" s="2"/>
      <c r="NX210" s="2"/>
      <c r="NY210" s="2"/>
      <c r="NZ210" s="2"/>
      <c r="OA210" s="2"/>
      <c r="OB210" s="2"/>
      <c r="OC210" s="2"/>
      <c r="OD210" s="2"/>
      <c r="OE210" s="2"/>
      <c r="OF210" s="2"/>
      <c r="OG210" s="2"/>
      <c r="OH210" s="2"/>
      <c r="OI210" s="2"/>
      <c r="OJ210" s="2"/>
      <c r="OK210" s="2"/>
      <c r="OL210" s="2"/>
      <c r="OM210" s="2"/>
      <c r="ON210" s="2"/>
      <c r="OO210" s="2"/>
      <c r="OP210" s="2"/>
      <c r="OQ210" s="2"/>
      <c r="OR210" s="2"/>
      <c r="OS210" s="2"/>
      <c r="OT210" s="2"/>
      <c r="OU210" s="2"/>
      <c r="OV210" s="2"/>
      <c r="OW210" s="2"/>
      <c r="OX210" s="2"/>
      <c r="OY210" s="2"/>
      <c r="OZ210" s="2"/>
      <c r="PA210" s="2"/>
      <c r="PB210" s="2"/>
      <c r="PC210" s="2"/>
      <c r="PD210" s="2"/>
      <c r="PE210" s="2"/>
      <c r="PF210" s="2"/>
      <c r="PG210" s="2"/>
      <c r="PH210" s="2"/>
      <c r="PI210" s="2"/>
      <c r="PJ210" s="2"/>
      <c r="PK210" s="2"/>
      <c r="PL210" s="2"/>
      <c r="PM210" s="2"/>
      <c r="PN210" s="2"/>
      <c r="PO210" s="2"/>
      <c r="PP210" s="2"/>
      <c r="PQ210" s="2"/>
      <c r="PR210" s="2"/>
      <c r="PS210" s="2"/>
      <c r="PT210" s="2"/>
      <c r="PU210" s="2"/>
      <c r="PV210" s="2"/>
      <c r="PW210" s="2"/>
      <c r="PX210" s="2"/>
      <c r="PY210" s="2"/>
      <c r="PZ210" s="2"/>
      <c r="QA210" s="2"/>
      <c r="QB210" s="2"/>
      <c r="QC210" s="2"/>
      <c r="QD210" s="2"/>
      <c r="QE210" s="2"/>
      <c r="QF210" s="2"/>
      <c r="QG210" s="2"/>
      <c r="QH210" s="2"/>
      <c r="QI210" s="2"/>
      <c r="QJ210" s="2"/>
      <c r="QK210" s="2"/>
      <c r="QL210" s="2"/>
      <c r="QM210" s="2"/>
      <c r="QN210" s="2"/>
      <c r="QO210" s="2"/>
      <c r="QP210" s="2"/>
      <c r="QQ210" s="2"/>
      <c r="QR210" s="2"/>
      <c r="QS210" s="2"/>
      <c r="QT210" s="2"/>
      <c r="QU210" s="2"/>
      <c r="QV210" s="2"/>
      <c r="QW210" s="2"/>
      <c r="QX210" s="2"/>
      <c r="QY210" s="2"/>
      <c r="QZ210" s="2"/>
      <c r="RA210" s="2"/>
      <c r="RB210" s="2"/>
      <c r="RC210" s="2"/>
      <c r="RD210" s="2"/>
      <c r="RE210" s="2"/>
      <c r="RF210" s="2"/>
      <c r="RG210" s="2"/>
      <c r="RH210" s="2"/>
      <c r="RI210" s="2"/>
      <c r="RJ210" s="2"/>
      <c r="RK210" s="2"/>
      <c r="RL210" s="2"/>
      <c r="RM210" s="2"/>
      <c r="RN210" s="2"/>
      <c r="RO210" s="2"/>
      <c r="RP210" s="2"/>
      <c r="RQ210" s="2"/>
      <c r="RR210" s="2"/>
      <c r="RS210" s="2"/>
      <c r="RT210" s="2"/>
      <c r="RU210" s="2"/>
      <c r="RV210" s="2"/>
      <c r="RW210" s="2"/>
      <c r="RX210" s="2"/>
      <c r="RY210" s="2"/>
      <c r="RZ210" s="2"/>
      <c r="SA210" s="2"/>
      <c r="SB210" s="2"/>
      <c r="SC210" s="2"/>
      <c r="SD210" s="2"/>
      <c r="SE210" s="2"/>
      <c r="SF210" s="2"/>
      <c r="SG210" s="2"/>
      <c r="SH210" s="2"/>
      <c r="SI210" s="2"/>
      <c r="SJ210" s="2"/>
      <c r="SK210" s="2"/>
      <c r="SL210" s="2"/>
      <c r="SM210" s="2"/>
      <c r="SN210" s="2"/>
      <c r="SO210" s="2"/>
      <c r="SP210" s="2"/>
      <c r="SQ210" s="2"/>
      <c r="SR210" s="2"/>
      <c r="SS210" s="2"/>
      <c r="ST210" s="2"/>
      <c r="SU210" s="2"/>
      <c r="SV210" s="2"/>
      <c r="SW210" s="2"/>
      <c r="SX210" s="2"/>
      <c r="SY210" s="2"/>
      <c r="SZ210" s="2"/>
      <c r="TA210" s="2"/>
      <c r="TB210" s="2"/>
      <c r="TC210" s="2"/>
      <c r="TD210" s="2"/>
      <c r="TE210" s="2"/>
      <c r="TF210" s="2"/>
      <c r="TG210" s="2"/>
      <c r="TH210" s="2"/>
      <c r="TI210" s="2"/>
      <c r="TJ210" s="2"/>
      <c r="TK210" s="2"/>
      <c r="TL210" s="2"/>
      <c r="TM210" s="2"/>
      <c r="TN210" s="2"/>
      <c r="TO210" s="2"/>
      <c r="TP210" s="2"/>
      <c r="TQ210" s="2"/>
      <c r="TR210" s="2"/>
      <c r="TS210" s="2"/>
      <c r="TT210" s="2"/>
      <c r="TU210" s="2"/>
      <c r="TV210" s="2"/>
      <c r="TW210" s="2"/>
      <c r="TX210" s="2"/>
      <c r="TY210" s="2"/>
      <c r="TZ210" s="2"/>
      <c r="UA210" s="2"/>
      <c r="UB210" s="2"/>
      <c r="UC210" s="2"/>
      <c r="UD210" s="2"/>
      <c r="UE210" s="2"/>
      <c r="UF210" s="2"/>
      <c r="UG210" s="2"/>
      <c r="UH210" s="2"/>
      <c r="UI210" s="2"/>
      <c r="UJ210" s="2"/>
      <c r="UK210" s="2"/>
      <c r="UL210" s="2"/>
      <c r="UM210" s="2"/>
      <c r="UN210" s="2"/>
      <c r="UO210" s="2"/>
      <c r="UP210" s="2"/>
      <c r="UQ210" s="2"/>
      <c r="UR210" s="2"/>
      <c r="US210" s="2"/>
      <c r="UT210" s="2"/>
      <c r="UU210" s="2"/>
      <c r="UV210" s="2"/>
      <c r="UW210" s="2"/>
      <c r="UX210" s="2"/>
      <c r="UY210" s="2"/>
      <c r="UZ210" s="2"/>
      <c r="VA210" s="2"/>
      <c r="VB210" s="2"/>
      <c r="VC210" s="2"/>
      <c r="VD210" s="2"/>
      <c r="VE210" s="2"/>
      <c r="VF210" s="2"/>
      <c r="VG210" s="2"/>
      <c r="VH210" s="2"/>
      <c r="VI210" s="2"/>
      <c r="VJ210" s="2"/>
      <c r="VK210" s="2"/>
      <c r="VL210" s="2"/>
      <c r="VM210" s="2"/>
      <c r="VN210" s="2"/>
      <c r="VO210" s="2"/>
      <c r="VP210" s="2"/>
      <c r="VQ210" s="2"/>
      <c r="VR210" s="2"/>
      <c r="VS210" s="2"/>
      <c r="VT210" s="2"/>
      <c r="VU210" s="2"/>
      <c r="VV210" s="2"/>
      <c r="VW210" s="2"/>
      <c r="VX210" s="2"/>
      <c r="VY210" s="2"/>
      <c r="VZ210" s="2"/>
      <c r="WA210" s="2"/>
      <c r="WB210" s="2"/>
      <c r="WC210" s="2"/>
      <c r="WD210" s="2"/>
      <c r="WE210" s="2"/>
      <c r="WF210" s="2"/>
      <c r="WG210" s="2"/>
      <c r="WH210" s="2"/>
      <c r="WI210" s="2"/>
      <c r="WJ210" s="2"/>
      <c r="WK210" s="2"/>
      <c r="WL210" s="2"/>
      <c r="WM210" s="2"/>
      <c r="WN210" s="2"/>
      <c r="WO210" s="2"/>
      <c r="WP210" s="2"/>
      <c r="WQ210" s="2"/>
      <c r="WR210" s="2"/>
      <c r="WS210" s="2"/>
      <c r="WT210" s="2"/>
      <c r="WU210" s="2"/>
      <c r="WV210" s="2"/>
      <c r="WW210" s="2"/>
      <c r="WX210" s="2"/>
      <c r="WY210" s="2"/>
      <c r="WZ210" s="2"/>
      <c r="XA210" s="2"/>
      <c r="XB210" s="2"/>
      <c r="XC210" s="2"/>
      <c r="XD210" s="2"/>
      <c r="XE210" s="2"/>
      <c r="XF210" s="2"/>
      <c r="XG210" s="2"/>
      <c r="XH210" s="2"/>
      <c r="XI210" s="2"/>
      <c r="XJ210" s="2"/>
      <c r="XK210" s="2"/>
      <c r="XL210" s="2"/>
      <c r="XM210" s="2"/>
      <c r="XN210" s="2"/>
      <c r="XO210" s="2"/>
      <c r="XP210" s="2"/>
      <c r="XQ210" s="2"/>
      <c r="XR210" s="2"/>
      <c r="XS210" s="2"/>
      <c r="XT210" s="2"/>
      <c r="XU210" s="2"/>
      <c r="XV210" s="2"/>
      <c r="XW210" s="2"/>
      <c r="XX210" s="2"/>
      <c r="XY210" s="2"/>
      <c r="XZ210" s="2"/>
      <c r="YA210" s="2"/>
      <c r="YB210" s="2"/>
      <c r="YC210" s="2"/>
      <c r="YD210" s="2"/>
      <c r="YE210" s="2"/>
      <c r="YF210" s="2"/>
      <c r="YG210" s="2"/>
      <c r="YH210" s="2"/>
      <c r="YI210" s="2"/>
      <c r="YJ210" s="2"/>
      <c r="YK210" s="2"/>
      <c r="YL210" s="2"/>
      <c r="YM210" s="2"/>
      <c r="YN210" s="2"/>
      <c r="YO210" s="2"/>
      <c r="YP210" s="2"/>
      <c r="YQ210" s="2"/>
      <c r="YR210" s="2"/>
      <c r="YS210" s="2"/>
      <c r="YT210" s="2"/>
      <c r="YU210" s="2"/>
      <c r="YV210" s="2"/>
      <c r="YW210" s="2"/>
      <c r="YX210" s="2"/>
      <c r="YY210" s="2"/>
      <c r="YZ210" s="2"/>
      <c r="ZA210" s="2"/>
      <c r="ZB210" s="2"/>
      <c r="ZC210" s="2"/>
      <c r="ZD210" s="2"/>
      <c r="ZE210" s="2"/>
      <c r="ZF210" s="2"/>
      <c r="ZG210" s="2"/>
      <c r="ZH210" s="2"/>
      <c r="ZI210" s="2"/>
      <c r="ZJ210" s="2"/>
      <c r="ZK210" s="2"/>
      <c r="ZL210" s="2"/>
      <c r="ZM210" s="2"/>
      <c r="ZN210" s="2"/>
      <c r="ZO210" s="2"/>
      <c r="ZP210" s="2"/>
      <c r="ZQ210" s="2"/>
      <c r="ZR210" s="2"/>
      <c r="ZS210" s="2"/>
      <c r="ZT210" s="2"/>
      <c r="ZU210" s="2"/>
      <c r="ZV210" s="2"/>
      <c r="ZW210" s="2"/>
      <c r="ZX210" s="2"/>
      <c r="ZY210" s="2"/>
      <c r="ZZ210" s="2"/>
      <c r="AAA210" s="2"/>
      <c r="AAB210" s="2"/>
      <c r="AAC210" s="2"/>
      <c r="AAD210" s="2"/>
      <c r="AAE210" s="2"/>
      <c r="AAF210" s="2"/>
      <c r="AAG210" s="2"/>
      <c r="AAH210" s="2"/>
      <c r="AAI210" s="2"/>
      <c r="AAJ210" s="2"/>
      <c r="AAK210" s="2"/>
      <c r="AAL210" s="2"/>
      <c r="AAM210" s="2"/>
      <c r="AAN210" s="2"/>
      <c r="AAO210" s="2"/>
      <c r="AAP210" s="2"/>
      <c r="AAQ210" s="2"/>
      <c r="AAR210" s="2"/>
      <c r="AAS210" s="2"/>
      <c r="AAT210" s="2"/>
      <c r="AAU210" s="2"/>
      <c r="AAV210" s="2"/>
      <c r="AAW210" s="2"/>
      <c r="AAX210" s="2"/>
      <c r="AAY210" s="2"/>
      <c r="AAZ210" s="2"/>
      <c r="ABA210" s="2"/>
      <c r="ABB210" s="2"/>
      <c r="ABC210" s="2"/>
      <c r="ABD210" s="2"/>
      <c r="ABE210" s="2"/>
      <c r="ABF210" s="2"/>
      <c r="ABG210" s="2"/>
      <c r="ABH210" s="2"/>
      <c r="ABI210" s="2"/>
      <c r="ABJ210" s="2"/>
      <c r="ABK210" s="2"/>
      <c r="ABL210" s="2"/>
      <c r="ABM210" s="2"/>
      <c r="ABN210" s="2"/>
      <c r="ABO210" s="2"/>
      <c r="ABP210" s="2"/>
      <c r="ABQ210" s="2"/>
      <c r="ABR210" s="2"/>
      <c r="ABS210" s="2"/>
      <c r="ABT210" s="2"/>
      <c r="ABU210" s="2"/>
      <c r="ABV210" s="2"/>
      <c r="ABW210" s="2"/>
      <c r="ABX210" s="2"/>
      <c r="ABY210" s="2"/>
      <c r="ABZ210" s="2"/>
      <c r="ACA210" s="2"/>
      <c r="ACB210" s="2"/>
      <c r="ACC210" s="2"/>
      <c r="ACD210" s="2"/>
      <c r="ACE210" s="2"/>
      <c r="ACF210" s="2"/>
      <c r="ACG210" s="2"/>
      <c r="ACH210" s="2"/>
      <c r="ACI210" s="2"/>
      <c r="ACJ210" s="2"/>
      <c r="ACK210" s="2"/>
      <c r="ACL210" s="2"/>
      <c r="ACM210" s="2"/>
      <c r="ACN210" s="2"/>
      <c r="ACO210" s="2"/>
      <c r="ACP210" s="2"/>
      <c r="ACQ210" s="2"/>
      <c r="ACR210" s="2"/>
      <c r="ACS210" s="2"/>
      <c r="ACT210" s="2"/>
      <c r="ACU210" s="2"/>
      <c r="ACV210" s="2"/>
      <c r="ACW210" s="2"/>
      <c r="ACX210" s="2"/>
      <c r="ACY210" s="2"/>
      <c r="ACZ210" s="2"/>
      <c r="ADA210" s="2"/>
      <c r="ADB210" s="2"/>
      <c r="ADC210" s="2"/>
      <c r="ADD210" s="2"/>
      <c r="ADE210" s="2"/>
      <c r="ADF210" s="2"/>
      <c r="ADG210" s="2"/>
      <c r="ADH210" s="2"/>
      <c r="ADI210" s="2"/>
      <c r="ADJ210" s="2"/>
      <c r="ADK210" s="2"/>
      <c r="ADL210" s="2"/>
      <c r="ADM210" s="2"/>
      <c r="ADN210" s="2"/>
      <c r="ADO210" s="2"/>
      <c r="ADP210" s="2"/>
      <c r="ADQ210" s="2"/>
      <c r="ADR210" s="2"/>
      <c r="ADS210" s="2"/>
      <c r="ADT210" s="2"/>
      <c r="ADU210" s="2"/>
      <c r="ADV210" s="2"/>
      <c r="ADW210" s="2"/>
      <c r="ADX210" s="2"/>
      <c r="ADY210" s="2"/>
      <c r="ADZ210" s="2"/>
      <c r="AEA210" s="2"/>
      <c r="AEB210" s="2"/>
      <c r="AEC210" s="2"/>
      <c r="AED210" s="2"/>
      <c r="AEE210" s="2"/>
      <c r="AEF210" s="2"/>
      <c r="AEG210" s="2"/>
      <c r="AEH210" s="2"/>
      <c r="AEI210" s="2"/>
      <c r="AEJ210" s="2"/>
      <c r="AEK210" s="2"/>
      <c r="AEL210" s="2"/>
      <c r="AEM210" s="2"/>
      <c r="AEN210" s="2"/>
      <c r="AEO210" s="2"/>
      <c r="AEP210" s="2"/>
      <c r="AEQ210" s="2"/>
      <c r="AER210" s="2"/>
      <c r="AES210" s="2"/>
      <c r="AET210" s="2"/>
      <c r="AEU210" s="2"/>
      <c r="AEV210" s="2"/>
      <c r="AEW210" s="2"/>
      <c r="AEX210" s="2"/>
      <c r="AEY210" s="2"/>
      <c r="AEZ210" s="2"/>
      <c r="AFA210" s="2"/>
      <c r="AFB210" s="2"/>
      <c r="AFC210" s="2"/>
      <c r="AFD210" s="2"/>
      <c r="AFE210" s="2"/>
      <c r="AFF210" s="2"/>
      <c r="AFG210" s="2"/>
      <c r="AFH210" s="2"/>
      <c r="AFI210" s="2"/>
      <c r="AFJ210" s="2"/>
      <c r="AFK210" s="2"/>
      <c r="AFL210" s="2"/>
      <c r="AFM210" s="2"/>
      <c r="AFN210" s="2"/>
      <c r="AFO210" s="2"/>
      <c r="AFP210" s="2"/>
      <c r="AFQ210" s="2"/>
      <c r="AFR210" s="2"/>
      <c r="AFS210" s="2"/>
      <c r="AFT210" s="2"/>
      <c r="AFU210" s="2"/>
      <c r="AFV210" s="2"/>
      <c r="AFW210" s="2"/>
      <c r="AFX210" s="2"/>
      <c r="AFY210" s="2"/>
      <c r="AFZ210" s="2"/>
      <c r="AGA210" s="2"/>
      <c r="AGB210" s="2"/>
      <c r="AGC210" s="2"/>
      <c r="AGD210" s="2"/>
      <c r="AGE210" s="2"/>
      <c r="AGF210" s="2"/>
      <c r="AGG210" s="2"/>
      <c r="AGH210" s="2"/>
      <c r="AGI210" s="2"/>
      <c r="AGJ210" s="2"/>
      <c r="AGK210" s="2"/>
      <c r="AGL210" s="2"/>
      <c r="AGM210" s="2"/>
      <c r="AGN210" s="2"/>
      <c r="AGO210" s="2"/>
      <c r="AGP210" s="2"/>
      <c r="AGQ210" s="2"/>
      <c r="AGR210" s="2"/>
      <c r="AGS210" s="2"/>
      <c r="AGT210" s="2"/>
      <c r="AGU210" s="2"/>
      <c r="AGV210" s="2"/>
      <c r="AGW210" s="2"/>
      <c r="AGX210" s="2"/>
      <c r="AGY210" s="2"/>
      <c r="AGZ210" s="2"/>
      <c r="AHA210" s="2"/>
      <c r="AHB210" s="2"/>
      <c r="AHC210" s="2"/>
      <c r="AHD210" s="2"/>
      <c r="AHE210" s="2"/>
      <c r="AHF210" s="2"/>
      <c r="AHG210" s="2"/>
      <c r="AHH210" s="2"/>
      <c r="AHI210" s="2"/>
      <c r="AHJ210" s="2"/>
      <c r="AHK210" s="2"/>
      <c r="AHL210" s="2"/>
      <c r="AHM210" s="2"/>
      <c r="AHN210" s="2"/>
      <c r="AHO210" s="2"/>
      <c r="AHP210" s="2"/>
      <c r="AHQ210" s="2"/>
      <c r="AHR210" s="2"/>
      <c r="AHS210" s="2"/>
      <c r="AHT210" s="2"/>
      <c r="AHU210" s="2"/>
      <c r="AHV210" s="2"/>
      <c r="AHW210" s="2"/>
      <c r="AHX210" s="2"/>
      <c r="AHY210" s="2"/>
      <c r="AHZ210" s="2"/>
    </row>
    <row r="211" spans="1:910" s="4" customFormat="1" hidden="1">
      <c r="A211" s="103"/>
      <c r="B211" s="46" t="s">
        <v>79</v>
      </c>
      <c r="C211" s="76" t="s">
        <v>63</v>
      </c>
      <c r="D211" s="51">
        <f>D63</f>
        <v>970</v>
      </c>
      <c r="E211" s="51">
        <f>E63</f>
        <v>1200</v>
      </c>
      <c r="F211" s="51">
        <f>F63</f>
        <v>360</v>
      </c>
      <c r="G211" s="51">
        <f>G63</f>
        <v>2200</v>
      </c>
      <c r="H211" s="51">
        <f>H63</f>
        <v>28000</v>
      </c>
      <c r="I211" s="51">
        <f>I63</f>
        <v>8600</v>
      </c>
      <c r="J211" s="51">
        <f>J63</f>
        <v>280</v>
      </c>
      <c r="K211" s="51">
        <f>K63</f>
        <v>4900</v>
      </c>
      <c r="L211" s="51"/>
      <c r="M211" s="51">
        <f>M63</f>
        <v>2100</v>
      </c>
      <c r="N211" s="51">
        <f>N63</f>
        <v>3000</v>
      </c>
      <c r="O211" s="51">
        <f>O63</f>
        <v>4100</v>
      </c>
      <c r="P211" s="51">
        <f>P63</f>
        <v>4500</v>
      </c>
      <c r="Q211" s="51">
        <f>Q63</f>
        <v>3300</v>
      </c>
      <c r="R211" s="51">
        <f>R63</f>
        <v>12000</v>
      </c>
      <c r="S211" s="51">
        <f>S63</f>
        <v>2800</v>
      </c>
      <c r="T211" s="51">
        <f>T63</f>
        <v>4500</v>
      </c>
      <c r="U211" s="51">
        <f>U63</f>
        <v>1600</v>
      </c>
      <c r="V211" s="51">
        <f>V63</f>
        <v>2200</v>
      </c>
      <c r="W211" s="51">
        <f>W63</f>
        <v>4300</v>
      </c>
      <c r="X211" s="51">
        <f>X63</f>
        <v>5600</v>
      </c>
      <c r="Y211" s="51">
        <f>Y63</f>
        <v>74000</v>
      </c>
      <c r="Z211" s="51">
        <f>Z63</f>
        <v>3600</v>
      </c>
      <c r="AA211" s="51">
        <f>AA63</f>
        <v>6000</v>
      </c>
      <c r="AB211" s="51">
        <f>AB63</f>
        <v>6800</v>
      </c>
      <c r="AC211" s="51">
        <f>AC63</f>
        <v>5000</v>
      </c>
      <c r="AD211" s="51">
        <f>AD63</f>
        <v>7900</v>
      </c>
      <c r="AE211" s="51">
        <f>AE63</f>
        <v>5800</v>
      </c>
      <c r="AF211" s="51">
        <f>AF63</f>
        <v>5100</v>
      </c>
      <c r="AG211" s="51">
        <f>AG63</f>
        <v>13000</v>
      </c>
      <c r="AH211" s="51">
        <f>AH63</f>
        <v>17000</v>
      </c>
      <c r="AI211" s="51">
        <f>AI63</f>
        <v>42000</v>
      </c>
      <c r="AJ211" s="51">
        <f>AJ63</f>
        <v>8800</v>
      </c>
      <c r="AK211" s="51">
        <f>AK63</f>
        <v>11000</v>
      </c>
      <c r="AL211" s="51">
        <f>AL63</f>
        <v>20000</v>
      </c>
      <c r="AM211" s="51">
        <f>AM63</f>
        <v>18000</v>
      </c>
      <c r="AN211" s="51">
        <f>AN63</f>
        <v>5900</v>
      </c>
      <c r="AO211" s="51">
        <f>AO63</f>
        <v>720</v>
      </c>
      <c r="AP211" s="51">
        <f>AP63</f>
        <v>560</v>
      </c>
      <c r="AQ211" s="51">
        <f>AQ63</f>
        <v>2200</v>
      </c>
      <c r="AR211" s="51">
        <f>AR63</f>
        <v>8700</v>
      </c>
      <c r="AS211" s="51">
        <f>AS63</f>
        <v>7800</v>
      </c>
      <c r="AT211" s="51">
        <f>AT63</f>
        <v>6000</v>
      </c>
      <c r="AU211" s="51">
        <f>AU63</f>
        <v>3900</v>
      </c>
      <c r="AV211" s="51">
        <f>AV63</f>
        <v>1200</v>
      </c>
      <c r="AW211" s="51">
        <f>AW63</f>
        <v>2100</v>
      </c>
      <c r="AX211" s="51">
        <f>AX63</f>
        <v>7000</v>
      </c>
      <c r="AY211" s="51">
        <f>AY63</f>
        <v>11000</v>
      </c>
      <c r="AZ211" s="51">
        <f>AZ63</f>
        <v>9300</v>
      </c>
      <c r="BA211" s="51">
        <f>BA63</f>
        <v>730</v>
      </c>
      <c r="BB211" s="51">
        <f>BB63</f>
        <v>1900</v>
      </c>
      <c r="BC211" s="51">
        <f>BC63</f>
        <v>860</v>
      </c>
      <c r="BD211" s="51">
        <f>BD63</f>
        <v>420</v>
      </c>
      <c r="BE211" s="51">
        <f>BE63</f>
        <v>95</v>
      </c>
      <c r="BF211" s="51">
        <f>BF63</f>
        <v>900</v>
      </c>
      <c r="BG211" s="51">
        <f>BG63</f>
        <v>1100</v>
      </c>
      <c r="BH211" s="51">
        <f>BH63</f>
        <v>9600</v>
      </c>
      <c r="BI211" s="51">
        <f>BI63</f>
        <v>460</v>
      </c>
      <c r="BJ211" s="51">
        <f>BJ63</f>
        <v>4900</v>
      </c>
      <c r="BK211" s="51">
        <f>BK63</f>
        <v>2200</v>
      </c>
      <c r="BL211" s="51">
        <f>BL63</f>
        <v>5000</v>
      </c>
      <c r="BM211" s="51">
        <f>BM63</f>
        <v>6900</v>
      </c>
      <c r="BN211" s="51">
        <f>BN63</f>
        <v>11000</v>
      </c>
      <c r="BO211" s="51">
        <f>BO63</f>
        <v>1400</v>
      </c>
      <c r="BP211" s="51">
        <f>BP63</f>
        <v>440</v>
      </c>
      <c r="BQ211" s="51">
        <f>BQ63</f>
        <v>17000</v>
      </c>
      <c r="BR211" s="51">
        <f>BR63</f>
        <v>2300</v>
      </c>
      <c r="BS211" s="51">
        <f>BS63</f>
        <v>1100</v>
      </c>
      <c r="BT211" s="51">
        <f>BT63</f>
        <v>950</v>
      </c>
      <c r="BU211" s="51">
        <f>BU63</f>
        <v>3100</v>
      </c>
      <c r="BV211" s="51">
        <f>BV63</f>
        <v>3900</v>
      </c>
      <c r="BW211" s="51">
        <f>BW63</f>
        <v>19000</v>
      </c>
      <c r="BX211" s="51">
        <f>BX63</f>
        <v>4800</v>
      </c>
      <c r="BY211" s="51">
        <f>BY63</f>
        <v>9500</v>
      </c>
      <c r="BZ211" s="51">
        <f>BZ63</f>
        <v>4900</v>
      </c>
      <c r="CA211" s="51">
        <f>CA63</f>
        <v>5900</v>
      </c>
      <c r="CB211" s="51">
        <f>CB63</f>
        <v>2400</v>
      </c>
      <c r="CC211" s="51">
        <f>CC63</f>
        <v>5500</v>
      </c>
      <c r="CD211" s="51">
        <f>CD63</f>
        <v>2500</v>
      </c>
      <c r="CE211" s="51">
        <f>CE63</f>
        <v>4600</v>
      </c>
      <c r="CF211" s="51">
        <f>CF63</f>
        <v>1000</v>
      </c>
      <c r="CG211" s="51">
        <f>CG63</f>
        <v>1900</v>
      </c>
      <c r="CH211" s="51">
        <f>CH63</f>
        <v>1200</v>
      </c>
      <c r="CI211" s="51">
        <f>CI63</f>
        <v>7600</v>
      </c>
      <c r="CJ211" s="51">
        <f>CJ63</f>
        <v>310</v>
      </c>
      <c r="CK211" s="51">
        <f>CK63</f>
        <v>1400</v>
      </c>
      <c r="CL211" s="51">
        <f>CL63</f>
        <v>860</v>
      </c>
      <c r="CM211" s="51">
        <f>CM63</f>
        <v>440</v>
      </c>
      <c r="CN211" s="51">
        <f>CN63</f>
        <v>5100</v>
      </c>
      <c r="CO211" s="51">
        <f>CO63</f>
        <v>2500</v>
      </c>
      <c r="CP211" s="51">
        <f>CP63</f>
        <v>7800</v>
      </c>
      <c r="CQ211" s="51">
        <f>CQ63</f>
        <v>0</v>
      </c>
      <c r="CR211" s="51">
        <f>CR63</f>
        <v>0</v>
      </c>
      <c r="CS211" s="52">
        <v>22800</v>
      </c>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c r="FA211" s="2"/>
      <c r="FB211" s="2"/>
      <c r="FC211" s="2"/>
      <c r="FD211" s="2"/>
      <c r="FE211" s="2"/>
      <c r="FF211" s="2"/>
      <c r="FG211" s="2"/>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s="2"/>
      <c r="GN211" s="2"/>
      <c r="GO211" s="2"/>
      <c r="GP211" s="2"/>
      <c r="GQ211" s="2"/>
      <c r="GR211" s="2"/>
      <c r="GS211" s="2"/>
      <c r="GT211" s="2"/>
      <c r="GU211" s="2"/>
      <c r="GV211" s="2"/>
      <c r="GW211" s="2"/>
      <c r="GX211" s="2"/>
      <c r="GY211" s="2"/>
      <c r="GZ211" s="2"/>
      <c r="HA211" s="2"/>
      <c r="HB211" s="2"/>
      <c r="HC211" s="2"/>
      <c r="HD211" s="2"/>
      <c r="HE211" s="2"/>
      <c r="HF211" s="2"/>
      <c r="HG211" s="2"/>
      <c r="HH211" s="2"/>
      <c r="HI211" s="2"/>
      <c r="HJ211" s="2"/>
      <c r="HK211" s="2"/>
      <c r="HL211" s="2"/>
      <c r="HM211" s="2"/>
      <c r="HN211" s="2"/>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c r="IR211" s="2"/>
      <c r="IS211" s="2"/>
      <c r="IT211" s="2"/>
      <c r="IU211" s="2"/>
      <c r="IV211" s="2"/>
      <c r="IW211" s="2"/>
      <c r="IX211" s="2"/>
      <c r="IY211" s="2"/>
      <c r="IZ211" s="2"/>
      <c r="JA211" s="2"/>
      <c r="JB211" s="2"/>
      <c r="JC211" s="2"/>
      <c r="JD211" s="2"/>
      <c r="JE211" s="2"/>
      <c r="JF211" s="2"/>
      <c r="JG211" s="2"/>
      <c r="JH211" s="2"/>
      <c r="JI211" s="2"/>
      <c r="JJ211" s="2"/>
      <c r="JK211" s="2"/>
      <c r="JL211" s="2"/>
      <c r="JM211" s="2"/>
      <c r="JN211" s="2"/>
      <c r="JO211" s="2"/>
      <c r="JP211" s="2"/>
      <c r="JQ211" s="2"/>
      <c r="JR211" s="2"/>
      <c r="JS211" s="2"/>
      <c r="JT211" s="2"/>
      <c r="JU211" s="2"/>
      <c r="JV211" s="2"/>
      <c r="JW211" s="2"/>
      <c r="JX211" s="2"/>
      <c r="JY211" s="2"/>
      <c r="JZ211" s="2"/>
      <c r="KA211" s="2"/>
      <c r="KB211" s="2"/>
      <c r="KC211" s="2"/>
      <c r="KD211" s="2"/>
      <c r="KE211" s="2"/>
      <c r="KF211" s="2"/>
      <c r="KG211" s="2"/>
      <c r="KH211" s="2"/>
      <c r="KI211" s="2"/>
      <c r="KJ211" s="2"/>
      <c r="KK211" s="2"/>
      <c r="KL211" s="2"/>
      <c r="KM211" s="2"/>
      <c r="KN211" s="2"/>
      <c r="KO211" s="2"/>
      <c r="KP211" s="2"/>
      <c r="KQ211" s="2"/>
      <c r="KR211" s="2"/>
      <c r="KS211" s="2"/>
      <c r="KT211" s="2"/>
      <c r="KU211" s="2"/>
      <c r="KV211" s="2"/>
      <c r="KW211" s="2"/>
      <c r="KX211" s="2"/>
      <c r="KY211" s="2"/>
      <c r="KZ211" s="2"/>
      <c r="LA211" s="2"/>
      <c r="LB211" s="2"/>
      <c r="LC211" s="2"/>
      <c r="LD211" s="2"/>
      <c r="LE211" s="2"/>
      <c r="LF211" s="2"/>
      <c r="LG211" s="2"/>
      <c r="LH211" s="2"/>
      <c r="LI211" s="2"/>
      <c r="LJ211" s="2"/>
      <c r="LK211" s="2"/>
      <c r="LL211" s="2"/>
      <c r="LM211" s="2"/>
      <c r="LN211" s="2"/>
      <c r="LO211" s="2"/>
      <c r="LP211" s="2"/>
      <c r="LQ211" s="2"/>
      <c r="LR211" s="2"/>
      <c r="LS211" s="2"/>
      <c r="LT211" s="2"/>
      <c r="LU211" s="2"/>
      <c r="LV211" s="2"/>
      <c r="LW211" s="2"/>
      <c r="LX211" s="2"/>
      <c r="LY211" s="2"/>
      <c r="LZ211" s="2"/>
      <c r="MA211" s="2"/>
      <c r="MB211" s="2"/>
      <c r="MC211" s="2"/>
      <c r="MD211" s="2"/>
      <c r="ME211" s="2"/>
      <c r="MF211" s="2"/>
      <c r="MG211" s="2"/>
      <c r="MH211" s="2"/>
      <c r="MI211" s="2"/>
      <c r="MJ211" s="2"/>
      <c r="MK211" s="2"/>
      <c r="ML211" s="2"/>
      <c r="MM211" s="2"/>
      <c r="MN211" s="2"/>
      <c r="MO211" s="2"/>
      <c r="MP211" s="2"/>
      <c r="MQ211" s="2"/>
      <c r="MR211" s="2"/>
      <c r="MS211" s="2"/>
      <c r="MT211" s="2"/>
      <c r="MU211" s="2"/>
      <c r="MV211" s="2"/>
      <c r="MW211" s="2"/>
      <c r="MX211" s="2"/>
      <c r="MY211" s="2"/>
      <c r="MZ211" s="2"/>
      <c r="NA211" s="2"/>
      <c r="NB211" s="2"/>
      <c r="NC211" s="2"/>
      <c r="ND211" s="2"/>
      <c r="NE211" s="2"/>
      <c r="NF211" s="2"/>
      <c r="NG211" s="2"/>
      <c r="NH211" s="2"/>
      <c r="NI211" s="2"/>
      <c r="NJ211" s="2"/>
      <c r="NK211" s="2"/>
      <c r="NL211" s="2"/>
      <c r="NM211" s="2"/>
      <c r="NN211" s="2"/>
      <c r="NO211" s="2"/>
      <c r="NP211" s="2"/>
      <c r="NQ211" s="2"/>
      <c r="NR211" s="2"/>
      <c r="NS211" s="2"/>
      <c r="NT211" s="2"/>
      <c r="NU211" s="2"/>
      <c r="NV211" s="2"/>
      <c r="NW211" s="2"/>
      <c r="NX211" s="2"/>
      <c r="NY211" s="2"/>
      <c r="NZ211" s="2"/>
      <c r="OA211" s="2"/>
      <c r="OB211" s="2"/>
      <c r="OC211" s="2"/>
      <c r="OD211" s="2"/>
      <c r="OE211" s="2"/>
      <c r="OF211" s="2"/>
      <c r="OG211" s="2"/>
      <c r="OH211" s="2"/>
      <c r="OI211" s="2"/>
      <c r="OJ211" s="2"/>
      <c r="OK211" s="2"/>
      <c r="OL211" s="2"/>
      <c r="OM211" s="2"/>
      <c r="ON211" s="2"/>
      <c r="OO211" s="2"/>
      <c r="OP211" s="2"/>
      <c r="OQ211" s="2"/>
      <c r="OR211" s="2"/>
      <c r="OS211" s="2"/>
      <c r="OT211" s="2"/>
      <c r="OU211" s="2"/>
      <c r="OV211" s="2"/>
      <c r="OW211" s="2"/>
      <c r="OX211" s="2"/>
      <c r="OY211" s="2"/>
      <c r="OZ211" s="2"/>
      <c r="PA211" s="2"/>
      <c r="PB211" s="2"/>
      <c r="PC211" s="2"/>
      <c r="PD211" s="2"/>
      <c r="PE211" s="2"/>
      <c r="PF211" s="2"/>
      <c r="PG211" s="2"/>
      <c r="PH211" s="2"/>
      <c r="PI211" s="2"/>
      <c r="PJ211" s="2"/>
      <c r="PK211" s="2"/>
      <c r="PL211" s="2"/>
      <c r="PM211" s="2"/>
      <c r="PN211" s="2"/>
      <c r="PO211" s="2"/>
      <c r="PP211" s="2"/>
      <c r="PQ211" s="2"/>
      <c r="PR211" s="2"/>
      <c r="PS211" s="2"/>
      <c r="PT211" s="2"/>
      <c r="PU211" s="2"/>
      <c r="PV211" s="2"/>
      <c r="PW211" s="2"/>
      <c r="PX211" s="2"/>
      <c r="PY211" s="2"/>
      <c r="PZ211" s="2"/>
      <c r="QA211" s="2"/>
      <c r="QB211" s="2"/>
      <c r="QC211" s="2"/>
      <c r="QD211" s="2"/>
      <c r="QE211" s="2"/>
      <c r="QF211" s="2"/>
      <c r="QG211" s="2"/>
      <c r="QH211" s="2"/>
      <c r="QI211" s="2"/>
      <c r="QJ211" s="2"/>
      <c r="QK211" s="2"/>
      <c r="QL211" s="2"/>
      <c r="QM211" s="2"/>
      <c r="QN211" s="2"/>
      <c r="QO211" s="2"/>
      <c r="QP211" s="2"/>
      <c r="QQ211" s="2"/>
      <c r="QR211" s="2"/>
      <c r="QS211" s="2"/>
      <c r="QT211" s="2"/>
      <c r="QU211" s="2"/>
      <c r="QV211" s="2"/>
      <c r="QW211" s="2"/>
      <c r="QX211" s="2"/>
      <c r="QY211" s="2"/>
      <c r="QZ211" s="2"/>
      <c r="RA211" s="2"/>
      <c r="RB211" s="2"/>
      <c r="RC211" s="2"/>
      <c r="RD211" s="2"/>
      <c r="RE211" s="2"/>
      <c r="RF211" s="2"/>
      <c r="RG211" s="2"/>
      <c r="RH211" s="2"/>
      <c r="RI211" s="2"/>
      <c r="RJ211" s="2"/>
      <c r="RK211" s="2"/>
      <c r="RL211" s="2"/>
      <c r="RM211" s="2"/>
      <c r="RN211" s="2"/>
      <c r="RO211" s="2"/>
      <c r="RP211" s="2"/>
      <c r="RQ211" s="2"/>
      <c r="RR211" s="2"/>
      <c r="RS211" s="2"/>
      <c r="RT211" s="2"/>
      <c r="RU211" s="2"/>
      <c r="RV211" s="2"/>
      <c r="RW211" s="2"/>
      <c r="RX211" s="2"/>
      <c r="RY211" s="2"/>
      <c r="RZ211" s="2"/>
      <c r="SA211" s="2"/>
      <c r="SB211" s="2"/>
      <c r="SC211" s="2"/>
      <c r="SD211" s="2"/>
      <c r="SE211" s="2"/>
      <c r="SF211" s="2"/>
      <c r="SG211" s="2"/>
      <c r="SH211" s="2"/>
      <c r="SI211" s="2"/>
      <c r="SJ211" s="2"/>
      <c r="SK211" s="2"/>
      <c r="SL211" s="2"/>
      <c r="SM211" s="2"/>
      <c r="SN211" s="2"/>
      <c r="SO211" s="2"/>
      <c r="SP211" s="2"/>
      <c r="SQ211" s="2"/>
      <c r="SR211" s="2"/>
      <c r="SS211" s="2"/>
      <c r="ST211" s="2"/>
      <c r="SU211" s="2"/>
      <c r="SV211" s="2"/>
      <c r="SW211" s="2"/>
      <c r="SX211" s="2"/>
      <c r="SY211" s="2"/>
      <c r="SZ211" s="2"/>
      <c r="TA211" s="2"/>
      <c r="TB211" s="2"/>
      <c r="TC211" s="2"/>
      <c r="TD211" s="2"/>
      <c r="TE211" s="2"/>
      <c r="TF211" s="2"/>
      <c r="TG211" s="2"/>
      <c r="TH211" s="2"/>
      <c r="TI211" s="2"/>
      <c r="TJ211" s="2"/>
      <c r="TK211" s="2"/>
      <c r="TL211" s="2"/>
      <c r="TM211" s="2"/>
      <c r="TN211" s="2"/>
      <c r="TO211" s="2"/>
      <c r="TP211" s="2"/>
      <c r="TQ211" s="2"/>
      <c r="TR211" s="2"/>
      <c r="TS211" s="2"/>
      <c r="TT211" s="2"/>
      <c r="TU211" s="2"/>
      <c r="TV211" s="2"/>
      <c r="TW211" s="2"/>
      <c r="TX211" s="2"/>
      <c r="TY211" s="2"/>
      <c r="TZ211" s="2"/>
      <c r="UA211" s="2"/>
      <c r="UB211" s="2"/>
      <c r="UC211" s="2"/>
      <c r="UD211" s="2"/>
      <c r="UE211" s="2"/>
      <c r="UF211" s="2"/>
      <c r="UG211" s="2"/>
      <c r="UH211" s="2"/>
      <c r="UI211" s="2"/>
      <c r="UJ211" s="2"/>
      <c r="UK211" s="2"/>
      <c r="UL211" s="2"/>
      <c r="UM211" s="2"/>
      <c r="UN211" s="2"/>
      <c r="UO211" s="2"/>
      <c r="UP211" s="2"/>
      <c r="UQ211" s="2"/>
      <c r="UR211" s="2"/>
      <c r="US211" s="2"/>
      <c r="UT211" s="2"/>
      <c r="UU211" s="2"/>
      <c r="UV211" s="2"/>
      <c r="UW211" s="2"/>
      <c r="UX211" s="2"/>
      <c r="UY211" s="2"/>
      <c r="UZ211" s="2"/>
      <c r="VA211" s="2"/>
      <c r="VB211" s="2"/>
      <c r="VC211" s="2"/>
      <c r="VD211" s="2"/>
      <c r="VE211" s="2"/>
      <c r="VF211" s="2"/>
      <c r="VG211" s="2"/>
      <c r="VH211" s="2"/>
      <c r="VI211" s="2"/>
      <c r="VJ211" s="2"/>
      <c r="VK211" s="2"/>
      <c r="VL211" s="2"/>
      <c r="VM211" s="2"/>
      <c r="VN211" s="2"/>
      <c r="VO211" s="2"/>
      <c r="VP211" s="2"/>
      <c r="VQ211" s="2"/>
      <c r="VR211" s="2"/>
      <c r="VS211" s="2"/>
      <c r="VT211" s="2"/>
      <c r="VU211" s="2"/>
      <c r="VV211" s="2"/>
      <c r="VW211" s="2"/>
      <c r="VX211" s="2"/>
      <c r="VY211" s="2"/>
      <c r="VZ211" s="2"/>
      <c r="WA211" s="2"/>
      <c r="WB211" s="2"/>
      <c r="WC211" s="2"/>
      <c r="WD211" s="2"/>
      <c r="WE211" s="2"/>
      <c r="WF211" s="2"/>
      <c r="WG211" s="2"/>
      <c r="WH211" s="2"/>
      <c r="WI211" s="2"/>
      <c r="WJ211" s="2"/>
      <c r="WK211" s="2"/>
      <c r="WL211" s="2"/>
      <c r="WM211" s="2"/>
      <c r="WN211" s="2"/>
      <c r="WO211" s="2"/>
      <c r="WP211" s="2"/>
      <c r="WQ211" s="2"/>
      <c r="WR211" s="2"/>
      <c r="WS211" s="2"/>
      <c r="WT211" s="2"/>
      <c r="WU211" s="2"/>
      <c r="WV211" s="2"/>
      <c r="WW211" s="2"/>
      <c r="WX211" s="2"/>
      <c r="WY211" s="2"/>
      <c r="WZ211" s="2"/>
      <c r="XA211" s="2"/>
      <c r="XB211" s="2"/>
      <c r="XC211" s="2"/>
      <c r="XD211" s="2"/>
      <c r="XE211" s="2"/>
      <c r="XF211" s="2"/>
      <c r="XG211" s="2"/>
      <c r="XH211" s="2"/>
      <c r="XI211" s="2"/>
      <c r="XJ211" s="2"/>
      <c r="XK211" s="2"/>
      <c r="XL211" s="2"/>
      <c r="XM211" s="2"/>
      <c r="XN211" s="2"/>
      <c r="XO211" s="2"/>
      <c r="XP211" s="2"/>
      <c r="XQ211" s="2"/>
      <c r="XR211" s="2"/>
      <c r="XS211" s="2"/>
      <c r="XT211" s="2"/>
      <c r="XU211" s="2"/>
      <c r="XV211" s="2"/>
      <c r="XW211" s="2"/>
      <c r="XX211" s="2"/>
      <c r="XY211" s="2"/>
      <c r="XZ211" s="2"/>
      <c r="YA211" s="2"/>
      <c r="YB211" s="2"/>
      <c r="YC211" s="2"/>
      <c r="YD211" s="2"/>
      <c r="YE211" s="2"/>
      <c r="YF211" s="2"/>
      <c r="YG211" s="2"/>
      <c r="YH211" s="2"/>
      <c r="YI211" s="2"/>
      <c r="YJ211" s="2"/>
      <c r="YK211" s="2"/>
      <c r="YL211" s="2"/>
      <c r="YM211" s="2"/>
      <c r="YN211" s="2"/>
      <c r="YO211" s="2"/>
      <c r="YP211" s="2"/>
      <c r="YQ211" s="2"/>
      <c r="YR211" s="2"/>
      <c r="YS211" s="2"/>
      <c r="YT211" s="2"/>
      <c r="YU211" s="2"/>
      <c r="YV211" s="2"/>
      <c r="YW211" s="2"/>
      <c r="YX211" s="2"/>
      <c r="YY211" s="2"/>
      <c r="YZ211" s="2"/>
      <c r="ZA211" s="2"/>
      <c r="ZB211" s="2"/>
      <c r="ZC211" s="2"/>
      <c r="ZD211" s="2"/>
      <c r="ZE211" s="2"/>
      <c r="ZF211" s="2"/>
      <c r="ZG211" s="2"/>
      <c r="ZH211" s="2"/>
      <c r="ZI211" s="2"/>
      <c r="ZJ211" s="2"/>
      <c r="ZK211" s="2"/>
      <c r="ZL211" s="2"/>
      <c r="ZM211" s="2"/>
      <c r="ZN211" s="2"/>
      <c r="ZO211" s="2"/>
      <c r="ZP211" s="2"/>
      <c r="ZQ211" s="2"/>
      <c r="ZR211" s="2"/>
      <c r="ZS211" s="2"/>
      <c r="ZT211" s="2"/>
      <c r="ZU211" s="2"/>
      <c r="ZV211" s="2"/>
      <c r="ZW211" s="2"/>
      <c r="ZX211" s="2"/>
      <c r="ZY211" s="2"/>
      <c r="ZZ211" s="2"/>
      <c r="AAA211" s="2"/>
      <c r="AAB211" s="2"/>
      <c r="AAC211" s="2"/>
      <c r="AAD211" s="2"/>
      <c r="AAE211" s="2"/>
      <c r="AAF211" s="2"/>
      <c r="AAG211" s="2"/>
      <c r="AAH211" s="2"/>
      <c r="AAI211" s="2"/>
      <c r="AAJ211" s="2"/>
      <c r="AAK211" s="2"/>
      <c r="AAL211" s="2"/>
      <c r="AAM211" s="2"/>
      <c r="AAN211" s="2"/>
      <c r="AAO211" s="2"/>
      <c r="AAP211" s="2"/>
      <c r="AAQ211" s="2"/>
      <c r="AAR211" s="2"/>
      <c r="AAS211" s="2"/>
      <c r="AAT211" s="2"/>
      <c r="AAU211" s="2"/>
      <c r="AAV211" s="2"/>
      <c r="AAW211" s="2"/>
      <c r="AAX211" s="2"/>
      <c r="AAY211" s="2"/>
      <c r="AAZ211" s="2"/>
      <c r="ABA211" s="2"/>
      <c r="ABB211" s="2"/>
      <c r="ABC211" s="2"/>
      <c r="ABD211" s="2"/>
      <c r="ABE211" s="2"/>
      <c r="ABF211" s="2"/>
      <c r="ABG211" s="2"/>
      <c r="ABH211" s="2"/>
      <c r="ABI211" s="2"/>
      <c r="ABJ211" s="2"/>
      <c r="ABK211" s="2"/>
      <c r="ABL211" s="2"/>
      <c r="ABM211" s="2"/>
      <c r="ABN211" s="2"/>
      <c r="ABO211" s="2"/>
      <c r="ABP211" s="2"/>
      <c r="ABQ211" s="2"/>
      <c r="ABR211" s="2"/>
      <c r="ABS211" s="2"/>
      <c r="ABT211" s="2"/>
      <c r="ABU211" s="2"/>
      <c r="ABV211" s="2"/>
      <c r="ABW211" s="2"/>
      <c r="ABX211" s="2"/>
      <c r="ABY211" s="2"/>
      <c r="ABZ211" s="2"/>
      <c r="ACA211" s="2"/>
      <c r="ACB211" s="2"/>
      <c r="ACC211" s="2"/>
      <c r="ACD211" s="2"/>
      <c r="ACE211" s="2"/>
      <c r="ACF211" s="2"/>
      <c r="ACG211" s="2"/>
      <c r="ACH211" s="2"/>
      <c r="ACI211" s="2"/>
      <c r="ACJ211" s="2"/>
      <c r="ACK211" s="2"/>
      <c r="ACL211" s="2"/>
      <c r="ACM211" s="2"/>
      <c r="ACN211" s="2"/>
      <c r="ACO211" s="2"/>
      <c r="ACP211" s="2"/>
      <c r="ACQ211" s="2"/>
      <c r="ACR211" s="2"/>
      <c r="ACS211" s="2"/>
      <c r="ACT211" s="2"/>
      <c r="ACU211" s="2"/>
      <c r="ACV211" s="2"/>
      <c r="ACW211" s="2"/>
      <c r="ACX211" s="2"/>
      <c r="ACY211" s="2"/>
      <c r="ACZ211" s="2"/>
      <c r="ADA211" s="2"/>
      <c r="ADB211" s="2"/>
      <c r="ADC211" s="2"/>
      <c r="ADD211" s="2"/>
      <c r="ADE211" s="2"/>
      <c r="ADF211" s="2"/>
      <c r="ADG211" s="2"/>
      <c r="ADH211" s="2"/>
      <c r="ADI211" s="2"/>
      <c r="ADJ211" s="2"/>
      <c r="ADK211" s="2"/>
      <c r="ADL211" s="2"/>
      <c r="ADM211" s="2"/>
      <c r="ADN211" s="2"/>
      <c r="ADO211" s="2"/>
      <c r="ADP211" s="2"/>
      <c r="ADQ211" s="2"/>
      <c r="ADR211" s="2"/>
      <c r="ADS211" s="2"/>
      <c r="ADT211" s="2"/>
      <c r="ADU211" s="2"/>
      <c r="ADV211" s="2"/>
      <c r="ADW211" s="2"/>
      <c r="ADX211" s="2"/>
      <c r="ADY211" s="2"/>
      <c r="ADZ211" s="2"/>
      <c r="AEA211" s="2"/>
      <c r="AEB211" s="2"/>
      <c r="AEC211" s="2"/>
      <c r="AED211" s="2"/>
      <c r="AEE211" s="2"/>
      <c r="AEF211" s="2"/>
      <c r="AEG211" s="2"/>
      <c r="AEH211" s="2"/>
      <c r="AEI211" s="2"/>
      <c r="AEJ211" s="2"/>
      <c r="AEK211" s="2"/>
      <c r="AEL211" s="2"/>
      <c r="AEM211" s="2"/>
      <c r="AEN211" s="2"/>
      <c r="AEO211" s="2"/>
      <c r="AEP211" s="2"/>
      <c r="AEQ211" s="2"/>
      <c r="AER211" s="2"/>
      <c r="AES211" s="2"/>
      <c r="AET211" s="2"/>
      <c r="AEU211" s="2"/>
      <c r="AEV211" s="2"/>
      <c r="AEW211" s="2"/>
      <c r="AEX211" s="2"/>
      <c r="AEY211" s="2"/>
      <c r="AEZ211" s="2"/>
      <c r="AFA211" s="2"/>
      <c r="AFB211" s="2"/>
      <c r="AFC211" s="2"/>
      <c r="AFD211" s="2"/>
      <c r="AFE211" s="2"/>
      <c r="AFF211" s="2"/>
      <c r="AFG211" s="2"/>
      <c r="AFH211" s="2"/>
      <c r="AFI211" s="2"/>
      <c r="AFJ211" s="2"/>
      <c r="AFK211" s="2"/>
      <c r="AFL211" s="2"/>
      <c r="AFM211" s="2"/>
      <c r="AFN211" s="2"/>
      <c r="AFO211" s="2"/>
      <c r="AFP211" s="2"/>
      <c r="AFQ211" s="2"/>
      <c r="AFR211" s="2"/>
      <c r="AFS211" s="2"/>
      <c r="AFT211" s="2"/>
      <c r="AFU211" s="2"/>
      <c r="AFV211" s="2"/>
      <c r="AFW211" s="2"/>
      <c r="AFX211" s="2"/>
      <c r="AFY211" s="2"/>
      <c r="AFZ211" s="2"/>
      <c r="AGA211" s="2"/>
      <c r="AGB211" s="2"/>
      <c r="AGC211" s="2"/>
      <c r="AGD211" s="2"/>
      <c r="AGE211" s="2"/>
      <c r="AGF211" s="2"/>
      <c r="AGG211" s="2"/>
      <c r="AGH211" s="2"/>
      <c r="AGI211" s="2"/>
      <c r="AGJ211" s="2"/>
      <c r="AGK211" s="2"/>
      <c r="AGL211" s="2"/>
      <c r="AGM211" s="2"/>
      <c r="AGN211" s="2"/>
      <c r="AGO211" s="2"/>
      <c r="AGP211" s="2"/>
      <c r="AGQ211" s="2"/>
      <c r="AGR211" s="2"/>
      <c r="AGS211" s="2"/>
      <c r="AGT211" s="2"/>
      <c r="AGU211" s="2"/>
      <c r="AGV211" s="2"/>
      <c r="AGW211" s="2"/>
      <c r="AGX211" s="2"/>
      <c r="AGY211" s="2"/>
      <c r="AGZ211" s="2"/>
      <c r="AHA211" s="2"/>
      <c r="AHB211" s="2"/>
      <c r="AHC211" s="2"/>
      <c r="AHD211" s="2"/>
      <c r="AHE211" s="2"/>
      <c r="AHF211" s="2"/>
      <c r="AHG211" s="2"/>
      <c r="AHH211" s="2"/>
      <c r="AHI211" s="2"/>
      <c r="AHJ211" s="2"/>
      <c r="AHK211" s="2"/>
      <c r="AHL211" s="2"/>
      <c r="AHM211" s="2"/>
      <c r="AHN211" s="2"/>
      <c r="AHO211" s="2"/>
      <c r="AHP211" s="2"/>
      <c r="AHQ211" s="2"/>
      <c r="AHR211" s="2"/>
      <c r="AHS211" s="2"/>
      <c r="AHT211" s="2"/>
      <c r="AHU211" s="2"/>
      <c r="AHV211" s="2"/>
      <c r="AHW211" s="2"/>
      <c r="AHX211" s="2"/>
      <c r="AHY211" s="2"/>
      <c r="AHZ211" s="2"/>
    </row>
    <row r="212" spans="1:910" s="4" customFormat="1" hidden="1">
      <c r="A212" s="2"/>
      <c r="B212" s="2"/>
      <c r="C212" s="2"/>
      <c r="D212" s="53">
        <f>(D179/$CS179+D180/$CS180+D181/$CS181+D182/$CS182+D183/$CS183+D184/$CS184+D185/$CS185+D186/$CS186+D194/$CS194+D211/$CS211)/10</f>
        <v>0.12206595459236327</v>
      </c>
      <c r="E212" s="53">
        <f>(E179/$CS179+E180/$CS180+E181/$CS181+E182/$CS182+E183/$CS183+E184/$CS184+E185/$CS185+E186/$CS186+E194/$CS194+E211/$CS211)/10</f>
        <v>8.3751393188854467E-2</v>
      </c>
      <c r="F212" s="53">
        <f>(F179/$CS179+F180/$CS180+F181/$CS181+F182/$CS182+F183/$CS183+F184/$CS184+F185/$CS185+F186/$CS186+F194/$CS194+F211/$CS211)/10</f>
        <v>7.7417182662538692E-2</v>
      </c>
      <c r="G212" s="53">
        <f>(G179/$CS179+G180/$CS180+G181/$CS181+G182/$CS182+G183/$CS183+G184/$CS184+G185/$CS185+G186/$CS186+G194/$CS194+G211/$CS211)/10</f>
        <v>6.5750691434468517E-2</v>
      </c>
      <c r="H212" s="53">
        <f>(H179/$CS179+H180/$CS180+H181/$CS181+H182/$CS182+H183/$CS183+H184/$CS184+H185/$CS185+H186/$CS186+H194/$CS194+H211/$CS211)/10</f>
        <v>0.65229133126934991</v>
      </c>
      <c r="I212" s="53">
        <f>(I179/$CS179+I180/$CS180+I181/$CS181+I182/$CS182+I183/$CS183+I184/$CS184+I185/$CS185+I186/$CS186+I194/$CS194+I211/$CS211)/10</f>
        <v>0.11938125902992776</v>
      </c>
      <c r="J212" s="53">
        <f>(J179/$CS179+J180/$CS180+J181/$CS181+J182/$CS182+J183/$CS183+J184/$CS184+J185/$CS185+J186/$CS186+J194/$CS194+J211/$CS211)/10</f>
        <v>8.3982972136222911E-2</v>
      </c>
      <c r="K212" s="53">
        <f>(K179/$CS179+K180/$CS180+K181/$CS181+K182/$CS182+K183/$CS183+K184/$CS184+K185/$CS185+K186/$CS186+K194/$CS194+K211/$CS211)/10</f>
        <v>8.6539463364293093E-2</v>
      </c>
      <c r="L212" s="53">
        <f>(L179/$CS179+L180/$CS180+L181/$CS181+L182/$CS182+L183/$CS183+L184/$CS184+L185/$CS185+L186/$CS186+L194/$CS194+L211/$CS211)/10</f>
        <v>5.8823529411764701E-4</v>
      </c>
      <c r="M212" s="53">
        <f>(M179/$CS179+M180/$CS180+M181/$CS181+M182/$CS182+M183/$CS183+M184/$CS184+M185/$CS185+M186/$CS186+M194/$CS194+M211/$CS211)/10</f>
        <v>6.762876160990712E-2</v>
      </c>
      <c r="N212" s="53">
        <f>(N179/$CS179+N180/$CS180+N181/$CS181+N182/$CS182+N183/$CS183+N184/$CS184+N185/$CS185+N186/$CS186+N194/$CS194+N211/$CS211)/10</f>
        <v>6.7612796697626404E-2</v>
      </c>
      <c r="O212" s="53">
        <f>(O179/$CS179+O180/$CS180+O181/$CS181+O182/$CS182+O183/$CS183+O184/$CS184+O185/$CS185+O186/$CS186+O194/$CS194+O211/$CS211)/10</f>
        <v>0.10098990712074304</v>
      </c>
      <c r="P212" s="53">
        <f>(P179/$CS179+P180/$CS180+P181/$CS181+P182/$CS182+P183/$CS183+P184/$CS184+P185/$CS185+P186/$CS186+P194/$CS194+P211/$CS211)/10</f>
        <v>0.43719664602683184</v>
      </c>
      <c r="Q212" s="53">
        <f>(Q179/$CS179+Q180/$CS180+Q181/$CS181+Q182/$CS182+Q183/$CS183+Q184/$CS184+Q185/$CS185+Q186/$CS186+Q194/$CS194+Q211/$CS211)/10</f>
        <v>8.5819566563467481E-2</v>
      </c>
      <c r="R212" s="53">
        <f>(R179/$CS179+R180/$CS180+R181/$CS181+R182/$CS182+R183/$CS183+R184/$CS184+R185/$CS185+R186/$CS186+R194/$CS194+R211/$CS211)/10</f>
        <v>0.35453353973168217</v>
      </c>
      <c r="S212" s="53">
        <f>(S179/$CS179+S180/$CS180+S181/$CS181+S182/$CS182+S183/$CS183+S184/$CS184+S185/$CS185+S186/$CS186+S194/$CS194+S211/$CS211)/10</f>
        <v>7.1606191950464387E-2</v>
      </c>
      <c r="T212" s="53">
        <f>(T179/$CS179+T180/$CS180+T181/$CS181+T182/$CS182+T183/$CS183+T184/$CS184+T185/$CS185+T186/$CS186+T194/$CS194+T211/$CS211)/10</f>
        <v>0.12447880288957687</v>
      </c>
      <c r="U212" s="53">
        <f>(U179/$CS179+U180/$CS180+U181/$CS181+U182/$CS182+U183/$CS183+U184/$CS184+U185/$CS185+U186/$CS186+U194/$CS194+U211/$CS211)/10</f>
        <v>0.11849872033023737</v>
      </c>
      <c r="V212" s="53">
        <f>(V179/$CS179+V180/$CS180+V181/$CS181+V182/$CS182+V183/$CS183+V184/$CS184+V185/$CS185+V186/$CS186+V194/$CS194+V211/$CS211)/10</f>
        <v>0.11310598555211557</v>
      </c>
      <c r="W212" s="53">
        <f>(W179/$CS179+W180/$CS180+W181/$CS181+W182/$CS182+W183/$CS183+W184/$CS184+W185/$CS185+W186/$CS186+W194/$CS194+W211/$CS211)/10</f>
        <v>0.13001337461300308</v>
      </c>
      <c r="X212" s="53">
        <f>(X179/$CS179+X180/$CS180+X181/$CS181+X182/$CS182+X183/$CS183+X184/$CS184+X185/$CS185+X186/$CS186+X194/$CS194+X211/$CS211)/10</f>
        <v>0.31634767801857583</v>
      </c>
      <c r="Y212" s="53">
        <f>(Y179/$CS179+Y180/$CS180+Y181/$CS181+Y182/$CS182+Y183/$CS183+Y184/$CS184+Y185/$CS185+Y186/$CS186+Y194/$CS194+Y211/$CS211)/10</f>
        <v>0.41988297213622283</v>
      </c>
      <c r="Z212" s="53">
        <f>(Z179/$CS179+Z180/$CS180+Z181/$CS181+Z182/$CS182+Z183/$CS183+Z184/$CS184+Z185/$CS185+Z186/$CS186+Z194/$CS194+Z211/$CS211)/10</f>
        <v>0.30939143446852424</v>
      </c>
      <c r="AA212" s="53">
        <f>(AA179/$CS179+AA180/$CS180+AA181/$CS181+AA182/$CS182+AA183/$CS183+AA184/$CS184+AA185/$CS185+AA186/$CS186+AA194/$CS194+AA211/$CS211)/10</f>
        <v>0.31091971104231164</v>
      </c>
      <c r="AB212" s="53">
        <f>(AB179/$CS179+AB180/$CS180+AB181/$CS181+AB182/$CS182+AB183/$CS183+AB184/$CS184+AB185/$CS185+AB186/$CS186+AB194/$CS194+AB211/$CS211)/10</f>
        <v>0.48420299277605772</v>
      </c>
      <c r="AC212" s="53">
        <f>(AC179/$CS179+AC180/$CS180+AC181/$CS181+AC182/$CS182+AC183/$CS183+AC184/$CS184+AC185/$CS185+AC186/$CS186+AC194/$CS194+AC211/$CS211)/10</f>
        <v>0.45503962848297219</v>
      </c>
      <c r="AD212" s="53">
        <f>(AD179/$CS179+AD180/$CS180+AD181/$CS181+AD182/$CS182+AD183/$CS183+AD184/$CS184+AD185/$CS185+AD186/$CS186+AD194/$CS194+AD211/$CS211)/10</f>
        <v>0.32862049535603716</v>
      </c>
      <c r="AE212" s="53">
        <f>(AE179/$CS179+AE180/$CS180+AE181/$CS181+AE182/$CS182+AE183/$CS183+AE184/$CS184+AE185/$CS185+AE186/$CS186+AE194/$CS194+AE211/$CS211)/10</f>
        <v>0.31286016511867903</v>
      </c>
      <c r="AF212" s="53">
        <f>(AF179/$CS179+AF180/$CS180+AF181/$CS181+AF182/$CS182+AF183/$CS183+AF184/$CS184+AF185/$CS185+AF186/$CS186+AF194/$CS194+AF211/$CS211)/10</f>
        <v>0.71647822497420011</v>
      </c>
      <c r="AG212" s="53">
        <f>(AG179/$CS179+AG180/$CS180+AG181/$CS181+AG182/$CS182+AG183/$CS183+AG184/$CS184+AG185/$CS185+AG186/$CS186+AG194/$CS194+AG211/$CS211)/10</f>
        <v>1.0769802889576885</v>
      </c>
      <c r="AH212" s="53">
        <f>(AH179/$CS179+AH180/$CS180+AH181/$CS181+AH182/$CS182+AH183/$CS183+AH184/$CS184+AH185/$CS185+AH186/$CS186+AH194/$CS194+AH211/$CS211)/10</f>
        <v>0.52997905056759542</v>
      </c>
      <c r="AI212" s="53">
        <f>(AI179/$CS179+AI180/$CS180+AI181/$CS181+AI182/$CS182+AI183/$CS183+AI184/$CS184+AI185/$CS185+AI186/$CS186+AI194/$CS194+AI211/$CS211)/10</f>
        <v>0.5948379772961816</v>
      </c>
      <c r="AJ212" s="53">
        <f>(AJ179/$CS179+AJ180/$CS180+AJ181/$CS181+AJ182/$CS182+AJ183/$CS183+AJ184/$CS184+AJ185/$CS185+AJ186/$CS186+AJ194/$CS194+AJ211/$CS211)/10</f>
        <v>0.3084298245614035</v>
      </c>
      <c r="AK212" s="53">
        <f>(AK179/$CS179+AK180/$CS180+AK181/$CS181+AK182/$CS182+AK183/$CS183+AK184/$CS184+AK185/$CS185+AK186/$CS186+AK194/$CS194+AK211/$CS211)/10</f>
        <v>0.24973659442724455</v>
      </c>
      <c r="AL212" s="53">
        <f>(AL179/$CS179+AL180/$CS180+AL181/$CS181+AL182/$CS182+AL183/$CS183+AL184/$CS184+AL185/$CS185+AL186/$CS186+AL194/$CS194+AL211/$CS211)/10</f>
        <v>0.29719576883384929</v>
      </c>
      <c r="AM212" s="53">
        <f>(AM179/$CS179+AM180/$CS180+AM181/$CS181+AM182/$CS182+AM183/$CS183+AM184/$CS184+AM185/$CS185+AM186/$CS186+AM194/$CS194+AM211/$CS211)/10</f>
        <v>1.0869748194014446</v>
      </c>
      <c r="AN212" s="53">
        <f>(AN179/$CS179+AN180/$CS180+AN181/$CS181+AN182/$CS182+AN183/$CS183+AN184/$CS184+AN185/$CS185+AN186/$CS186+AN194/$CS194+AN211/$CS211)/10</f>
        <v>0.39155680082559341</v>
      </c>
      <c r="AO212" s="53">
        <f>(AO179/$CS179+AO180/$CS180+AO181/$CS181+AO182/$CS182+AO183/$CS183+AO184/$CS184+AO185/$CS185+AO186/$CS186+AO194/$CS194+AO211/$CS211)/10</f>
        <v>0.25990063983488132</v>
      </c>
      <c r="AP212" s="53">
        <f>(AP179/$CS179+AP180/$CS180+AP181/$CS181+AP182/$CS182+AP183/$CS183+AP184/$CS184+AP185/$CS185+AP186/$CS186+AP194/$CS194+AP211/$CS211)/10</f>
        <v>0.19417104231166152</v>
      </c>
      <c r="AQ212" s="53">
        <f>(AQ179/$CS179+AQ180/$CS180+AQ181/$CS181+AQ182/$CS182+AQ183/$CS183+AQ184/$CS184+AQ185/$CS185+AQ186/$CS186+AQ194/$CS194+AQ211/$CS211)/10</f>
        <v>0.34733931888544894</v>
      </c>
      <c r="AR212" s="53">
        <f>(AR179/$CS179+AR180/$CS180+AR181/$CS181+AR182/$CS182+AR183/$CS183+AR184/$CS184+AR185/$CS185+AR186/$CS186+AR194/$CS194+AR211/$CS211)/10</f>
        <v>0.27861475748194015</v>
      </c>
      <c r="AS212" s="53">
        <f>(AS179/$CS179+AS180/$CS180+AS181/$CS181+AS182/$CS182+AS183/$CS183+AS184/$CS184+AS185/$CS185+AS186/$CS186+AS194/$CS194+AS211/$CS211)/10</f>
        <v>0.23966150670794634</v>
      </c>
      <c r="AT212" s="53">
        <f>(AT179/$CS179+AT180/$CS180+AT181/$CS181+AT182/$CS182+AT183/$CS183+AT184/$CS184+AT185/$CS185+AT186/$CS186+AT194/$CS194+AT211/$CS211)/10</f>
        <v>0.19949735810113517</v>
      </c>
      <c r="AU212" s="53">
        <f>(AU179/$CS179+AU180/$CS180+AU181/$CS181+AU182/$CS182+AU183/$CS183+AU184/$CS184+AU185/$CS185+AU186/$CS186+AU194/$CS194+AU211/$CS211)/10</f>
        <v>0.20782447884416921</v>
      </c>
      <c r="AV212" s="53">
        <f>(AV179/$CS179+AV180/$CS180+AV181/$CS181+AV182/$CS182+AV183/$CS183+AV184/$CS184+AV185/$CS185+AV186/$CS186+AV194/$CS194+AV211/$CS211)/10</f>
        <v>0.10515178534571726</v>
      </c>
      <c r="AW212" s="53">
        <f>(AW179/$CS179+AW180/$CS180+AW181/$CS181+AW182/$CS182+AW183/$CS183+AW184/$CS184+AW185/$CS185+AW186/$CS186+AW194/$CS194+AW211/$CS211)/10</f>
        <v>0.12402738906088751</v>
      </c>
      <c r="AX212" s="53">
        <f>(AX179/$CS179+AX180/$CS180+AX181/$CS181+AX182/$CS182+AX183/$CS183+AX184/$CS184+AX185/$CS185+AX186/$CS186+AX194/$CS194+AX211/$CS211)/10</f>
        <v>0.45987234262125909</v>
      </c>
      <c r="AY212" s="53">
        <f>(AY179/$CS179+AY180/$CS180+AY181/$CS181+AY182/$CS182+AY183/$CS183+AY184/$CS184+AY185/$CS185+AY186/$CS186+AY194/$CS194+AY211/$CS211)/10</f>
        <v>1.8032162022703819</v>
      </c>
      <c r="AZ212" s="53">
        <f>(AZ179/$CS179+AZ180/$CS180+AZ181/$CS181+AZ182/$CS182+AZ183/$CS183+AZ184/$CS184+AZ185/$CS185+AZ186/$CS186+AZ194/$CS194+AZ211/$CS211)/10</f>
        <v>0.54458359133126932</v>
      </c>
      <c r="BA212" s="53">
        <f>(BA179/$CS179+BA180/$CS180+BA181/$CS181+BA182/$CS182+BA183/$CS183+BA184/$CS184+BA185/$CS185+BA186/$CS186+BA194/$CS194+BA211/$CS211)/10</f>
        <v>0.13966057791537667</v>
      </c>
      <c r="BB212" s="53">
        <f>(BB179/$CS179+BB180/$CS180+BB181/$CS181+BB182/$CS182+BB183/$CS183+BB184/$CS184+BB185/$CS185+BB186/$CS186+BB194/$CS194+BB211/$CS211)/10</f>
        <v>0.19063333333333335</v>
      </c>
      <c r="BC212" s="53">
        <f>(BC179/$CS179+BC180/$CS180+BC181/$CS181+BC182/$CS182+BC183/$CS183+BC184/$CS184+BC185/$CS185+BC186/$CS186+BC194/$CS194+BC211/$CS211)/10</f>
        <v>0.18644173374613005</v>
      </c>
      <c r="BD212" s="53">
        <f>(BD179/$CS179+BD180/$CS180+BD181/$CS181+BD182/$CS182+BD183/$CS183+BD184/$CS184+BD185/$CS185+BD186/$CS186+BD194/$CS194+BD211/$CS211)/10</f>
        <v>0.12996641898864808</v>
      </c>
      <c r="BE212" s="53">
        <f>(BE179/$CS179+BE180/$CS180+BE181/$CS181+BE182/$CS182+BE183/$CS183+BE184/$CS184+BE185/$CS185+BE186/$CS186+BE194/$CS194+BE211/$CS211)/10</f>
        <v>3.025156862745098E-2</v>
      </c>
      <c r="BF212" s="53">
        <f>(BF179/$CS179+BF180/$CS180+BF181/$CS181+BF182/$CS182+BF183/$CS183+BF184/$CS184+BF185/$CS185+BF186/$CS186+BF194/$CS194+BF211/$CS211)/10</f>
        <v>0.17852383900928795</v>
      </c>
      <c r="BG212" s="53">
        <f>(BG179/$CS179+BG180/$CS180+BG181/$CS181+BG182/$CS182+BG183/$CS183+BG184/$CS184+BG185/$CS185+BG186/$CS186+BG194/$CS194+BG211/$CS211)/10</f>
        <v>0.11115985552115584</v>
      </c>
      <c r="BH212" s="53">
        <f>(BH179/$CS179+BH180/$CS180+BH181/$CS181+BH182/$CS182+BH183/$CS183+BH184/$CS184+BH185/$CS185+BH186/$CS186+BH194/$CS194+BH211/$CS211)/10</f>
        <v>0.16667055727554181</v>
      </c>
      <c r="BI212" s="53">
        <f>(BI179/$CS179+BI180/$CS180+BI181/$CS181+BI182/$CS182+BI183/$CS183+BI184/$CS184+BI185/$CS185+BI186/$CS186+BI194/$CS194+BI211/$CS211)/10</f>
        <v>0.11801577915376678</v>
      </c>
      <c r="BJ212" s="53">
        <f>(BJ179/$CS179+BJ180/$CS180+BJ181/$CS181+BJ182/$CS182+BJ183/$CS183+BJ184/$CS184+BJ185/$CS185+BJ186/$CS186+BJ194/$CS194+BJ211/$CS211)/10</f>
        <v>0.40611671826625384</v>
      </c>
      <c r="BK212" s="53">
        <f>(BK179/$CS179+BK180/$CS180+BK181/$CS181+BK182/$CS182+BK183/$CS183+BK184/$CS184+BK185/$CS185+BK186/$CS186+BK194/$CS194+BK211/$CS211)/10</f>
        <v>0.17953461300309598</v>
      </c>
      <c r="BL212" s="53">
        <f>(BL179/$CS179+BL180/$CS180+BL181/$CS181+BL182/$CS182+BL183/$CS183+BL184/$CS184+BL185/$CS185+BL186/$CS186+BL194/$CS194+BL211/$CS211)/10</f>
        <v>0.40412590299277606</v>
      </c>
      <c r="BM212" s="53">
        <f>(BM179/$CS179+BM180/$CS180+BM181/$CS181+BM182/$CS182+BM183/$CS183+BM184/$CS184+BM185/$CS185+BM186/$CS186+BM194/$CS194+BM211/$CS211)/10</f>
        <v>0.41639256965944271</v>
      </c>
      <c r="BN212" s="53">
        <f>(BN179/$CS179+BN180/$CS180+BN181/$CS181+BN182/$CS182+BN183/$CS183+BN184/$CS184+BN185/$CS185+BN186/$CS186+BN194/$CS194+BN211/$CS211)/10</f>
        <v>9.9617182662538689E-2</v>
      </c>
      <c r="BO212" s="53">
        <f>(BO179/$CS179+BO180/$CS180+BO181/$CS181+BO182/$CS182+BO183/$CS183+BO184/$CS184+BO185/$CS185+BO186/$CS186+BO194/$CS194+BO211/$CS211)/10</f>
        <v>0.12554976264189885</v>
      </c>
      <c r="BP212" s="53">
        <f>(BP179/$CS179+BP180/$CS180+BP181/$CS181+BP182/$CS182+BP183/$CS183+BP184/$CS184+BP185/$CS185+BP186/$CS186+BP194/$CS194+BP211/$CS211)/10</f>
        <v>7.4939236326109382E-2</v>
      </c>
      <c r="BQ212" s="53">
        <f>(BQ179/$CS179+BQ180/$CS180+BQ181/$CS181+BQ182/$CS182+BQ183/$CS183+BQ184/$CS184+BQ185/$CS185+BQ186/$CS186+BQ194/$CS194+BQ211/$CS211)/10</f>
        <v>0.77147120743034048</v>
      </c>
      <c r="BR212" s="53">
        <f>(BR179/$CS179+BR180/$CS180+BR181/$CS181+BR182/$CS182+BR183/$CS183+BR184/$CS184+BR185/$CS185+BR186/$CS186+BR194/$CS194+BR211/$CS211)/10</f>
        <v>0.12087634674922601</v>
      </c>
      <c r="BS212" s="53">
        <f>(BS179/$CS179+BS180/$CS180+BS181/$CS181+BS182/$CS182+BS183/$CS183+BS184/$CS184+BS185/$CS185+BS186/$CS186+BS194/$CS194+BS211/$CS211)/10</f>
        <v>0.101597306501548</v>
      </c>
      <c r="BT212" s="53">
        <f>(BT179/$CS179+BT180/$CS180+BT181/$CS181+BT182/$CS182+BT183/$CS183+BT184/$CS184+BT185/$CS185+BT186/$CS186+BT194/$CS194+BT211/$CS211)/10</f>
        <v>7.6266470588235283E-2</v>
      </c>
      <c r="BU212" s="53">
        <f>(BU179/$CS179+BU180/$CS180+BU181/$CS181+BU182/$CS182+BU183/$CS183+BU184/$CS184+BU185/$CS185+BU186/$CS186+BU194/$CS194+BU211/$CS211)/10</f>
        <v>0.41622786377708981</v>
      </c>
      <c r="BV212" s="53">
        <f>(BV179/$CS179+BV180/$CS180+BV181/$CS181+BV182/$CS182+BV183/$CS183+BV184/$CS184+BV185/$CS185+BV186/$CS186+BV194/$CS194+BV211/$CS211)/10</f>
        <v>0.8875915376676986</v>
      </c>
      <c r="BW212" s="53">
        <f>(BW179/$CS179+BW180/$CS180+BW181/$CS181+BW182/$CS182+BW183/$CS183+BW184/$CS184+BW185/$CS185+BW186/$CS186+BW194/$CS194+BW211/$CS211)/10</f>
        <v>0.14746196078431373</v>
      </c>
      <c r="BX212" s="53">
        <f>(BX179/$CS179+BX180/$CS180+BX181/$CS181+BX182/$CS182+BX183/$CS183+BX184/$CS184+BX185/$CS185+BX186/$CS186+BX194/$CS194+BX211/$CS211)/10</f>
        <v>0.99877420020639818</v>
      </c>
      <c r="BY212" s="53">
        <f>(BY179/$CS179+BY180/$CS180+BY181/$CS181+BY182/$CS182+BY183/$CS183+BY184/$CS184+BY185/$CS185+BY186/$CS186+BY194/$CS194+BY211/$CS211)/10</f>
        <v>0.11177058823529411</v>
      </c>
      <c r="BZ212" s="53">
        <f>(BZ179/$CS179+BZ180/$CS180+BZ181/$CS181+BZ182/$CS182+BZ183/$CS183+BZ184/$CS184+BZ185/$CS185+BZ186/$CS186+BZ194/$CS194+BZ211/$CS211)/10</f>
        <v>0.5980676986584107</v>
      </c>
      <c r="CA212" s="53">
        <f>(CA179/$CS179+CA180/$CS180+CA181/$CS181+CA182/$CS182+CA183/$CS183+CA184/$CS184+CA185/$CS185+CA186/$CS186+CA194/$CS194+CA211/$CS211)/10</f>
        <v>0.30176934984520126</v>
      </c>
      <c r="CB212" s="53">
        <f>(CB179/$CS179+CB180/$CS180+CB181/$CS181+CB182/$CS182+CB183/$CS183+CB184/$CS184+CB185/$CS185+CB186/$CS186+CB194/$CS194+CB211/$CS211)/10</f>
        <v>0.15434592363261093</v>
      </c>
      <c r="CC212" s="53">
        <f>(CC179/$CS179+CC180/$CS180+CC181/$CS181+CC182/$CS182+CC183/$CS183+CC184/$CS184+CC185/$CS185+CC186/$CS186+CC194/$CS194+CC211/$CS211)/10</f>
        <v>0.59668555211558294</v>
      </c>
      <c r="CD212" s="53">
        <f>(CD179/$CS179+CD180/$CS180+CD181/$CS181+CD182/$CS182+CD183/$CS183+CD184/$CS184+CD185/$CS185+CD186/$CS186+CD194/$CS194+CD211/$CS211)/10</f>
        <v>0.13727197110423117</v>
      </c>
      <c r="CE212" s="53">
        <f>(CE179/$CS179+CE180/$CS180+CE181/$CS181+CE182/$CS182+CE183/$CS183+CE184/$CS184+CE185/$CS185+CE186/$CS186+CE194/$CS194+CE211/$CS211)/10</f>
        <v>0.4184401444788442</v>
      </c>
      <c r="CF212" s="53">
        <f>(CF179/$CS179+CF180/$CS180+CF181/$CS181+CF182/$CS182+CF183/$CS183+CF184/$CS184+CF185/$CS185+CF186/$CS186+CF194/$CS194+CF211/$CS211)/10</f>
        <v>3.9067533539731678E-2</v>
      </c>
      <c r="CG212" s="53">
        <f>(CG179/$CS179+CG180/$CS180+CG181/$CS181+CG182/$CS182+CG183/$CS183+CG184/$CS184+CG185/$CS185+CG186/$CS186+CG194/$CS194+CG211/$CS211)/10</f>
        <v>0.14554313725490192</v>
      </c>
      <c r="CH212" s="53">
        <f>(CH179/$CS179+CH180/$CS180+CH181/$CS181+CH182/$CS182+CH183/$CS183+CH184/$CS184+CH185/$CS185+CH186/$CS186+CH194/$CS194+CH211/$CS211)/10</f>
        <v>1.96384520123839E-2</v>
      </c>
      <c r="CI212" s="53">
        <f>(CI179/$CS179+CI180/$CS180+CI181/$CS181+CI182/$CS182+CI183/$CS183+CI184/$CS184+CI185/$CS185+CI186/$CS186+CI194/$CS194+CI211/$CS211)/10</f>
        <v>0.1927764705882353</v>
      </c>
      <c r="CJ212" s="53">
        <f>(CJ179/$CS179+CJ180/$CS180+CJ181/$CS181+CJ182/$CS182+CJ183/$CS183+CJ184/$CS184+CJ185/$CS185+CJ186/$CS186+CJ194/$CS194+CJ211/$CS211)/10</f>
        <v>3.8598864809081528E-2</v>
      </c>
      <c r="CK212" s="53">
        <f>(CK179/$CS179+CK180/$CS180+CK181/$CS181+CK182/$CS182+CK183/$CS183+CK184/$CS184+CK185/$CS185+CK186/$CS186+CK194/$CS194+CK211/$CS211)/10</f>
        <v>4.0751919504643963E-2</v>
      </c>
      <c r="CL212" s="53">
        <f>(CL179/$CS179+CL180/$CS180+CL181/$CS181+CL182/$CS182+CL183/$CS183+CL184/$CS184+CL185/$CS185+CL186/$CS186+CL194/$CS194+CL211/$CS211)/10</f>
        <v>3.2133498452012382E-2</v>
      </c>
      <c r="CM212" s="53">
        <f>(CM179/$CS179+CM180/$CS180+CM181/$CS181+CM182/$CS182+CM183/$CS183+CM184/$CS184+CM185/$CS185+CM186/$CS186+CM194/$CS194+CM211/$CS211)/10</f>
        <v>2.111139318885449E-2</v>
      </c>
      <c r="CN212" s="53">
        <f>(CN179/$CS179+CN180/$CS180+CN181/$CS181+CN182/$CS182+CN183/$CS183+CN184/$CS184+CN185/$CS185+CN186/$CS186+CN194/$CS194+CN211/$CS211)/10</f>
        <v>0.27595273477812177</v>
      </c>
      <c r="CO212" s="53">
        <f>(CO179/$CS179+CO180/$CS180+CO181/$CS181+CO182/$CS182+CO183/$CS183+CO184/$CS184+CO185/$CS185+CO186/$CS186+CO194/$CS194+CO211/$CS211)/10</f>
        <v>0.21039432404540759</v>
      </c>
      <c r="CP212" s="53">
        <f>(CP179/$CS179+CP180/$CS180+CP181/$CS181+CP182/$CS182+CP183/$CS183+CP184/$CS184+CP185/$CS185+CP186/$CS186+CP194/$CS194+CP211/$CS211)/10</f>
        <v>0.28724189886480905</v>
      </c>
      <c r="CQ212" s="53">
        <f>(CQ179/$CS179+CQ180/$CS180+CQ181/$CS181+CQ182/$CS182+CQ183/$CS183+CQ184/$CS184+CQ185/$CS185+CQ186/$CS186+CQ194/$CS194+CQ211/$CS211)/10</f>
        <v>0</v>
      </c>
      <c r="CR212" s="53">
        <f>(CR179/$CS179+CR180/$CS180+CR181/$CS181+CR182/$CS182+CR183/$CS183+CR184/$CS184+CR185/$CS185+CR186/$CS186+CR194/$CS194+CR211/$CS211)/10</f>
        <v>0</v>
      </c>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s="2"/>
      <c r="HA212" s="2"/>
      <c r="HB212" s="2"/>
      <c r="HC212" s="2"/>
      <c r="HD212" s="2"/>
      <c r="HE212" s="2"/>
      <c r="HF212" s="2"/>
      <c r="HG212" s="2"/>
      <c r="HH212" s="2"/>
      <c r="HI212" s="2"/>
      <c r="HJ212" s="2"/>
      <c r="HK212" s="2"/>
      <c r="HL212" s="2"/>
      <c r="HM212" s="2"/>
      <c r="HN212" s="2"/>
      <c r="HO212" s="2"/>
      <c r="HP212" s="2"/>
      <c r="HQ212" s="2"/>
      <c r="HR212" s="2"/>
      <c r="HS212" s="2"/>
      <c r="HT212" s="2"/>
      <c r="HU212" s="2"/>
      <c r="HV212" s="2"/>
      <c r="HW212" s="2"/>
      <c r="HX212" s="2"/>
      <c r="HY212" s="2"/>
      <c r="HZ212" s="2"/>
      <c r="IA212" s="2"/>
      <c r="IB212" s="2"/>
      <c r="IC212" s="2"/>
      <c r="ID212" s="2"/>
      <c r="IE212" s="2"/>
      <c r="IF212" s="2"/>
      <c r="IG212" s="2"/>
      <c r="IH212" s="2"/>
      <c r="II212" s="2"/>
      <c r="IJ212" s="2"/>
      <c r="IK212" s="2"/>
      <c r="IL212" s="2"/>
      <c r="IM212" s="2"/>
      <c r="IN212" s="2"/>
      <c r="IO212" s="2"/>
      <c r="IP212" s="2"/>
      <c r="IQ212" s="2"/>
      <c r="IR212" s="2"/>
      <c r="IS212" s="2"/>
      <c r="IT212" s="2"/>
      <c r="IU212" s="2"/>
      <c r="IV212" s="2"/>
      <c r="IW212" s="2"/>
      <c r="IX212" s="2"/>
      <c r="IY212" s="2"/>
      <c r="IZ212" s="2"/>
      <c r="JA212" s="2"/>
      <c r="JB212" s="2"/>
      <c r="JC212" s="2"/>
      <c r="JD212" s="2"/>
      <c r="JE212" s="2"/>
      <c r="JF212" s="2"/>
      <c r="JG212" s="2"/>
      <c r="JH212" s="2"/>
      <c r="JI212" s="2"/>
      <c r="JJ212" s="2"/>
      <c r="JK212" s="2"/>
      <c r="JL212" s="2"/>
      <c r="JM212" s="2"/>
      <c r="JN212" s="2"/>
      <c r="JO212" s="2"/>
      <c r="JP212" s="2"/>
      <c r="JQ212" s="2"/>
      <c r="JR212" s="2"/>
      <c r="JS212" s="2"/>
      <c r="JT212" s="2"/>
      <c r="JU212" s="2"/>
      <c r="JV212" s="2"/>
      <c r="JW212" s="2"/>
      <c r="JX212" s="2"/>
      <c r="JY212" s="2"/>
      <c r="JZ212" s="2"/>
      <c r="KA212" s="2"/>
      <c r="KB212" s="2"/>
      <c r="KC212" s="2"/>
      <c r="KD212" s="2"/>
      <c r="KE212" s="2"/>
      <c r="KF212" s="2"/>
      <c r="KG212" s="2"/>
      <c r="KH212" s="2"/>
      <c r="KI212" s="2"/>
      <c r="KJ212" s="2"/>
      <c r="KK212" s="2"/>
      <c r="KL212" s="2"/>
      <c r="KM212" s="2"/>
      <c r="KN212" s="2"/>
      <c r="KO212" s="2"/>
      <c r="KP212" s="2"/>
      <c r="KQ212" s="2"/>
      <c r="KR212" s="2"/>
      <c r="KS212" s="2"/>
      <c r="KT212" s="2"/>
      <c r="KU212" s="2"/>
      <c r="KV212" s="2"/>
      <c r="KW212" s="2"/>
      <c r="KX212" s="2"/>
      <c r="KY212" s="2"/>
      <c r="KZ212" s="2"/>
      <c r="LA212" s="2"/>
      <c r="LB212" s="2"/>
      <c r="LC212" s="2"/>
      <c r="LD212" s="2"/>
      <c r="LE212" s="2"/>
      <c r="LF212" s="2"/>
      <c r="LG212" s="2"/>
      <c r="LH212" s="2"/>
      <c r="LI212" s="2"/>
      <c r="LJ212" s="2"/>
      <c r="LK212" s="2"/>
      <c r="LL212" s="2"/>
      <c r="LM212" s="2"/>
      <c r="LN212" s="2"/>
      <c r="LO212" s="2"/>
      <c r="LP212" s="2"/>
      <c r="LQ212" s="2"/>
      <c r="LR212" s="2"/>
      <c r="LS212" s="2"/>
      <c r="LT212" s="2"/>
      <c r="LU212" s="2"/>
      <c r="LV212" s="2"/>
      <c r="LW212" s="2"/>
      <c r="LX212" s="2"/>
      <c r="LY212" s="2"/>
      <c r="LZ212" s="2"/>
      <c r="MA212" s="2"/>
      <c r="MB212" s="2"/>
      <c r="MC212" s="2"/>
      <c r="MD212" s="2"/>
      <c r="ME212" s="2"/>
      <c r="MF212" s="2"/>
      <c r="MG212" s="2"/>
      <c r="MH212" s="2"/>
      <c r="MI212" s="2"/>
      <c r="MJ212" s="2"/>
      <c r="MK212" s="2"/>
      <c r="ML212" s="2"/>
      <c r="MM212" s="2"/>
      <c r="MN212" s="2"/>
      <c r="MO212" s="2"/>
      <c r="MP212" s="2"/>
      <c r="MQ212" s="2"/>
      <c r="MR212" s="2"/>
      <c r="MS212" s="2"/>
      <c r="MT212" s="2"/>
      <c r="MU212" s="2"/>
      <c r="MV212" s="2"/>
      <c r="MW212" s="2"/>
      <c r="MX212" s="2"/>
      <c r="MY212" s="2"/>
      <c r="MZ212" s="2"/>
      <c r="NA212" s="2"/>
      <c r="NB212" s="2"/>
      <c r="NC212" s="2"/>
      <c r="ND212" s="2"/>
      <c r="NE212" s="2"/>
      <c r="NF212" s="2"/>
      <c r="NG212" s="2"/>
      <c r="NH212" s="2"/>
      <c r="NI212" s="2"/>
      <c r="NJ212" s="2"/>
      <c r="NK212" s="2"/>
      <c r="NL212" s="2"/>
      <c r="NM212" s="2"/>
      <c r="NN212" s="2"/>
      <c r="NO212" s="2"/>
      <c r="NP212" s="2"/>
      <c r="NQ212" s="2"/>
      <c r="NR212" s="2"/>
      <c r="NS212" s="2"/>
      <c r="NT212" s="2"/>
      <c r="NU212" s="2"/>
      <c r="NV212" s="2"/>
      <c r="NW212" s="2"/>
      <c r="NX212" s="2"/>
      <c r="NY212" s="2"/>
      <c r="NZ212" s="2"/>
      <c r="OA212" s="2"/>
      <c r="OB212" s="2"/>
      <c r="OC212" s="2"/>
      <c r="OD212" s="2"/>
      <c r="OE212" s="2"/>
      <c r="OF212" s="2"/>
      <c r="OG212" s="2"/>
      <c r="OH212" s="2"/>
      <c r="OI212" s="2"/>
      <c r="OJ212" s="2"/>
      <c r="OK212" s="2"/>
      <c r="OL212" s="2"/>
      <c r="OM212" s="2"/>
      <c r="ON212" s="2"/>
      <c r="OO212" s="2"/>
      <c r="OP212" s="2"/>
      <c r="OQ212" s="2"/>
      <c r="OR212" s="2"/>
      <c r="OS212" s="2"/>
      <c r="OT212" s="2"/>
      <c r="OU212" s="2"/>
      <c r="OV212" s="2"/>
      <c r="OW212" s="2"/>
      <c r="OX212" s="2"/>
      <c r="OY212" s="2"/>
      <c r="OZ212" s="2"/>
      <c r="PA212" s="2"/>
      <c r="PB212" s="2"/>
      <c r="PC212" s="2"/>
      <c r="PD212" s="2"/>
      <c r="PE212" s="2"/>
      <c r="PF212" s="2"/>
      <c r="PG212" s="2"/>
      <c r="PH212" s="2"/>
      <c r="PI212" s="2"/>
      <c r="PJ212" s="2"/>
      <c r="PK212" s="2"/>
      <c r="PL212" s="2"/>
      <c r="PM212" s="2"/>
      <c r="PN212" s="2"/>
      <c r="PO212" s="2"/>
      <c r="PP212" s="2"/>
      <c r="PQ212" s="2"/>
      <c r="PR212" s="2"/>
      <c r="PS212" s="2"/>
      <c r="PT212" s="2"/>
      <c r="PU212" s="2"/>
      <c r="PV212" s="2"/>
      <c r="PW212" s="2"/>
      <c r="PX212" s="2"/>
      <c r="PY212" s="2"/>
      <c r="PZ212" s="2"/>
      <c r="QA212" s="2"/>
      <c r="QB212" s="2"/>
      <c r="QC212" s="2"/>
      <c r="QD212" s="2"/>
      <c r="QE212" s="2"/>
      <c r="QF212" s="2"/>
      <c r="QG212" s="2"/>
      <c r="QH212" s="2"/>
      <c r="QI212" s="2"/>
      <c r="QJ212" s="2"/>
      <c r="QK212" s="2"/>
      <c r="QL212" s="2"/>
      <c r="QM212" s="2"/>
      <c r="QN212" s="2"/>
      <c r="QO212" s="2"/>
      <c r="QP212" s="2"/>
      <c r="QQ212" s="2"/>
      <c r="QR212" s="2"/>
      <c r="QS212" s="2"/>
      <c r="QT212" s="2"/>
      <c r="QU212" s="2"/>
      <c r="QV212" s="2"/>
      <c r="QW212" s="2"/>
      <c r="QX212" s="2"/>
      <c r="QY212" s="2"/>
      <c r="QZ212" s="2"/>
      <c r="RA212" s="2"/>
      <c r="RB212" s="2"/>
      <c r="RC212" s="2"/>
      <c r="RD212" s="2"/>
      <c r="RE212" s="2"/>
      <c r="RF212" s="2"/>
      <c r="RG212" s="2"/>
      <c r="RH212" s="2"/>
      <c r="RI212" s="2"/>
      <c r="RJ212" s="2"/>
      <c r="RK212" s="2"/>
      <c r="RL212" s="2"/>
      <c r="RM212" s="2"/>
      <c r="RN212" s="2"/>
      <c r="RO212" s="2"/>
      <c r="RP212" s="2"/>
      <c r="RQ212" s="2"/>
      <c r="RR212" s="2"/>
      <c r="RS212" s="2"/>
      <c r="RT212" s="2"/>
      <c r="RU212" s="2"/>
      <c r="RV212" s="2"/>
      <c r="RW212" s="2"/>
      <c r="RX212" s="2"/>
      <c r="RY212" s="2"/>
      <c r="RZ212" s="2"/>
      <c r="SA212" s="2"/>
      <c r="SB212" s="2"/>
      <c r="SC212" s="2"/>
      <c r="SD212" s="2"/>
      <c r="SE212" s="2"/>
      <c r="SF212" s="2"/>
      <c r="SG212" s="2"/>
      <c r="SH212" s="2"/>
      <c r="SI212" s="2"/>
      <c r="SJ212" s="2"/>
      <c r="SK212" s="2"/>
      <c r="SL212" s="2"/>
      <c r="SM212" s="2"/>
      <c r="SN212" s="2"/>
      <c r="SO212" s="2"/>
      <c r="SP212" s="2"/>
      <c r="SQ212" s="2"/>
      <c r="SR212" s="2"/>
      <c r="SS212" s="2"/>
      <c r="ST212" s="2"/>
      <c r="SU212" s="2"/>
      <c r="SV212" s="2"/>
      <c r="SW212" s="2"/>
      <c r="SX212" s="2"/>
      <c r="SY212" s="2"/>
      <c r="SZ212" s="2"/>
      <c r="TA212" s="2"/>
      <c r="TB212" s="2"/>
      <c r="TC212" s="2"/>
      <c r="TD212" s="2"/>
      <c r="TE212" s="2"/>
      <c r="TF212" s="2"/>
      <c r="TG212" s="2"/>
      <c r="TH212" s="2"/>
      <c r="TI212" s="2"/>
      <c r="TJ212" s="2"/>
      <c r="TK212" s="2"/>
      <c r="TL212" s="2"/>
      <c r="TM212" s="2"/>
      <c r="TN212" s="2"/>
      <c r="TO212" s="2"/>
      <c r="TP212" s="2"/>
      <c r="TQ212" s="2"/>
      <c r="TR212" s="2"/>
      <c r="TS212" s="2"/>
      <c r="TT212" s="2"/>
      <c r="TU212" s="2"/>
      <c r="TV212" s="2"/>
      <c r="TW212" s="2"/>
      <c r="TX212" s="2"/>
      <c r="TY212" s="2"/>
      <c r="TZ212" s="2"/>
      <c r="UA212" s="2"/>
      <c r="UB212" s="2"/>
      <c r="UC212" s="2"/>
      <c r="UD212" s="2"/>
      <c r="UE212" s="2"/>
      <c r="UF212" s="2"/>
      <c r="UG212" s="2"/>
      <c r="UH212" s="2"/>
      <c r="UI212" s="2"/>
      <c r="UJ212" s="2"/>
      <c r="UK212" s="2"/>
      <c r="UL212" s="2"/>
      <c r="UM212" s="2"/>
      <c r="UN212" s="2"/>
      <c r="UO212" s="2"/>
      <c r="UP212" s="2"/>
      <c r="UQ212" s="2"/>
      <c r="UR212" s="2"/>
      <c r="US212" s="2"/>
      <c r="UT212" s="2"/>
      <c r="UU212" s="2"/>
      <c r="UV212" s="2"/>
      <c r="UW212" s="2"/>
      <c r="UX212" s="2"/>
      <c r="UY212" s="2"/>
      <c r="UZ212" s="2"/>
      <c r="VA212" s="2"/>
      <c r="VB212" s="2"/>
      <c r="VC212" s="2"/>
      <c r="VD212" s="2"/>
      <c r="VE212" s="2"/>
      <c r="VF212" s="2"/>
      <c r="VG212" s="2"/>
      <c r="VH212" s="2"/>
      <c r="VI212" s="2"/>
      <c r="VJ212" s="2"/>
      <c r="VK212" s="2"/>
      <c r="VL212" s="2"/>
      <c r="VM212" s="2"/>
      <c r="VN212" s="2"/>
      <c r="VO212" s="2"/>
      <c r="VP212" s="2"/>
      <c r="VQ212" s="2"/>
      <c r="VR212" s="2"/>
      <c r="VS212" s="2"/>
      <c r="VT212" s="2"/>
      <c r="VU212" s="2"/>
      <c r="VV212" s="2"/>
      <c r="VW212" s="2"/>
      <c r="VX212" s="2"/>
      <c r="VY212" s="2"/>
      <c r="VZ212" s="2"/>
      <c r="WA212" s="2"/>
      <c r="WB212" s="2"/>
      <c r="WC212" s="2"/>
      <c r="WD212" s="2"/>
      <c r="WE212" s="2"/>
      <c r="WF212" s="2"/>
      <c r="WG212" s="2"/>
      <c r="WH212" s="2"/>
      <c r="WI212" s="2"/>
      <c r="WJ212" s="2"/>
      <c r="WK212" s="2"/>
      <c r="WL212" s="2"/>
      <c r="WM212" s="2"/>
      <c r="WN212" s="2"/>
      <c r="WO212" s="2"/>
      <c r="WP212" s="2"/>
      <c r="WQ212" s="2"/>
      <c r="WR212" s="2"/>
      <c r="WS212" s="2"/>
      <c r="WT212" s="2"/>
      <c r="WU212" s="2"/>
      <c r="WV212" s="2"/>
      <c r="WW212" s="2"/>
      <c r="WX212" s="2"/>
      <c r="WY212" s="2"/>
      <c r="WZ212" s="2"/>
      <c r="XA212" s="2"/>
      <c r="XB212" s="2"/>
      <c r="XC212" s="2"/>
      <c r="XD212" s="2"/>
      <c r="XE212" s="2"/>
      <c r="XF212" s="2"/>
      <c r="XG212" s="2"/>
      <c r="XH212" s="2"/>
      <c r="XI212" s="2"/>
      <c r="XJ212" s="2"/>
      <c r="XK212" s="2"/>
      <c r="XL212" s="2"/>
      <c r="XM212" s="2"/>
      <c r="XN212" s="2"/>
      <c r="XO212" s="2"/>
      <c r="XP212" s="2"/>
      <c r="XQ212" s="2"/>
      <c r="XR212" s="2"/>
      <c r="XS212" s="2"/>
      <c r="XT212" s="2"/>
      <c r="XU212" s="2"/>
      <c r="XV212" s="2"/>
      <c r="XW212" s="2"/>
      <c r="XX212" s="2"/>
      <c r="XY212" s="2"/>
      <c r="XZ212" s="2"/>
      <c r="YA212" s="2"/>
      <c r="YB212" s="2"/>
      <c r="YC212" s="2"/>
      <c r="YD212" s="2"/>
      <c r="YE212" s="2"/>
      <c r="YF212" s="2"/>
      <c r="YG212" s="2"/>
      <c r="YH212" s="2"/>
      <c r="YI212" s="2"/>
      <c r="YJ212" s="2"/>
      <c r="YK212" s="2"/>
      <c r="YL212" s="2"/>
      <c r="YM212" s="2"/>
      <c r="YN212" s="2"/>
      <c r="YO212" s="2"/>
      <c r="YP212" s="2"/>
      <c r="YQ212" s="2"/>
      <c r="YR212" s="2"/>
      <c r="YS212" s="2"/>
      <c r="YT212" s="2"/>
      <c r="YU212" s="2"/>
      <c r="YV212" s="2"/>
      <c r="YW212" s="2"/>
      <c r="YX212" s="2"/>
      <c r="YY212" s="2"/>
      <c r="YZ212" s="2"/>
      <c r="ZA212" s="2"/>
      <c r="ZB212" s="2"/>
      <c r="ZC212" s="2"/>
      <c r="ZD212" s="2"/>
      <c r="ZE212" s="2"/>
      <c r="ZF212" s="2"/>
      <c r="ZG212" s="2"/>
      <c r="ZH212" s="2"/>
      <c r="ZI212" s="2"/>
      <c r="ZJ212" s="2"/>
      <c r="ZK212" s="2"/>
      <c r="ZL212" s="2"/>
      <c r="ZM212" s="2"/>
      <c r="ZN212" s="2"/>
      <c r="ZO212" s="2"/>
      <c r="ZP212" s="2"/>
      <c r="ZQ212" s="2"/>
      <c r="ZR212" s="2"/>
      <c r="ZS212" s="2"/>
      <c r="ZT212" s="2"/>
      <c r="ZU212" s="2"/>
      <c r="ZV212" s="2"/>
      <c r="ZW212" s="2"/>
      <c r="ZX212" s="2"/>
      <c r="ZY212" s="2"/>
      <c r="ZZ212" s="2"/>
      <c r="AAA212" s="2"/>
      <c r="AAB212" s="2"/>
      <c r="AAC212" s="2"/>
      <c r="AAD212" s="2"/>
      <c r="AAE212" s="2"/>
      <c r="AAF212" s="2"/>
      <c r="AAG212" s="2"/>
      <c r="AAH212" s="2"/>
      <c r="AAI212" s="2"/>
      <c r="AAJ212" s="2"/>
      <c r="AAK212" s="2"/>
      <c r="AAL212" s="2"/>
      <c r="AAM212" s="2"/>
      <c r="AAN212" s="2"/>
      <c r="AAO212" s="2"/>
      <c r="AAP212" s="2"/>
      <c r="AAQ212" s="2"/>
      <c r="AAR212" s="2"/>
      <c r="AAS212" s="2"/>
      <c r="AAT212" s="2"/>
      <c r="AAU212" s="2"/>
      <c r="AAV212" s="2"/>
      <c r="AAW212" s="2"/>
      <c r="AAX212" s="2"/>
      <c r="AAY212" s="2"/>
      <c r="AAZ212" s="2"/>
      <c r="ABA212" s="2"/>
      <c r="ABB212" s="2"/>
      <c r="ABC212" s="2"/>
      <c r="ABD212" s="2"/>
      <c r="ABE212" s="2"/>
      <c r="ABF212" s="2"/>
      <c r="ABG212" s="2"/>
      <c r="ABH212" s="2"/>
      <c r="ABI212" s="2"/>
      <c r="ABJ212" s="2"/>
      <c r="ABK212" s="2"/>
      <c r="ABL212" s="2"/>
      <c r="ABM212" s="2"/>
      <c r="ABN212" s="2"/>
      <c r="ABO212" s="2"/>
      <c r="ABP212" s="2"/>
      <c r="ABQ212" s="2"/>
      <c r="ABR212" s="2"/>
      <c r="ABS212" s="2"/>
      <c r="ABT212" s="2"/>
      <c r="ABU212" s="2"/>
      <c r="ABV212" s="2"/>
      <c r="ABW212" s="2"/>
      <c r="ABX212" s="2"/>
      <c r="ABY212" s="2"/>
      <c r="ABZ212" s="2"/>
      <c r="ACA212" s="2"/>
      <c r="ACB212" s="2"/>
      <c r="ACC212" s="2"/>
      <c r="ACD212" s="2"/>
      <c r="ACE212" s="2"/>
      <c r="ACF212" s="2"/>
      <c r="ACG212" s="2"/>
      <c r="ACH212" s="2"/>
      <c r="ACI212" s="2"/>
      <c r="ACJ212" s="2"/>
      <c r="ACK212" s="2"/>
      <c r="ACL212" s="2"/>
      <c r="ACM212" s="2"/>
      <c r="ACN212" s="2"/>
      <c r="ACO212" s="2"/>
      <c r="ACP212" s="2"/>
      <c r="ACQ212" s="2"/>
      <c r="ACR212" s="2"/>
      <c r="ACS212" s="2"/>
      <c r="ACT212" s="2"/>
      <c r="ACU212" s="2"/>
      <c r="ACV212" s="2"/>
      <c r="ACW212" s="2"/>
      <c r="ACX212" s="2"/>
      <c r="ACY212" s="2"/>
      <c r="ACZ212" s="2"/>
      <c r="ADA212" s="2"/>
      <c r="ADB212" s="2"/>
      <c r="ADC212" s="2"/>
      <c r="ADD212" s="2"/>
      <c r="ADE212" s="2"/>
      <c r="ADF212" s="2"/>
      <c r="ADG212" s="2"/>
      <c r="ADH212" s="2"/>
      <c r="ADI212" s="2"/>
      <c r="ADJ212" s="2"/>
      <c r="ADK212" s="2"/>
      <c r="ADL212" s="2"/>
      <c r="ADM212" s="2"/>
      <c r="ADN212" s="2"/>
      <c r="ADO212" s="2"/>
      <c r="ADP212" s="2"/>
      <c r="ADQ212" s="2"/>
      <c r="ADR212" s="2"/>
      <c r="ADS212" s="2"/>
      <c r="ADT212" s="2"/>
      <c r="ADU212" s="2"/>
      <c r="ADV212" s="2"/>
      <c r="ADW212" s="2"/>
      <c r="ADX212" s="2"/>
      <c r="ADY212" s="2"/>
      <c r="ADZ212" s="2"/>
      <c r="AEA212" s="2"/>
      <c r="AEB212" s="2"/>
      <c r="AEC212" s="2"/>
      <c r="AED212" s="2"/>
      <c r="AEE212" s="2"/>
      <c r="AEF212" s="2"/>
      <c r="AEG212" s="2"/>
      <c r="AEH212" s="2"/>
      <c r="AEI212" s="2"/>
      <c r="AEJ212" s="2"/>
      <c r="AEK212" s="2"/>
      <c r="AEL212" s="2"/>
      <c r="AEM212" s="2"/>
      <c r="AEN212" s="2"/>
      <c r="AEO212" s="2"/>
      <c r="AEP212" s="2"/>
      <c r="AEQ212" s="2"/>
      <c r="AER212" s="2"/>
      <c r="AES212" s="2"/>
      <c r="AET212" s="2"/>
      <c r="AEU212" s="2"/>
      <c r="AEV212" s="2"/>
      <c r="AEW212" s="2"/>
      <c r="AEX212" s="2"/>
      <c r="AEY212" s="2"/>
      <c r="AEZ212" s="2"/>
      <c r="AFA212" s="2"/>
      <c r="AFB212" s="2"/>
      <c r="AFC212" s="2"/>
      <c r="AFD212" s="2"/>
      <c r="AFE212" s="2"/>
      <c r="AFF212" s="2"/>
      <c r="AFG212" s="2"/>
      <c r="AFH212" s="2"/>
      <c r="AFI212" s="2"/>
      <c r="AFJ212" s="2"/>
      <c r="AFK212" s="2"/>
      <c r="AFL212" s="2"/>
      <c r="AFM212" s="2"/>
      <c r="AFN212" s="2"/>
      <c r="AFO212" s="2"/>
      <c r="AFP212" s="2"/>
      <c r="AFQ212" s="2"/>
      <c r="AFR212" s="2"/>
      <c r="AFS212" s="2"/>
      <c r="AFT212" s="2"/>
      <c r="AFU212" s="2"/>
      <c r="AFV212" s="2"/>
      <c r="AFW212" s="2"/>
      <c r="AFX212" s="2"/>
      <c r="AFY212" s="2"/>
      <c r="AFZ212" s="2"/>
      <c r="AGA212" s="2"/>
      <c r="AGB212" s="2"/>
      <c r="AGC212" s="2"/>
      <c r="AGD212" s="2"/>
      <c r="AGE212" s="2"/>
      <c r="AGF212" s="2"/>
      <c r="AGG212" s="2"/>
      <c r="AGH212" s="2"/>
      <c r="AGI212" s="2"/>
      <c r="AGJ212" s="2"/>
      <c r="AGK212" s="2"/>
      <c r="AGL212" s="2"/>
      <c r="AGM212" s="2"/>
      <c r="AGN212" s="2"/>
      <c r="AGO212" s="2"/>
      <c r="AGP212" s="2"/>
      <c r="AGQ212" s="2"/>
      <c r="AGR212" s="2"/>
      <c r="AGS212" s="2"/>
      <c r="AGT212" s="2"/>
      <c r="AGU212" s="2"/>
      <c r="AGV212" s="2"/>
      <c r="AGW212" s="2"/>
      <c r="AGX212" s="2"/>
      <c r="AGY212" s="2"/>
      <c r="AGZ212" s="2"/>
      <c r="AHA212" s="2"/>
      <c r="AHB212" s="2"/>
      <c r="AHC212" s="2"/>
      <c r="AHD212" s="2"/>
      <c r="AHE212" s="2"/>
      <c r="AHF212" s="2"/>
      <c r="AHG212" s="2"/>
      <c r="AHH212" s="2"/>
      <c r="AHI212" s="2"/>
      <c r="AHJ212" s="2"/>
      <c r="AHK212" s="2"/>
      <c r="AHL212" s="2"/>
      <c r="AHM212" s="2"/>
      <c r="AHN212" s="2"/>
      <c r="AHO212" s="2"/>
      <c r="AHP212" s="2"/>
      <c r="AHQ212" s="2"/>
      <c r="AHR212" s="2"/>
      <c r="AHS212" s="2"/>
      <c r="AHT212" s="2"/>
      <c r="AHU212" s="2"/>
      <c r="AHV212" s="2"/>
      <c r="AHW212" s="2"/>
      <c r="AHX212" s="2"/>
      <c r="AHY212" s="2"/>
      <c r="AHZ212" s="2"/>
    </row>
    <row r="213" spans="1:910" hidden="1"/>
  </sheetData>
  <mergeCells count="12">
    <mergeCell ref="A179:A186"/>
    <mergeCell ref="A187:A194"/>
    <mergeCell ref="A195:A211"/>
    <mergeCell ref="A29:A36"/>
    <mergeCell ref="A40:A45"/>
    <mergeCell ref="A47:A63"/>
    <mergeCell ref="A65:A72"/>
    <mergeCell ref="A88:A99"/>
    <mergeCell ref="A74:A81"/>
    <mergeCell ref="A100:A102"/>
    <mergeCell ref="A104:A105"/>
    <mergeCell ref="A139:A145"/>
  </mergeCells>
  <conditionalFormatting sqref="AR91 CQ91:CR91 BX91 AY91 AV91">
    <cfRule type="cellIs" dxfId="1468" priority="120" stopIfTrue="1" operator="greaterThanOrEqual">
      <formula>0.04</formula>
    </cfRule>
  </conditionalFormatting>
  <conditionalFormatting sqref="O88:R88 T88:Y88 BE88:CR88 AX88:BC88 AA88:AV88">
    <cfRule type="cellIs" dxfId="1467" priority="115" stopIfTrue="1" operator="greaterThanOrEqual">
      <formula>0.06</formula>
    </cfRule>
  </conditionalFormatting>
  <conditionalFormatting sqref="M98 U98:AC98 O98:S98 AE98:AO98 AQ98 CC98:CR98 BU98:BV98 BX98:BY98 AT98:BS98">
    <cfRule type="cellIs" dxfId="1466" priority="131" stopIfTrue="1" operator="greaterThanOrEqual">
      <formula>0.1</formula>
    </cfRule>
  </conditionalFormatting>
  <conditionalFormatting sqref="AM89 CQ89:CR89">
    <cfRule type="cellIs" dxfId="1465" priority="117" stopIfTrue="1" operator="greaterThanOrEqual">
      <formula>0.5</formula>
    </cfRule>
  </conditionalFormatting>
  <conditionalFormatting sqref="CQ101:CR101">
    <cfRule type="cellIs" dxfId="1464" priority="136" stopIfTrue="1" operator="greaterThanOrEqual">
      <formula>1</formula>
    </cfRule>
  </conditionalFormatting>
  <conditionalFormatting sqref="R33 P33 BF33:BM33 CN33:CR33 CE33 BZ33:CC33 BX33 BU33:BV33 BQ33:BS33 BO33 Z33:BD33">
    <cfRule type="cellIs" dxfId="1463" priority="103" stopIfTrue="1" operator="greaterThanOrEqual">
      <formula>1</formula>
    </cfRule>
  </conditionalFormatting>
  <conditionalFormatting sqref="AB93 X93 U93 S93 Q93 AI93:AK93 AM93 AR93 CQ93:CR93 BX93">
    <cfRule type="cellIs" dxfId="1462" priority="123" stopIfTrue="1" operator="greaterThanOrEqual">
      <formula>100</formula>
    </cfRule>
  </conditionalFormatting>
  <conditionalFormatting sqref="M32 BF35:CG35 BF32:CE32 CN35:CR35 CI35:CL35 CN32:CR32 CI32 CG32 M35:BD35 O32:BD32">
    <cfRule type="cellIs" dxfId="1461" priority="101" stopIfTrue="1" operator="greaterThanOrEqual">
      <formula>100</formula>
    </cfRule>
  </conditionalFormatting>
  <conditionalFormatting sqref="AC105 AE105:AO105 U105:AA105 R105:S105 AQ105:AR105 CG105:CR105 BW105:CE105 BJ105:BU105 BE105:BF105 AU105:AV105 AY105:AZ105 BB105">
    <cfRule type="cellIs" dxfId="1460" priority="144" stopIfTrue="1" operator="greaterThanOrEqual">
      <formula>1000</formula>
    </cfRule>
  </conditionalFormatting>
  <conditionalFormatting sqref="M72:CR72">
    <cfRule type="cellIs" dxfId="1459" priority="112" stopIfTrue="1" operator="greaterThanOrEqual">
      <formula>1000</formula>
    </cfRule>
  </conditionalFormatting>
  <conditionalFormatting sqref="BF35:CG35 CN35:CR35 CI35:CL35 M35:BD35">
    <cfRule type="cellIs" dxfId="1458" priority="106" stopIfTrue="1" operator="greaterThanOrEqual">
      <formula>1000</formula>
    </cfRule>
  </conditionalFormatting>
  <conditionalFormatting sqref="M102:AM102 AP102:AR102 BZ102:CR102 BT102:BX102 AX102:BR102 AT102:AV102">
    <cfRule type="cellIs" dxfId="1457" priority="137" stopIfTrue="1" operator="greaterThanOrEqual">
      <formula>1000</formula>
    </cfRule>
  </conditionalFormatting>
  <conditionalFormatting sqref="M103 AF103:AH103 AA103 Q103 O103 AJ103 AL103:AM103 CP103:CR103 CI103 CG103 CE103 CA103 BX103 BT103 BP103:BQ103 BL103:BM103 AX103:AZ103">
    <cfRule type="cellIs" dxfId="1456" priority="139" stopIfTrue="1" operator="greaterThanOrEqual">
      <formula>100000</formula>
    </cfRule>
  </conditionalFormatting>
  <conditionalFormatting sqref="M34:CR34">
    <cfRule type="cellIs" dxfId="1455" priority="104" stopIfTrue="1" operator="greaterThanOrEqual">
      <formula>130</formula>
    </cfRule>
  </conditionalFormatting>
  <conditionalFormatting sqref="M31 CI31:CR31 O31:CG31">
    <cfRule type="cellIs" dxfId="1454" priority="99" stopIfTrue="1" operator="greaterThanOrEqual">
      <formula>150</formula>
    </cfRule>
  </conditionalFormatting>
  <conditionalFormatting sqref="R30 BF30:BM30 CN30:CR30 CI30 CG30 BZ30:CE30 BX30 BU30:BV30 BQ30 X30:BD30">
    <cfRule type="cellIs" dxfId="1453" priority="97" stopIfTrue="1" operator="greaterThanOrEqual">
      <formula>2</formula>
    </cfRule>
  </conditionalFormatting>
  <conditionalFormatting sqref="CQ94:CR94">
    <cfRule type="cellIs" dxfId="1452" priority="124" stopIfTrue="1" operator="greaterThanOrEqual">
      <formula>2</formula>
    </cfRule>
    <cfRule type="cellIs" dxfId="1451" priority="125" stopIfTrue="1" operator="greaterThanOrEqual">
      <formula>0.01</formula>
    </cfRule>
  </conditionalFormatting>
  <conditionalFormatting sqref="AL99 X99 U99 S99 Q99 O99 BY99 CQ99:CR99">
    <cfRule type="cellIs" dxfId="1450" priority="132" stopIfTrue="1" operator="greaterThanOrEqual">
      <formula>200</formula>
    </cfRule>
  </conditionalFormatting>
  <conditionalFormatting sqref="AM89 CQ89:CR89">
    <cfRule type="cellIs" dxfId="1449" priority="116" stopIfTrue="1" operator="greaterThanOrEqual">
      <formula>25</formula>
    </cfRule>
  </conditionalFormatting>
  <conditionalFormatting sqref="M31 CI31:CR31 O31:CG31">
    <cfRule type="cellIs" dxfId="1448" priority="98" stopIfTrue="1" operator="greaterThanOrEqual">
      <formula>250</formula>
    </cfRule>
  </conditionalFormatting>
  <conditionalFormatting sqref="M104:AC104 AE104:CR104">
    <cfRule type="cellIs" dxfId="1447" priority="141" stopIfTrue="1" operator="greaterThanOrEqual">
      <formula>25000</formula>
    </cfRule>
  </conditionalFormatting>
  <conditionalFormatting sqref="CG29:CR29 M29:CE29">
    <cfRule type="cellIs" dxfId="1446" priority="95" stopIfTrue="1" operator="greaterThanOrEqual">
      <formula>30</formula>
    </cfRule>
  </conditionalFormatting>
  <conditionalFormatting sqref="AA95:AC95 U95:X95 Q95 AF95:AM95 CN95:CR95 CL95 BY95:CJ95 BJ95 BL95:BV95 BF95 AX95:BC95 AU95:AV95">
    <cfRule type="cellIs" dxfId="1445" priority="126" stopIfTrue="1" operator="greaterThanOrEqual">
      <formula>30</formula>
    </cfRule>
  </conditionalFormatting>
  <conditionalFormatting sqref="M36:CR36">
    <cfRule type="cellIs" dxfId="1444" priority="108" stopIfTrue="1" operator="greaterThanOrEqual">
      <formula>300</formula>
    </cfRule>
  </conditionalFormatting>
  <conditionalFormatting sqref="M90 AA90:AB90 X90 U90 S90 O90:Q90 AF90:AM90 AR90 CM90:CR90 CI90:CK90 CC90:CG90 BZ90:CA90 BX90 BT90:BV90 BL90:BR90 BJ90 BE90 AV90 AX90:BA90">
    <cfRule type="cellIs" dxfId="1443" priority="118" stopIfTrue="1" operator="greaterThanOrEqual">
      <formula>300</formula>
    </cfRule>
    <cfRule type="cellIs" dxfId="1442" priority="119" stopIfTrue="1" operator="greaterThanOrEqual">
      <formula>20</formula>
    </cfRule>
  </conditionalFormatting>
  <conditionalFormatting sqref="CN37:CR37 M37:CL37">
    <cfRule type="cellIs" dxfId="1441" priority="109" stopIfTrue="1" operator="greaterThanOrEqual">
      <formula>30000</formula>
    </cfRule>
  </conditionalFormatting>
  <conditionalFormatting sqref="CG29:CR29 M29:CE29">
    <cfRule type="cellIs" dxfId="1440" priority="94" stopIfTrue="1" operator="greaterThanOrEqual">
      <formula>330</formula>
    </cfRule>
  </conditionalFormatting>
  <conditionalFormatting sqref="AL99 X99 U99 S99 Q99 O99 BY99 CQ99:CR99">
    <cfRule type="cellIs" dxfId="1439" priority="133" stopIfTrue="1" operator="greaterThanOrEqual">
      <formula>4</formula>
    </cfRule>
  </conditionalFormatting>
  <conditionalFormatting sqref="AM96 CQ96:CR96 CC96 AY96">
    <cfRule type="cellIs" dxfId="1438" priority="128" stopIfTrue="1" operator="greaterThanOrEqual">
      <formula>40</formula>
    </cfRule>
    <cfRule type="cellIs" dxfId="1437" priority="129" stopIfTrue="1" operator="greaterThanOrEqual">
      <formula>0.4</formula>
    </cfRule>
  </conditionalFormatting>
  <conditionalFormatting sqref="M103 AF103:AH103 AA103 Q103 O103 AJ103 AL103:AM103 CP103:CR103 CI103 CG103 CE103 CA103 BX103 BT103 BP103:BQ103 BL103:BM103 AX103:AZ103">
    <cfRule type="cellIs" dxfId="1436" priority="140" stopIfTrue="1" operator="greaterThanOrEqual">
      <formula>4000</formula>
    </cfRule>
  </conditionalFormatting>
  <conditionalFormatting sqref="M32 BF32:CE32 CN32:CR32 CI32 CG32 O32:BD32">
    <cfRule type="cellIs" dxfId="1435" priority="100" stopIfTrue="1" operator="greaterThanOrEqual">
      <formula>4000</formula>
    </cfRule>
  </conditionalFormatting>
  <conditionalFormatting sqref="O88:R88 T88:Y88 BE88:CR88 AX88:BC88 AA88:AV88">
    <cfRule type="cellIs" dxfId="1434" priority="114" stopIfTrue="1" operator="greaterThanOrEqual">
      <formula>5</formula>
    </cfRule>
  </conditionalFormatting>
  <conditionalFormatting sqref="M34:CR34">
    <cfRule type="cellIs" dxfId="1433" priority="105" stopIfTrue="1" operator="greaterThanOrEqual">
      <formula>50</formula>
    </cfRule>
  </conditionalFormatting>
  <conditionalFormatting sqref="AB93 X93 U93 S93 Q93 AI93:AK93 AM93 AR93 CQ93:CR93 BX93">
    <cfRule type="cellIs" dxfId="1432" priority="122" stopIfTrue="1" operator="greaterThanOrEqual">
      <formula>50</formula>
    </cfRule>
  </conditionalFormatting>
  <conditionalFormatting sqref="N38:AO38 M102:AM102 AP102:AR102 BZ102:CR102 BT102:BX102 AX102:BR102 AT102:AV102 AX38:CL38 CN38:CR38 AQ38:AV38">
    <cfRule type="cellIs" dxfId="1431" priority="138" stopIfTrue="1" operator="greaterThanOrEqual">
      <formula>500</formula>
    </cfRule>
  </conditionalFormatting>
  <conditionalFormatting sqref="R33 P33 BF33:BM33 CN33:CR33 CE33 BZ33:CC33 BX33 BU33:BV33 BQ33:BS33 BO33 Z33:BD33">
    <cfRule type="cellIs" dxfId="1430" priority="102" stopIfTrue="1" operator="greaterThanOrEqual">
      <formula>500</formula>
    </cfRule>
  </conditionalFormatting>
  <conditionalFormatting sqref="CE100 CQ100:CR100 BN100">
    <cfRule type="cellIs" dxfId="1429" priority="134" stopIfTrue="1" operator="greaterThanOrEqual">
      <formula>500</formula>
    </cfRule>
    <cfRule type="cellIs" dxfId="1428" priority="135" stopIfTrue="1" operator="greaterThanOrEqual">
      <formula>10</formula>
    </cfRule>
  </conditionalFormatting>
  <conditionalFormatting sqref="M63:CR63">
    <cfRule type="cellIs" dxfId="1427" priority="146" stopIfTrue="1" operator="greaterThanOrEqual">
      <formula>50000</formula>
    </cfRule>
    <cfRule type="cellIs" dxfId="1426" priority="147" stopIfTrue="1" operator="greaterThanOrEqual">
      <formula>22800</formula>
    </cfRule>
  </conditionalFormatting>
  <conditionalFormatting sqref="M72:CR72">
    <cfRule type="cellIs" dxfId="1425" priority="111" stopIfTrue="1" operator="greaterThanOrEqual">
      <formula>50000</formula>
    </cfRule>
  </conditionalFormatting>
  <conditionalFormatting sqref="AC105 AE105:AO105 U105:AA105 R105:S105 AQ105:AR105 CG105:CR105 BW105:CE105 BJ105:BU105 BE105:BF105 AU105:AV105 AY105:AZ105 BB105">
    <cfRule type="cellIs" dxfId="1424" priority="143" stopIfTrue="1" operator="greaterThanOrEqual">
      <formula>50000</formula>
    </cfRule>
  </conditionalFormatting>
  <conditionalFormatting sqref="M63:CR63">
    <cfRule type="cellIs" dxfId="1423" priority="145" stopIfTrue="1" operator="greaterThanOrEqual">
      <formula>500000</formula>
    </cfRule>
  </conditionalFormatting>
  <conditionalFormatting sqref="R30 BF30:BM30 CN30:CR30 CI30 CG30 BZ30:CE30 BX30 BU30:BV30 BQ30 X30:BD30">
    <cfRule type="cellIs" dxfId="1422" priority="96" stopIfTrue="1" operator="greaterThanOrEqual">
      <formula>530</formula>
    </cfRule>
  </conditionalFormatting>
  <conditionalFormatting sqref="M45:CR45">
    <cfRule type="cellIs" dxfId="1421" priority="110" stopIfTrue="1" operator="greaterThanOrEqual">
      <formula>6</formula>
    </cfRule>
  </conditionalFormatting>
  <conditionalFormatting sqref="M72:CR72">
    <cfRule type="cellIs" dxfId="1420" priority="113" stopIfTrue="1" operator="greaterThanOrEqual">
      <formula>680</formula>
    </cfRule>
  </conditionalFormatting>
  <conditionalFormatting sqref="M98 U98:AC98 O98:S98 AE98:AO98 AQ98 CC98:CR98 BU98:BV98 BX98:BY98 AT98:BS98">
    <cfRule type="cellIs" dxfId="1419" priority="130" stopIfTrue="1" operator="greaterThanOrEqual">
      <formula>7</formula>
    </cfRule>
  </conditionalFormatting>
  <conditionalFormatting sqref="S92 CQ92:CR92 BY92 BH92">
    <cfRule type="cellIs" dxfId="1418" priority="121" stopIfTrue="1" operator="greaterThanOrEqual">
      <formula>70</formula>
    </cfRule>
  </conditionalFormatting>
  <conditionalFormatting sqref="M36:CR36">
    <cfRule type="cellIs" dxfId="1417" priority="107" stopIfTrue="1" operator="greaterThanOrEqual">
      <formula>7230</formula>
    </cfRule>
  </conditionalFormatting>
  <conditionalFormatting sqref="M104:AC104 AE104:CR104">
    <cfRule type="cellIs" dxfId="1416" priority="142" stopIfTrue="1" operator="greaterThanOrEqual">
      <formula>800</formula>
    </cfRule>
  </conditionalFormatting>
  <conditionalFormatting sqref="AA95:AC95 U95:X95 Q95 AF95:AM95 CN95:CR95 CL95 BY95:CJ95 BJ95 BL95:BV95 BF95 AX95:BC95 AU95:AV95">
    <cfRule type="cellIs" dxfId="1415" priority="127" stopIfTrue="1" operator="greaterThan">
      <formula>0.5</formula>
    </cfRule>
  </conditionalFormatting>
  <conditionalFormatting sqref="D212:CR212">
    <cfRule type="cellIs" dxfId="1414" priority="93" stopIfTrue="1" operator="greaterThan">
      <formula>0.5</formula>
    </cfRule>
  </conditionalFormatting>
  <conditionalFormatting sqref="U97 Q97 N97:O97 CQ97:CR97 BY97 AZ97">
    <cfRule type="cellIs" dxfId="1413" priority="91" stopIfTrue="1" operator="greaterThanOrEqual">
      <formula>50</formula>
    </cfRule>
    <cfRule type="cellIs" dxfId="1412" priority="92" stopIfTrue="1" operator="greaterThanOrEqual">
      <formula>0.5</formula>
    </cfRule>
  </conditionalFormatting>
  <conditionalFormatting sqref="L88">
    <cfRule type="cellIs" dxfId="1411" priority="86" stopIfTrue="1" operator="greaterThanOrEqual">
      <formula>0.06</formula>
    </cfRule>
  </conditionalFormatting>
  <conditionalFormatting sqref="L72">
    <cfRule type="cellIs" dxfId="1410" priority="83" stopIfTrue="1" operator="greaterThanOrEqual">
      <formula>1000</formula>
    </cfRule>
  </conditionalFormatting>
  <conditionalFormatting sqref="L102">
    <cfRule type="cellIs" dxfId="1409" priority="89" stopIfTrue="1" operator="greaterThanOrEqual">
      <formula>1000</formula>
    </cfRule>
  </conditionalFormatting>
  <conditionalFormatting sqref="L95">
    <cfRule type="cellIs" dxfId="1408" priority="87" stopIfTrue="1" operator="greaterThanOrEqual">
      <formula>30</formula>
    </cfRule>
  </conditionalFormatting>
  <conditionalFormatting sqref="L88">
    <cfRule type="cellIs" dxfId="1407" priority="85" stopIfTrue="1" operator="greaterThanOrEqual">
      <formula>5</formula>
    </cfRule>
  </conditionalFormatting>
  <conditionalFormatting sqref="L102">
    <cfRule type="cellIs" dxfId="1406" priority="90" stopIfTrue="1" operator="greaterThanOrEqual">
      <formula>500</formula>
    </cfRule>
  </conditionalFormatting>
  <conditionalFormatting sqref="L72">
    <cfRule type="cellIs" dxfId="1405" priority="82" stopIfTrue="1" operator="greaterThanOrEqual">
      <formula>50000</formula>
    </cfRule>
  </conditionalFormatting>
  <conditionalFormatting sqref="L45">
    <cfRule type="cellIs" dxfId="1404" priority="81" stopIfTrue="1" operator="greaterThanOrEqual">
      <formula>6</formula>
    </cfRule>
  </conditionalFormatting>
  <conditionalFormatting sqref="L72">
    <cfRule type="cellIs" dxfId="1403" priority="84" stopIfTrue="1" operator="greaterThanOrEqual">
      <formula>680</formula>
    </cfRule>
  </conditionalFormatting>
  <conditionalFormatting sqref="L95">
    <cfRule type="cellIs" dxfId="1402" priority="88" stopIfTrue="1" operator="greaterThan">
      <formula>0.5</formula>
    </cfRule>
  </conditionalFormatting>
  <conditionalFormatting sqref="H91">
    <cfRule type="cellIs" dxfId="1401" priority="62" stopIfTrue="1" operator="greaterThanOrEqual">
      <formula>0.04</formula>
    </cfRule>
  </conditionalFormatting>
  <conditionalFormatting sqref="D88:E88 G88:I88">
    <cfRule type="cellIs" dxfId="1400" priority="59" stopIfTrue="1" operator="greaterThanOrEqual">
      <formula>0.06</formula>
    </cfRule>
  </conditionalFormatting>
  <conditionalFormatting sqref="D98:E98 H98:J98">
    <cfRule type="cellIs" dxfId="1399" priority="67" stopIfTrue="1" operator="greaterThanOrEqual">
      <formula>0.1</formula>
    </cfRule>
  </conditionalFormatting>
  <conditionalFormatting sqref="H33">
    <cfRule type="cellIs" dxfId="1398" priority="47" stopIfTrue="1" operator="greaterThanOrEqual">
      <formula>1</formula>
    </cfRule>
  </conditionalFormatting>
  <conditionalFormatting sqref="D35:I35 D32 G32:H32">
    <cfRule type="cellIs" dxfId="1397" priority="45" stopIfTrue="1" operator="greaterThanOrEqual">
      <formula>100</formula>
    </cfRule>
  </conditionalFormatting>
  <conditionalFormatting sqref="D105:E105 G105:I105">
    <cfRule type="cellIs" dxfId="1396" priority="77" stopIfTrue="1" operator="greaterThanOrEqual">
      <formula>1000</formula>
    </cfRule>
  </conditionalFormatting>
  <conditionalFormatting sqref="D72:J72">
    <cfRule type="cellIs" dxfId="1395" priority="56" stopIfTrue="1" operator="greaterThanOrEqual">
      <formula>1000</formula>
    </cfRule>
  </conditionalFormatting>
  <conditionalFormatting sqref="D35:I35">
    <cfRule type="cellIs" dxfId="1394" priority="50" stopIfTrue="1" operator="greaterThanOrEqual">
      <formula>1000</formula>
    </cfRule>
  </conditionalFormatting>
  <conditionalFormatting sqref="D102:J102">
    <cfRule type="cellIs" dxfId="1393" priority="70" stopIfTrue="1" operator="greaterThanOrEqual">
      <formula>1000</formula>
    </cfRule>
  </conditionalFormatting>
  <conditionalFormatting sqref="H103">
    <cfRule type="cellIs" dxfId="1392" priority="72" stopIfTrue="1" operator="greaterThanOrEqual">
      <formula>100000</formula>
    </cfRule>
  </conditionalFormatting>
  <conditionalFormatting sqref="D34:J34">
    <cfRule type="cellIs" dxfId="1391" priority="48" stopIfTrue="1" operator="greaterThanOrEqual">
      <formula>130</formula>
    </cfRule>
  </conditionalFormatting>
  <conditionalFormatting sqref="D31:J31">
    <cfRule type="cellIs" dxfId="1390" priority="43" stopIfTrue="1" operator="greaterThanOrEqual">
      <formula>150</formula>
    </cfRule>
  </conditionalFormatting>
  <conditionalFormatting sqref="H30">
    <cfRule type="cellIs" dxfId="1389" priority="41" stopIfTrue="1" operator="greaterThanOrEqual">
      <formula>2</formula>
    </cfRule>
  </conditionalFormatting>
  <conditionalFormatting sqref="H99">
    <cfRule type="cellIs" dxfId="1388" priority="68" stopIfTrue="1" operator="greaterThanOrEqual">
      <formula>200</formula>
    </cfRule>
  </conditionalFormatting>
  <conditionalFormatting sqref="D31:J31">
    <cfRule type="cellIs" dxfId="1387" priority="42" stopIfTrue="1" operator="greaterThanOrEqual">
      <formula>250</formula>
    </cfRule>
  </conditionalFormatting>
  <conditionalFormatting sqref="D104:I104">
    <cfRule type="cellIs" dxfId="1386" priority="74" stopIfTrue="1" operator="greaterThanOrEqual">
      <formula>25000</formula>
    </cfRule>
  </conditionalFormatting>
  <conditionalFormatting sqref="D29:J29">
    <cfRule type="cellIs" dxfId="1385" priority="39" stopIfTrue="1" operator="greaterThanOrEqual">
      <formula>30</formula>
    </cfRule>
  </conditionalFormatting>
  <conditionalFormatting sqref="D95 H95">
    <cfRule type="cellIs" dxfId="1384" priority="64" stopIfTrue="1" operator="greaterThanOrEqual">
      <formula>30</formula>
    </cfRule>
  </conditionalFormatting>
  <conditionalFormatting sqref="D36:J36">
    <cfRule type="cellIs" dxfId="1383" priority="52" stopIfTrue="1" operator="greaterThanOrEqual">
      <formula>300</formula>
    </cfRule>
  </conditionalFormatting>
  <conditionalFormatting sqref="D90:E90 G90:H90">
    <cfRule type="cellIs" dxfId="1382" priority="60" stopIfTrue="1" operator="greaterThanOrEqual">
      <formula>300</formula>
    </cfRule>
    <cfRule type="cellIs" dxfId="1381" priority="61" stopIfTrue="1" operator="greaterThanOrEqual">
      <formula>20</formula>
    </cfRule>
  </conditionalFormatting>
  <conditionalFormatting sqref="D37:J37">
    <cfRule type="cellIs" dxfId="1380" priority="53" stopIfTrue="1" operator="greaterThanOrEqual">
      <formula>30000</formula>
    </cfRule>
  </conditionalFormatting>
  <conditionalFormatting sqref="D29:J29">
    <cfRule type="cellIs" dxfId="1379" priority="38" stopIfTrue="1" operator="greaterThanOrEqual">
      <formula>330</formula>
    </cfRule>
  </conditionalFormatting>
  <conditionalFormatting sqref="H99">
    <cfRule type="cellIs" dxfId="1378" priority="69" stopIfTrue="1" operator="greaterThanOrEqual">
      <formula>4</formula>
    </cfRule>
  </conditionalFormatting>
  <conditionalFormatting sqref="H103">
    <cfRule type="cellIs" dxfId="1377" priority="73" stopIfTrue="1" operator="greaterThanOrEqual">
      <formula>4000</formula>
    </cfRule>
  </conditionalFormatting>
  <conditionalFormatting sqref="D32 G32:H32">
    <cfRule type="cellIs" dxfId="1376" priority="44" stopIfTrue="1" operator="greaterThanOrEqual">
      <formula>4000</formula>
    </cfRule>
  </conditionalFormatting>
  <conditionalFormatting sqref="D88:E88 G88:I88">
    <cfRule type="cellIs" dxfId="1375" priority="58" stopIfTrue="1" operator="greaterThanOrEqual">
      <formula>5</formula>
    </cfRule>
  </conditionalFormatting>
  <conditionalFormatting sqref="D34:J34">
    <cfRule type="cellIs" dxfId="1374" priority="49" stopIfTrue="1" operator="greaterThanOrEqual">
      <formula>50</formula>
    </cfRule>
  </conditionalFormatting>
  <conditionalFormatting sqref="D38:E38 D102:J102 J38 H38">
    <cfRule type="cellIs" dxfId="1373" priority="71" stopIfTrue="1" operator="greaterThanOrEqual">
      <formula>500</formula>
    </cfRule>
  </conditionalFormatting>
  <conditionalFormatting sqref="H33">
    <cfRule type="cellIs" dxfId="1372" priority="46" stopIfTrue="1" operator="greaterThanOrEqual">
      <formula>500</formula>
    </cfRule>
  </conditionalFormatting>
  <conditionalFormatting sqref="D63:J63">
    <cfRule type="cellIs" dxfId="1371" priority="79" stopIfTrue="1" operator="greaterThanOrEqual">
      <formula>50000</formula>
    </cfRule>
    <cfRule type="cellIs" dxfId="1370" priority="80" stopIfTrue="1" operator="greaterThanOrEqual">
      <formula>22800</formula>
    </cfRule>
  </conditionalFormatting>
  <conditionalFormatting sqref="D72:J72">
    <cfRule type="cellIs" dxfId="1369" priority="55" stopIfTrue="1" operator="greaterThanOrEqual">
      <formula>50000</formula>
    </cfRule>
  </conditionalFormatting>
  <conditionalFormatting sqref="D105:E105 G105:I105">
    <cfRule type="cellIs" dxfId="1368" priority="76" stopIfTrue="1" operator="greaterThanOrEqual">
      <formula>50000</formula>
    </cfRule>
  </conditionalFormatting>
  <conditionalFormatting sqref="D63:J63">
    <cfRule type="cellIs" dxfId="1367" priority="78" stopIfTrue="1" operator="greaterThanOrEqual">
      <formula>500000</formula>
    </cfRule>
  </conditionalFormatting>
  <conditionalFormatting sqref="H30">
    <cfRule type="cellIs" dxfId="1366" priority="40" stopIfTrue="1" operator="greaterThanOrEqual">
      <formula>530</formula>
    </cfRule>
  </conditionalFormatting>
  <conditionalFormatting sqref="D45:J45">
    <cfRule type="cellIs" dxfId="1365" priority="54" stopIfTrue="1" operator="greaterThanOrEqual">
      <formula>6</formula>
    </cfRule>
  </conditionalFormatting>
  <conditionalFormatting sqref="D72:J72">
    <cfRule type="cellIs" dxfId="1364" priority="57" stopIfTrue="1" operator="greaterThanOrEqual">
      <formula>680</formula>
    </cfRule>
  </conditionalFormatting>
  <conditionalFormatting sqref="D98:E98 H98:J98">
    <cfRule type="cellIs" dxfId="1363" priority="66" stopIfTrue="1" operator="greaterThanOrEqual">
      <formula>7</formula>
    </cfRule>
  </conditionalFormatting>
  <conditionalFormatting sqref="H92">
    <cfRule type="cellIs" dxfId="1362" priority="63" stopIfTrue="1" operator="greaterThanOrEqual">
      <formula>70</formula>
    </cfRule>
  </conditionalFormatting>
  <conditionalFormatting sqref="D36:J36">
    <cfRule type="cellIs" dxfId="1361" priority="51" stopIfTrue="1" operator="greaterThanOrEqual">
      <formula>7230</formula>
    </cfRule>
  </conditionalFormatting>
  <conditionalFormatting sqref="D104:I104">
    <cfRule type="cellIs" dxfId="1360" priority="75" stopIfTrue="1" operator="greaterThanOrEqual">
      <formula>800</formula>
    </cfRule>
  </conditionalFormatting>
  <conditionalFormatting sqref="D95 H95">
    <cfRule type="cellIs" dxfId="1359" priority="65" stopIfTrue="1" operator="greaterThan">
      <formula>0.5</formula>
    </cfRule>
  </conditionalFormatting>
  <conditionalFormatting sqref="H97">
    <cfRule type="cellIs" dxfId="1358" priority="36" stopIfTrue="1" operator="greaterThanOrEqual">
      <formula>50</formula>
    </cfRule>
    <cfRule type="cellIs" dxfId="1357" priority="37" stopIfTrue="1" operator="greaterThanOrEqual">
      <formula>0.5</formula>
    </cfRule>
  </conditionalFormatting>
  <conditionalFormatting sqref="K88">
    <cfRule type="cellIs" dxfId="1356" priority="20" stopIfTrue="1" operator="greaterThanOrEqual">
      <formula>0.06</formula>
    </cfRule>
  </conditionalFormatting>
  <conditionalFormatting sqref="K98">
    <cfRule type="cellIs" dxfId="1355" priority="26" stopIfTrue="1" operator="greaterThanOrEqual">
      <formula>0.1</formula>
    </cfRule>
  </conditionalFormatting>
  <conditionalFormatting sqref="K35 K32">
    <cfRule type="cellIs" dxfId="1354" priority="8" stopIfTrue="1" operator="greaterThanOrEqual">
      <formula>100</formula>
    </cfRule>
  </conditionalFormatting>
  <conditionalFormatting sqref="K72">
    <cfRule type="cellIs" dxfId="1353" priority="17" stopIfTrue="1" operator="greaterThanOrEqual">
      <formula>1000</formula>
    </cfRule>
  </conditionalFormatting>
  <conditionalFormatting sqref="K35">
    <cfRule type="cellIs" dxfId="1352" priority="11" stopIfTrue="1" operator="greaterThanOrEqual">
      <formula>1000</formula>
    </cfRule>
  </conditionalFormatting>
  <conditionalFormatting sqref="K102">
    <cfRule type="cellIs" dxfId="1351" priority="29" stopIfTrue="1" operator="greaterThanOrEqual">
      <formula>1000</formula>
    </cfRule>
  </conditionalFormatting>
  <conditionalFormatting sqref="K34">
    <cfRule type="cellIs" dxfId="1350" priority="9" stopIfTrue="1" operator="greaterThanOrEqual">
      <formula>130</formula>
    </cfRule>
  </conditionalFormatting>
  <conditionalFormatting sqref="K31">
    <cfRule type="cellIs" dxfId="1349" priority="6" stopIfTrue="1" operator="greaterThanOrEqual">
      <formula>150</formula>
    </cfRule>
  </conditionalFormatting>
  <conditionalFormatting sqref="K99">
    <cfRule type="cellIs" dxfId="1348" priority="27" stopIfTrue="1" operator="greaterThanOrEqual">
      <formula>200</formula>
    </cfRule>
  </conditionalFormatting>
  <conditionalFormatting sqref="K31">
    <cfRule type="cellIs" dxfId="1347" priority="5" stopIfTrue="1" operator="greaterThanOrEqual">
      <formula>250</formula>
    </cfRule>
  </conditionalFormatting>
  <conditionalFormatting sqref="K104">
    <cfRule type="cellIs" dxfId="1346" priority="31" stopIfTrue="1" operator="greaterThanOrEqual">
      <formula>25000</formula>
    </cfRule>
  </conditionalFormatting>
  <conditionalFormatting sqref="K29">
    <cfRule type="cellIs" dxfId="1345" priority="4" stopIfTrue="1" operator="greaterThanOrEqual">
      <formula>30</formula>
    </cfRule>
  </conditionalFormatting>
  <conditionalFormatting sqref="K95">
    <cfRule type="cellIs" dxfId="1344" priority="23" stopIfTrue="1" operator="greaterThanOrEqual">
      <formula>30</formula>
    </cfRule>
  </conditionalFormatting>
  <conditionalFormatting sqref="K36">
    <cfRule type="cellIs" dxfId="1343" priority="13" stopIfTrue="1" operator="greaterThanOrEqual">
      <formula>300</formula>
    </cfRule>
  </conditionalFormatting>
  <conditionalFormatting sqref="K90">
    <cfRule type="cellIs" dxfId="1342" priority="21" stopIfTrue="1" operator="greaterThanOrEqual">
      <formula>300</formula>
    </cfRule>
    <cfRule type="cellIs" dxfId="1341" priority="22" stopIfTrue="1" operator="greaterThanOrEqual">
      <formula>20</formula>
    </cfRule>
  </conditionalFormatting>
  <conditionalFormatting sqref="K37">
    <cfRule type="cellIs" dxfId="1340" priority="14" stopIfTrue="1" operator="greaterThanOrEqual">
      <formula>30000</formula>
    </cfRule>
  </conditionalFormatting>
  <conditionalFormatting sqref="K29">
    <cfRule type="cellIs" dxfId="1339" priority="3" stopIfTrue="1" operator="greaterThanOrEqual">
      <formula>330</formula>
    </cfRule>
  </conditionalFormatting>
  <conditionalFormatting sqref="K99">
    <cfRule type="cellIs" dxfId="1338" priority="28" stopIfTrue="1" operator="greaterThanOrEqual">
      <formula>4</formula>
    </cfRule>
  </conditionalFormatting>
  <conditionalFormatting sqref="K32">
    <cfRule type="cellIs" dxfId="1337" priority="7" stopIfTrue="1" operator="greaterThanOrEqual">
      <formula>4000</formula>
    </cfRule>
  </conditionalFormatting>
  <conditionalFormatting sqref="K88">
    <cfRule type="cellIs" dxfId="1336" priority="19" stopIfTrue="1" operator="greaterThanOrEqual">
      <formula>5</formula>
    </cfRule>
  </conditionalFormatting>
  <conditionalFormatting sqref="K34">
    <cfRule type="cellIs" dxfId="1335" priority="10" stopIfTrue="1" operator="greaterThanOrEqual">
      <formula>50</formula>
    </cfRule>
  </conditionalFormatting>
  <conditionalFormatting sqref="K38 K102">
    <cfRule type="cellIs" dxfId="1334" priority="30" stopIfTrue="1" operator="greaterThanOrEqual">
      <formula>500</formula>
    </cfRule>
  </conditionalFormatting>
  <conditionalFormatting sqref="K63">
    <cfRule type="cellIs" dxfId="1333" priority="34" stopIfTrue="1" operator="greaterThanOrEqual">
      <formula>50000</formula>
    </cfRule>
    <cfRule type="cellIs" dxfId="1332" priority="35" stopIfTrue="1" operator="greaterThanOrEqual">
      <formula>22800</formula>
    </cfRule>
  </conditionalFormatting>
  <conditionalFormatting sqref="K72">
    <cfRule type="cellIs" dxfId="1331" priority="16" stopIfTrue="1" operator="greaterThanOrEqual">
      <formula>50000</formula>
    </cfRule>
  </conditionalFormatting>
  <conditionalFormatting sqref="K63">
    <cfRule type="cellIs" dxfId="1330" priority="33" stopIfTrue="1" operator="greaterThanOrEqual">
      <formula>500000</formula>
    </cfRule>
  </conditionalFormatting>
  <conditionalFormatting sqref="K45">
    <cfRule type="cellIs" dxfId="1329" priority="15" stopIfTrue="1" operator="greaterThanOrEqual">
      <formula>6</formula>
    </cfRule>
  </conditionalFormatting>
  <conditionalFormatting sqref="K72">
    <cfRule type="cellIs" dxfId="1328" priority="18" stopIfTrue="1" operator="greaterThanOrEqual">
      <formula>680</formula>
    </cfRule>
  </conditionalFormatting>
  <conditionalFormatting sqref="K98">
    <cfRule type="cellIs" dxfId="1327" priority="25" stopIfTrue="1" operator="greaterThanOrEqual">
      <formula>7</formula>
    </cfRule>
  </conditionalFormatting>
  <conditionalFormatting sqref="K36">
    <cfRule type="cellIs" dxfId="1326" priority="12" stopIfTrue="1" operator="greaterThanOrEqual">
      <formula>7230</formula>
    </cfRule>
  </conditionalFormatting>
  <conditionalFormatting sqref="K104">
    <cfRule type="cellIs" dxfId="1325" priority="32" stopIfTrue="1" operator="greaterThanOrEqual">
      <formula>800</formula>
    </cfRule>
  </conditionalFormatting>
  <conditionalFormatting sqref="K95">
    <cfRule type="cellIs" dxfId="1324" priority="24" stopIfTrue="1" operator="greaterThan">
      <formula>0.5</formula>
    </cfRule>
  </conditionalFormatting>
  <conditionalFormatting sqref="D147:AR147">
    <cfRule type="cellIs" dxfId="1323" priority="2" stopIfTrue="1" operator="greaterThan">
      <formula>0.5</formula>
    </cfRule>
  </conditionalFormatting>
  <conditionalFormatting sqref="AS147:CP147">
    <cfRule type="cellIs" dxfId="1322" priority="1" stopIfTrue="1" operator="greaterThan">
      <formula>0.5</formula>
    </cfRule>
  </conditionalFormatting>
  <dataValidations count="4">
    <dataValidation type="list" allowBlank="1" sqref="D149:CR149" xr:uid="{00000000-0002-0000-0000-000003000000}">
      <formula1>"Dangereux,Inertes,Non dangereux - non inertes"</formula1>
    </dataValidation>
    <dataValidation type="list" allowBlank="1" sqref="C14:CR14" xr:uid="{00000000-0002-0000-0000-000002000000}">
      <formula1>"aléatoire,jugement,maillage"</formula1>
    </dataValidation>
    <dataValidation type="list" allowBlank="1" sqref="C13:CR13" xr:uid="{00000000-0002-0000-0000-000001000000}">
      <formula1>"échantillon composite,échantillon ponctuel"</formula1>
    </dataValidation>
    <dataValidation type="list" allowBlank="1" sqref="C9:CR9" xr:uid="{00000000-0002-0000-0000-000000000000}">
      <formula1>"par benne/ drague à main,par carottier"</formula1>
    </dataValidation>
  </dataValidations>
  <printOptions horizontalCentered="1"/>
  <pageMargins left="0.39370078740157477" right="0.39370078740157477" top="0.78740157480314954" bottom="0.78740157480314954" header="0.39370078740157477" footer="0.39370078740157477"/>
  <pageSetup paperSize="9" scale="53" fitToWidth="0" fitToHeight="0" pageOrder="overThenDown" orientation="portrait" r:id="rId1"/>
  <headerFooter alignWithMargins="0">
    <oddFooter>&amp;CPage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B790B-6B3D-4C41-B8DC-7FABF9483F8B}">
  <sheetPr>
    <pageSetUpPr fitToPage="1"/>
  </sheetPr>
  <dimension ref="A1:AND212"/>
  <sheetViews>
    <sheetView tabSelected="1" zoomScale="55" zoomScaleNormal="55" zoomScaleSheetLayoutView="55" workbookViewId="0">
      <pane xSplit="3" ySplit="15" topLeftCell="D48" activePane="bottomRight" state="frozen"/>
      <selection pane="topRight" activeCell="D1" sqref="D1"/>
      <selection pane="bottomLeft" activeCell="A16" sqref="A16"/>
      <selection pane="bottomRight" activeCell="K11" sqref="K11"/>
    </sheetView>
  </sheetViews>
  <sheetFormatPr baseColWidth="10" defaultColWidth="11.42578125" defaultRowHeight="15"/>
  <cols>
    <col min="1" max="1" width="17.85546875" style="2" customWidth="1"/>
    <col min="2" max="2" width="41" style="2" customWidth="1"/>
    <col min="3" max="3" width="17.5703125" style="2" customWidth="1"/>
    <col min="4" max="104" width="19.5703125" style="3" customWidth="1"/>
    <col min="105" max="106" width="32.42578125" style="2" customWidth="1"/>
    <col min="107" max="112" width="12.140625" style="2" customWidth="1"/>
    <col min="113" max="113" width="22" style="2" customWidth="1"/>
    <col min="114" max="918" width="12.140625" style="2" customWidth="1"/>
    <col min="919" max="1044" width="12.140625" style="4" customWidth="1"/>
    <col min="1045" max="16384" width="11.42578125" style="4"/>
  </cols>
  <sheetData>
    <row r="1" spans="1:108" ht="19.5">
      <c r="A1" s="1" t="s">
        <v>0</v>
      </c>
      <c r="DD1" s="2">
        <v>1000</v>
      </c>
    </row>
    <row r="2" spans="1:108" ht="30">
      <c r="A2" s="1"/>
      <c r="B2" s="54" t="s">
        <v>1</v>
      </c>
      <c r="D2" s="3" t="s">
        <v>2007</v>
      </c>
      <c r="E2" s="3" t="s">
        <v>2006</v>
      </c>
      <c r="F2" s="3" t="s">
        <v>2005</v>
      </c>
      <c r="G2" s="3" t="s">
        <v>2004</v>
      </c>
      <c r="H2" s="3" t="s">
        <v>2003</v>
      </c>
      <c r="I2" s="3" t="s">
        <v>2002</v>
      </c>
      <c r="J2" s="3" t="s">
        <v>2001</v>
      </c>
      <c r="K2" s="3" t="s">
        <v>2000</v>
      </c>
      <c r="L2" s="3" t="s">
        <v>1999</v>
      </c>
      <c r="M2" s="3" t="s">
        <v>1998</v>
      </c>
      <c r="N2" s="3" t="s">
        <v>1997</v>
      </c>
      <c r="O2" s="3" t="s">
        <v>1996</v>
      </c>
      <c r="P2" s="3" t="s">
        <v>1995</v>
      </c>
      <c r="Q2" s="3" t="s">
        <v>1994</v>
      </c>
      <c r="R2" s="3" t="s">
        <v>1993</v>
      </c>
      <c r="S2" s="3" t="s">
        <v>1992</v>
      </c>
      <c r="T2" s="3" t="s">
        <v>1991</v>
      </c>
      <c r="U2" s="3" t="s">
        <v>1990</v>
      </c>
      <c r="V2" s="3" t="s">
        <v>1989</v>
      </c>
      <c r="W2" s="3" t="s">
        <v>1988</v>
      </c>
      <c r="X2" s="3" t="s">
        <v>1987</v>
      </c>
      <c r="Y2" s="3" t="s">
        <v>1986</v>
      </c>
      <c r="Z2" s="3" t="s">
        <v>1985</v>
      </c>
      <c r="AA2" s="3" t="s">
        <v>1984</v>
      </c>
      <c r="AB2" s="3" t="s">
        <v>1983</v>
      </c>
      <c r="AC2" s="3" t="s">
        <v>1982</v>
      </c>
      <c r="AD2" s="3" t="s">
        <v>1981</v>
      </c>
      <c r="AE2" s="3" t="s">
        <v>1980</v>
      </c>
      <c r="AF2" s="3" t="s">
        <v>1979</v>
      </c>
      <c r="AG2" s="3" t="s">
        <v>1978</v>
      </c>
      <c r="AH2" s="3" t="s">
        <v>1977</v>
      </c>
      <c r="AI2" s="3" t="s">
        <v>1976</v>
      </c>
      <c r="AJ2" s="3" t="s">
        <v>1975</v>
      </c>
      <c r="AK2" s="3" t="s">
        <v>1974</v>
      </c>
      <c r="AL2" s="3" t="s">
        <v>1973</v>
      </c>
      <c r="AM2" s="3" t="s">
        <v>1972</v>
      </c>
      <c r="AN2" s="3" t="s">
        <v>1971</v>
      </c>
      <c r="AO2" s="3" t="s">
        <v>1970</v>
      </c>
      <c r="AP2" s="3" t="s">
        <v>1969</v>
      </c>
      <c r="AQ2" s="3" t="s">
        <v>1968</v>
      </c>
      <c r="AR2" s="3" t="s">
        <v>1967</v>
      </c>
      <c r="AS2" s="3" t="s">
        <v>1966</v>
      </c>
      <c r="AT2" s="3" t="s">
        <v>1965</v>
      </c>
      <c r="AU2" s="3" t="s">
        <v>1964</v>
      </c>
      <c r="AV2" s="3" t="s">
        <v>1963</v>
      </c>
      <c r="AW2" s="3" t="s">
        <v>1962</v>
      </c>
      <c r="AX2" s="3" t="s">
        <v>1961</v>
      </c>
      <c r="AY2" s="3" t="s">
        <v>1960</v>
      </c>
      <c r="AZ2" s="3" t="s">
        <v>1959</v>
      </c>
      <c r="BA2" s="3" t="s">
        <v>1958</v>
      </c>
      <c r="BB2" s="3" t="s">
        <v>1957</v>
      </c>
      <c r="BC2" s="3" t="s">
        <v>1956</v>
      </c>
      <c r="BD2" s="3" t="s">
        <v>1955</v>
      </c>
      <c r="BE2" s="3" t="s">
        <v>1954</v>
      </c>
      <c r="BF2" s="3" t="s">
        <v>1953</v>
      </c>
      <c r="BG2" s="3" t="s">
        <v>1952</v>
      </c>
      <c r="BH2" s="3" t="s">
        <v>1951</v>
      </c>
      <c r="BI2" s="3" t="s">
        <v>1950</v>
      </c>
      <c r="BJ2" s="3" t="s">
        <v>1949</v>
      </c>
      <c r="BK2" s="3" t="s">
        <v>1948</v>
      </c>
      <c r="BL2" s="3" t="s">
        <v>1947</v>
      </c>
      <c r="BM2" s="3" t="s">
        <v>1946</v>
      </c>
      <c r="BN2" s="3" t="s">
        <v>1945</v>
      </c>
      <c r="BO2" s="3" t="s">
        <v>1944</v>
      </c>
      <c r="BP2" s="3" t="s">
        <v>1943</v>
      </c>
      <c r="BQ2" s="3" t="s">
        <v>1942</v>
      </c>
      <c r="BR2" s="3" t="s">
        <v>1941</v>
      </c>
      <c r="BS2" s="3" t="s">
        <v>1940</v>
      </c>
    </row>
    <row r="3" spans="1:108" ht="30">
      <c r="A3" s="1"/>
      <c r="B3" s="54" t="s">
        <v>2</v>
      </c>
      <c r="D3" s="65" t="s">
        <v>1939</v>
      </c>
      <c r="E3" s="65" t="s">
        <v>1938</v>
      </c>
      <c r="F3" s="65" t="s">
        <v>1937</v>
      </c>
      <c r="G3" s="65" t="s">
        <v>1936</v>
      </c>
      <c r="H3" s="65" t="s">
        <v>1935</v>
      </c>
      <c r="I3" s="65" t="s">
        <v>1934</v>
      </c>
      <c r="J3" s="65" t="s">
        <v>1933</v>
      </c>
      <c r="K3" s="65" t="s">
        <v>1932</v>
      </c>
      <c r="L3" s="65" t="s">
        <v>1931</v>
      </c>
      <c r="M3" s="65" t="s">
        <v>1930</v>
      </c>
      <c r="N3" s="65" t="s">
        <v>1929</v>
      </c>
      <c r="O3" s="65" t="s">
        <v>1928</v>
      </c>
      <c r="P3" s="65" t="s">
        <v>1927</v>
      </c>
      <c r="Q3" s="65" t="s">
        <v>1926</v>
      </c>
      <c r="R3" s="65" t="s">
        <v>1925</v>
      </c>
      <c r="S3" s="65" t="s">
        <v>1924</v>
      </c>
      <c r="T3" s="65" t="s">
        <v>1923</v>
      </c>
      <c r="U3" s="65" t="s">
        <v>1922</v>
      </c>
      <c r="V3" s="65" t="s">
        <v>1921</v>
      </c>
      <c r="W3" s="65" t="s">
        <v>1920</v>
      </c>
      <c r="X3" s="65" t="s">
        <v>1919</v>
      </c>
      <c r="Y3" s="65" t="s">
        <v>1918</v>
      </c>
      <c r="Z3" s="65" t="s">
        <v>1917</v>
      </c>
      <c r="AA3" s="65" t="s">
        <v>1916</v>
      </c>
      <c r="AB3" s="3" t="s">
        <v>1915</v>
      </c>
      <c r="AC3" s="3" t="s">
        <v>1914</v>
      </c>
      <c r="AD3" s="3" t="s">
        <v>1913</v>
      </c>
      <c r="AE3" s="3" t="s">
        <v>1912</v>
      </c>
      <c r="AF3" s="3" t="s">
        <v>1911</v>
      </c>
      <c r="AG3" s="3" t="s">
        <v>1910</v>
      </c>
      <c r="AH3" s="3" t="s">
        <v>1909</v>
      </c>
      <c r="AI3" s="65" t="s">
        <v>1908</v>
      </c>
      <c r="AJ3" s="3" t="s">
        <v>1907</v>
      </c>
      <c r="AK3" s="3" t="s">
        <v>1906</v>
      </c>
      <c r="AL3" s="3" t="s">
        <v>1905</v>
      </c>
      <c r="AM3" s="3" t="s">
        <v>1904</v>
      </c>
      <c r="AN3" s="3" t="s">
        <v>1903</v>
      </c>
      <c r="AO3" s="3" t="s">
        <v>1902</v>
      </c>
      <c r="AP3" s="3" t="s">
        <v>1901</v>
      </c>
      <c r="AQ3" s="3" t="s">
        <v>1900</v>
      </c>
      <c r="AR3" s="65" t="s">
        <v>1899</v>
      </c>
      <c r="AS3" s="3" t="s">
        <v>1898</v>
      </c>
      <c r="AT3" s="3" t="s">
        <v>1897</v>
      </c>
      <c r="AU3" s="3" t="s">
        <v>1896</v>
      </c>
      <c r="AV3" s="3" t="s">
        <v>1895</v>
      </c>
      <c r="AW3" s="3" t="s">
        <v>1894</v>
      </c>
      <c r="AX3" s="65" t="s">
        <v>1893</v>
      </c>
      <c r="AY3" s="65" t="s">
        <v>1892</v>
      </c>
      <c r="AZ3" s="3" t="s">
        <v>1891</v>
      </c>
      <c r="BA3" s="3" t="s">
        <v>1890</v>
      </c>
      <c r="BB3" s="3" t="s">
        <v>1889</v>
      </c>
      <c r="BC3" s="3" t="s">
        <v>1888</v>
      </c>
      <c r="BD3" s="3" t="s">
        <v>1887</v>
      </c>
      <c r="BE3" s="3" t="s">
        <v>1886</v>
      </c>
      <c r="BF3" s="3" t="s">
        <v>1885</v>
      </c>
      <c r="BG3" s="3" t="s">
        <v>1884</v>
      </c>
      <c r="BH3" s="3" t="s">
        <v>1883</v>
      </c>
      <c r="BI3" s="3" t="s">
        <v>1882</v>
      </c>
      <c r="BJ3" s="3" t="s">
        <v>1881</v>
      </c>
      <c r="BK3" s="3" t="s">
        <v>1880</v>
      </c>
      <c r="BL3" s="3" t="s">
        <v>1879</v>
      </c>
      <c r="BM3" s="3" t="s">
        <v>1878</v>
      </c>
      <c r="BN3" s="3" t="s">
        <v>1877</v>
      </c>
      <c r="BO3" s="65" t="s">
        <v>1876</v>
      </c>
      <c r="BP3" s="65" t="s">
        <v>1875</v>
      </c>
      <c r="BQ3" s="3" t="s">
        <v>1874</v>
      </c>
      <c r="BR3" s="3" t="s">
        <v>1873</v>
      </c>
      <c r="BS3" s="65" t="s">
        <v>1872</v>
      </c>
    </row>
    <row r="4" spans="1:108" ht="19.5">
      <c r="A4" s="1"/>
      <c r="B4" s="54" t="s">
        <v>3</v>
      </c>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209</v>
      </c>
      <c r="Y4" s="3" t="s">
        <v>209</v>
      </c>
      <c r="Z4" s="3" t="s">
        <v>209</v>
      </c>
      <c r="AA4" s="3" t="s">
        <v>440</v>
      </c>
      <c r="AB4" s="3" t="s">
        <v>440</v>
      </c>
      <c r="AC4" s="3" t="s">
        <v>440</v>
      </c>
      <c r="AD4" s="3" t="s">
        <v>440</v>
      </c>
      <c r="AE4" s="3" t="s">
        <v>440</v>
      </c>
      <c r="AF4" s="3" t="s">
        <v>440</v>
      </c>
      <c r="AG4" s="3" t="s">
        <v>440</v>
      </c>
      <c r="AH4" s="3" t="s">
        <v>440</v>
      </c>
      <c r="AI4" s="3" t="s">
        <v>440</v>
      </c>
      <c r="AJ4" s="3" t="s">
        <v>440</v>
      </c>
      <c r="AK4" s="3" t="s">
        <v>440</v>
      </c>
      <c r="AL4" s="3" t="s">
        <v>437</v>
      </c>
      <c r="AM4" s="3" t="s">
        <v>437</v>
      </c>
      <c r="AN4" s="3" t="s">
        <v>437</v>
      </c>
      <c r="AO4" s="3" t="s">
        <v>437</v>
      </c>
      <c r="AP4" s="3" t="s">
        <v>437</v>
      </c>
      <c r="AQ4" s="3" t="s">
        <v>437</v>
      </c>
      <c r="AR4" s="3" t="s">
        <v>652</v>
      </c>
      <c r="AS4" s="3" t="s">
        <v>440</v>
      </c>
      <c r="AT4" s="3" t="s">
        <v>440</v>
      </c>
      <c r="AU4" s="3" t="s">
        <v>440</v>
      </c>
      <c r="AV4" s="3" t="s">
        <v>440</v>
      </c>
      <c r="AW4" s="3" t="s">
        <v>440</v>
      </c>
      <c r="AX4" s="3" t="s">
        <v>652</v>
      </c>
      <c r="AY4" s="3" t="s">
        <v>652</v>
      </c>
      <c r="AZ4" s="3" t="s">
        <v>437</v>
      </c>
      <c r="BA4" s="3" t="s">
        <v>437</v>
      </c>
      <c r="BB4" s="3" t="s">
        <v>652</v>
      </c>
      <c r="BC4" s="3" t="s">
        <v>652</v>
      </c>
      <c r="BD4" s="3" t="s">
        <v>652</v>
      </c>
      <c r="BE4" s="3" t="s">
        <v>652</v>
      </c>
      <c r="BF4" s="3" t="s">
        <v>652</v>
      </c>
      <c r="BG4" s="3" t="s">
        <v>652</v>
      </c>
      <c r="BH4" s="3" t="s">
        <v>652</v>
      </c>
      <c r="BI4" s="3" t="s">
        <v>652</v>
      </c>
      <c r="BJ4" s="3" t="s">
        <v>652</v>
      </c>
      <c r="BK4" s="3" t="s">
        <v>652</v>
      </c>
      <c r="BL4" s="3" t="s">
        <v>652</v>
      </c>
      <c r="BM4" s="3" t="s">
        <v>652</v>
      </c>
      <c r="BN4" s="3" t="s">
        <v>652</v>
      </c>
      <c r="BO4" s="3" t="s">
        <v>437</v>
      </c>
      <c r="BP4" s="3" t="s">
        <v>437</v>
      </c>
      <c r="BQ4" s="3" t="s">
        <v>437</v>
      </c>
      <c r="BR4" s="3" t="s">
        <v>437</v>
      </c>
      <c r="BS4" s="3" t="s">
        <v>437</v>
      </c>
    </row>
    <row r="5" spans="1:108" ht="19.5">
      <c r="A5" s="1"/>
      <c r="B5" s="54" t="s">
        <v>4</v>
      </c>
      <c r="D5" s="3" t="s">
        <v>807</v>
      </c>
      <c r="E5" s="3" t="s">
        <v>807</v>
      </c>
      <c r="F5" s="3" t="s">
        <v>1089</v>
      </c>
      <c r="G5" s="3" t="s">
        <v>807</v>
      </c>
      <c r="H5" s="3" t="s">
        <v>807</v>
      </c>
      <c r="I5" s="3" t="s">
        <v>807</v>
      </c>
      <c r="J5" s="3" t="s">
        <v>807</v>
      </c>
      <c r="K5" s="3" t="s">
        <v>807</v>
      </c>
      <c r="L5" s="3" t="s">
        <v>807</v>
      </c>
      <c r="M5" s="3" t="s">
        <v>807</v>
      </c>
      <c r="N5" s="3" t="s">
        <v>807</v>
      </c>
      <c r="O5" s="3" t="s">
        <v>807</v>
      </c>
      <c r="P5" s="3" t="s">
        <v>807</v>
      </c>
      <c r="Q5" s="3" t="s">
        <v>807</v>
      </c>
      <c r="R5" s="3" t="s">
        <v>807</v>
      </c>
      <c r="S5" s="3" t="s">
        <v>807</v>
      </c>
      <c r="T5" s="3" t="s">
        <v>807</v>
      </c>
      <c r="U5" s="3" t="s">
        <v>807</v>
      </c>
      <c r="V5" s="3" t="s">
        <v>807</v>
      </c>
      <c r="W5" s="3" t="s">
        <v>807</v>
      </c>
      <c r="X5" s="3" t="s">
        <v>807</v>
      </c>
      <c r="Y5" s="3" t="s">
        <v>807</v>
      </c>
      <c r="Z5" s="3" t="s">
        <v>807</v>
      </c>
      <c r="AA5" s="3" t="s">
        <v>1089</v>
      </c>
      <c r="AB5" s="3" t="s">
        <v>1089</v>
      </c>
      <c r="AC5" s="3" t="s">
        <v>1089</v>
      </c>
      <c r="AD5" s="3" t="s">
        <v>1089</v>
      </c>
      <c r="AE5" s="3" t="s">
        <v>1089</v>
      </c>
      <c r="AF5" s="3" t="s">
        <v>1089</v>
      </c>
      <c r="AG5" s="3" t="s">
        <v>1089</v>
      </c>
      <c r="AH5" s="3" t="s">
        <v>1089</v>
      </c>
      <c r="AI5" s="3" t="s">
        <v>1089</v>
      </c>
      <c r="AJ5" s="3" t="s">
        <v>1089</v>
      </c>
      <c r="AK5" s="3" t="s">
        <v>1089</v>
      </c>
      <c r="AL5" s="3" t="s">
        <v>1091</v>
      </c>
      <c r="AM5" s="3" t="s">
        <v>1091</v>
      </c>
      <c r="AN5" s="3" t="s">
        <v>1091</v>
      </c>
      <c r="AO5" s="3" t="s">
        <v>1091</v>
      </c>
      <c r="AP5" s="3" t="s">
        <v>1091</v>
      </c>
      <c r="AQ5" s="3" t="s">
        <v>1091</v>
      </c>
      <c r="AR5" s="3" t="s">
        <v>1089</v>
      </c>
      <c r="AS5" s="3" t="s">
        <v>1089</v>
      </c>
      <c r="AT5" s="3" t="s">
        <v>1089</v>
      </c>
      <c r="AU5" s="3" t="s">
        <v>1089</v>
      </c>
      <c r="AV5" s="3" t="s">
        <v>1089</v>
      </c>
      <c r="AW5" s="3" t="s">
        <v>1089</v>
      </c>
      <c r="AX5" s="3" t="s">
        <v>1089</v>
      </c>
      <c r="AY5" s="3" t="s">
        <v>1090</v>
      </c>
      <c r="AZ5" s="3" t="s">
        <v>1090</v>
      </c>
      <c r="BA5" s="3" t="s">
        <v>1089</v>
      </c>
      <c r="BB5" s="3" t="s">
        <v>1090</v>
      </c>
      <c r="BC5" s="3" t="s">
        <v>1090</v>
      </c>
      <c r="BD5" s="3" t="s">
        <v>1090</v>
      </c>
      <c r="BE5" s="3" t="s">
        <v>1090</v>
      </c>
      <c r="BF5" s="3" t="s">
        <v>1090</v>
      </c>
      <c r="BG5" s="3" t="s">
        <v>1090</v>
      </c>
      <c r="BH5" s="3" t="s">
        <v>1089</v>
      </c>
      <c r="BI5" s="3" t="s">
        <v>1089</v>
      </c>
      <c r="BJ5" s="3" t="s">
        <v>1089</v>
      </c>
      <c r="BK5" s="3" t="s">
        <v>1089</v>
      </c>
      <c r="BL5" s="3" t="s">
        <v>1089</v>
      </c>
      <c r="BM5" s="3" t="s">
        <v>1089</v>
      </c>
      <c r="BN5" s="3" t="s">
        <v>1090</v>
      </c>
      <c r="BO5" s="3" t="s">
        <v>1089</v>
      </c>
      <c r="BP5" s="3" t="s">
        <v>1089</v>
      </c>
      <c r="BQ5" s="3" t="s">
        <v>1089</v>
      </c>
      <c r="BR5" s="3" t="s">
        <v>1089</v>
      </c>
      <c r="BS5" s="3" t="s">
        <v>1089</v>
      </c>
    </row>
    <row r="6" spans="1:108" ht="45">
      <c r="A6" s="1"/>
      <c r="B6" s="54" t="s">
        <v>5</v>
      </c>
      <c r="D6" s="3" t="s">
        <v>639</v>
      </c>
      <c r="E6" s="3" t="s">
        <v>639</v>
      </c>
      <c r="F6" s="3" t="s">
        <v>638</v>
      </c>
      <c r="G6" s="3" t="s">
        <v>638</v>
      </c>
      <c r="H6" s="3" t="s">
        <v>638</v>
      </c>
      <c r="I6" s="3" t="s">
        <v>611</v>
      </c>
      <c r="J6" s="3" t="s">
        <v>611</v>
      </c>
      <c r="K6" s="3" t="s">
        <v>637</v>
      </c>
      <c r="L6" s="3" t="s">
        <v>637</v>
      </c>
      <c r="M6" s="3" t="s">
        <v>637</v>
      </c>
      <c r="N6" s="3" t="s">
        <v>637</v>
      </c>
      <c r="O6" s="3" t="s">
        <v>636</v>
      </c>
      <c r="P6" s="3" t="s">
        <v>636</v>
      </c>
      <c r="Q6" s="3" t="s">
        <v>636</v>
      </c>
      <c r="R6" s="3" t="s">
        <v>636</v>
      </c>
      <c r="S6" s="3" t="s">
        <v>636</v>
      </c>
      <c r="T6" s="3" t="s">
        <v>636</v>
      </c>
      <c r="U6" s="3" t="s">
        <v>636</v>
      </c>
      <c r="V6" s="3" t="s">
        <v>210</v>
      </c>
      <c r="W6" s="3" t="s">
        <v>210</v>
      </c>
      <c r="X6" s="3" t="s">
        <v>210</v>
      </c>
      <c r="Y6" s="3" t="s">
        <v>210</v>
      </c>
      <c r="Z6" s="3" t="s">
        <v>210</v>
      </c>
      <c r="AA6" s="3" t="s">
        <v>1871</v>
      </c>
      <c r="AB6" s="3" t="s">
        <v>1871</v>
      </c>
      <c r="AC6" s="3" t="s">
        <v>1871</v>
      </c>
      <c r="AD6" s="3" t="s">
        <v>1871</v>
      </c>
      <c r="AE6" s="3" t="s">
        <v>1871</v>
      </c>
      <c r="AF6" s="3" t="s">
        <v>1871</v>
      </c>
      <c r="AG6" s="3" t="s">
        <v>1871</v>
      </c>
      <c r="AH6" s="3" t="s">
        <v>1871</v>
      </c>
      <c r="AI6" s="3" t="s">
        <v>1871</v>
      </c>
      <c r="AJ6" s="3" t="s">
        <v>1871</v>
      </c>
      <c r="AK6" s="3" t="s">
        <v>1871</v>
      </c>
      <c r="AL6" s="3" t="s">
        <v>1870</v>
      </c>
      <c r="AM6" s="3" t="s">
        <v>1870</v>
      </c>
      <c r="AN6" s="3" t="s">
        <v>1869</v>
      </c>
      <c r="AO6" s="3" t="s">
        <v>1869</v>
      </c>
      <c r="AP6" s="3" t="s">
        <v>1869</v>
      </c>
      <c r="AQ6" s="3" t="s">
        <v>1869</v>
      </c>
      <c r="AR6" s="3" t="s">
        <v>1868</v>
      </c>
      <c r="AS6" s="3" t="s">
        <v>1079</v>
      </c>
      <c r="AT6" s="3" t="s">
        <v>1079</v>
      </c>
      <c r="AU6" s="3" t="s">
        <v>1079</v>
      </c>
      <c r="AV6" s="3" t="s">
        <v>1079</v>
      </c>
      <c r="AW6" s="3" t="s">
        <v>1079</v>
      </c>
      <c r="AX6" s="3" t="s">
        <v>1867</v>
      </c>
      <c r="AY6" s="3" t="s">
        <v>629</v>
      </c>
      <c r="AZ6" s="3" t="s">
        <v>1078</v>
      </c>
      <c r="BA6" s="3" t="s">
        <v>1078</v>
      </c>
      <c r="BB6" s="3" t="s">
        <v>629</v>
      </c>
      <c r="BC6" s="3" t="s">
        <v>629</v>
      </c>
      <c r="BD6" s="3" t="s">
        <v>629</v>
      </c>
      <c r="BE6" s="3" t="s">
        <v>629</v>
      </c>
      <c r="BF6" s="3" t="s">
        <v>629</v>
      </c>
      <c r="BG6" s="3" t="s">
        <v>629</v>
      </c>
      <c r="BH6" s="3" t="s">
        <v>627</v>
      </c>
      <c r="BI6" s="3" t="s">
        <v>627</v>
      </c>
      <c r="BJ6" s="3" t="s">
        <v>627</v>
      </c>
      <c r="BK6" s="3" t="s">
        <v>627</v>
      </c>
      <c r="BL6" s="3" t="s">
        <v>627</v>
      </c>
      <c r="BM6" s="3" t="s">
        <v>627</v>
      </c>
      <c r="BN6" s="3" t="s">
        <v>629</v>
      </c>
      <c r="BO6" s="3" t="s">
        <v>621</v>
      </c>
      <c r="BP6" s="3" t="s">
        <v>620</v>
      </c>
      <c r="BQ6" s="3" t="s">
        <v>620</v>
      </c>
      <c r="BR6" s="3" t="s">
        <v>620</v>
      </c>
      <c r="BS6" s="3" t="s">
        <v>618</v>
      </c>
    </row>
    <row r="7" spans="1:108" ht="45">
      <c r="A7" s="1"/>
      <c r="B7" s="54" t="s">
        <v>6</v>
      </c>
      <c r="D7" s="3" t="s">
        <v>615</v>
      </c>
      <c r="E7" s="3" t="s">
        <v>615</v>
      </c>
      <c r="F7" s="3" t="s">
        <v>614</v>
      </c>
      <c r="G7" s="3" t="s">
        <v>613</v>
      </c>
      <c r="H7" s="3" t="s">
        <v>613</v>
      </c>
      <c r="I7" s="3" t="s">
        <v>612</v>
      </c>
      <c r="J7" s="3" t="s">
        <v>612</v>
      </c>
      <c r="K7" s="3" t="s">
        <v>611</v>
      </c>
      <c r="L7" s="3" t="s">
        <v>611</v>
      </c>
      <c r="M7" s="3" t="s">
        <v>611</v>
      </c>
      <c r="N7" s="3" t="s">
        <v>609</v>
      </c>
      <c r="O7" s="3" t="s">
        <v>609</v>
      </c>
      <c r="P7" s="3" t="s">
        <v>608</v>
      </c>
      <c r="Q7" s="3" t="s">
        <v>606</v>
      </c>
      <c r="R7" s="3" t="s">
        <v>606</v>
      </c>
      <c r="S7" s="3" t="s">
        <v>606</v>
      </c>
      <c r="T7" s="3" t="s">
        <v>605</v>
      </c>
      <c r="U7" s="3" t="s">
        <v>605</v>
      </c>
      <c r="V7" s="3" t="s">
        <v>605</v>
      </c>
      <c r="W7" s="3" t="s">
        <v>605</v>
      </c>
      <c r="X7" s="3" t="s">
        <v>604</v>
      </c>
      <c r="Y7" s="3" t="s">
        <v>604</v>
      </c>
      <c r="Z7" s="3" t="s">
        <v>604</v>
      </c>
      <c r="AA7" s="3" t="s">
        <v>1866</v>
      </c>
      <c r="AB7" s="3" t="s">
        <v>1866</v>
      </c>
      <c r="AC7" s="3" t="s">
        <v>1866</v>
      </c>
      <c r="AD7" s="3" t="s">
        <v>1866</v>
      </c>
      <c r="AE7" s="3" t="s">
        <v>1866</v>
      </c>
      <c r="AF7" s="3" t="s">
        <v>1865</v>
      </c>
      <c r="AG7" s="3" t="s">
        <v>1865</v>
      </c>
      <c r="AH7" s="3" t="s">
        <v>1865</v>
      </c>
      <c r="AI7" s="3" t="s">
        <v>1864</v>
      </c>
      <c r="AJ7" s="3" t="s">
        <v>1864</v>
      </c>
      <c r="AK7" s="3" t="s">
        <v>1864</v>
      </c>
      <c r="AL7" s="3" t="s">
        <v>1535</v>
      </c>
      <c r="AM7" s="3" t="s">
        <v>1535</v>
      </c>
      <c r="AN7" s="3" t="s">
        <v>1534</v>
      </c>
      <c r="AO7" s="3" t="s">
        <v>1534</v>
      </c>
      <c r="AP7" s="3" t="s">
        <v>1533</v>
      </c>
      <c r="AQ7" s="3" t="s">
        <v>1533</v>
      </c>
      <c r="AR7" s="3" t="s">
        <v>1059</v>
      </c>
      <c r="AS7" s="3" t="s">
        <v>600</v>
      </c>
      <c r="AT7" s="3" t="s">
        <v>600</v>
      </c>
      <c r="AU7" s="3" t="s">
        <v>600</v>
      </c>
      <c r="AV7" s="3" t="s">
        <v>600</v>
      </c>
      <c r="AW7" s="3" t="s">
        <v>600</v>
      </c>
      <c r="AX7" s="3" t="s">
        <v>601</v>
      </c>
      <c r="AY7" s="3" t="s">
        <v>1051</v>
      </c>
      <c r="AZ7" s="3" t="s">
        <v>1863</v>
      </c>
      <c r="BA7" s="3" t="s">
        <v>1863</v>
      </c>
      <c r="BB7" s="3" t="s">
        <v>1862</v>
      </c>
      <c r="BC7" s="3" t="s">
        <v>1862</v>
      </c>
      <c r="BD7" s="3" t="s">
        <v>1862</v>
      </c>
      <c r="BE7" s="3" t="s">
        <v>1862</v>
      </c>
      <c r="BF7" s="3" t="s">
        <v>1862</v>
      </c>
      <c r="BG7" s="3" t="s">
        <v>1862</v>
      </c>
      <c r="BH7" s="3" t="s">
        <v>1861</v>
      </c>
      <c r="BI7" s="3" t="s">
        <v>1861</v>
      </c>
      <c r="BJ7" s="3" t="s">
        <v>1861</v>
      </c>
      <c r="BK7" s="3" t="s">
        <v>1861</v>
      </c>
      <c r="BL7" s="3" t="s">
        <v>1861</v>
      </c>
      <c r="BM7" s="3" t="s">
        <v>1861</v>
      </c>
      <c r="BN7" s="3" t="s">
        <v>1860</v>
      </c>
      <c r="BO7" s="3" t="s">
        <v>589</v>
      </c>
      <c r="BP7" s="3" t="s">
        <v>1859</v>
      </c>
      <c r="BQ7" s="3" t="s">
        <v>1859</v>
      </c>
      <c r="BR7" s="3" t="s">
        <v>1035</v>
      </c>
      <c r="BS7" s="3" t="s">
        <v>587</v>
      </c>
    </row>
    <row r="8" spans="1:108" ht="19.5">
      <c r="A8" s="1"/>
      <c r="B8" s="54" t="s">
        <v>7</v>
      </c>
      <c r="D8" s="55">
        <v>44277</v>
      </c>
      <c r="E8" s="55">
        <v>44277</v>
      </c>
      <c r="F8" s="55">
        <v>44278</v>
      </c>
      <c r="G8" s="55">
        <v>44278</v>
      </c>
      <c r="H8" s="55">
        <v>44278</v>
      </c>
      <c r="I8" s="55">
        <v>44278</v>
      </c>
      <c r="J8" s="55">
        <v>44278</v>
      </c>
      <c r="K8" s="55">
        <v>44278</v>
      </c>
      <c r="L8" s="55">
        <v>44278</v>
      </c>
      <c r="M8" s="55">
        <v>44279</v>
      </c>
      <c r="N8" s="55">
        <v>44279</v>
      </c>
      <c r="O8" s="55">
        <v>44279</v>
      </c>
      <c r="P8" s="55">
        <v>44279</v>
      </c>
      <c r="Q8" s="55">
        <v>44279</v>
      </c>
      <c r="R8" s="55">
        <v>44279</v>
      </c>
      <c r="S8" s="55">
        <v>44279</v>
      </c>
      <c r="T8" s="55">
        <v>44280</v>
      </c>
      <c r="U8" s="55">
        <v>44280</v>
      </c>
      <c r="V8" s="55">
        <v>44280</v>
      </c>
      <c r="W8" s="55">
        <v>44280</v>
      </c>
      <c r="X8" s="55">
        <v>44280</v>
      </c>
      <c r="Y8" s="55">
        <v>44280</v>
      </c>
      <c r="Z8" s="55">
        <v>44280</v>
      </c>
      <c r="AA8" s="55">
        <v>44273</v>
      </c>
      <c r="AB8" s="55">
        <v>44273</v>
      </c>
      <c r="AC8" s="55">
        <v>44273</v>
      </c>
      <c r="AD8" s="55">
        <v>44273</v>
      </c>
      <c r="AE8" s="55">
        <v>44273</v>
      </c>
      <c r="AF8" s="55">
        <v>44273</v>
      </c>
      <c r="AG8" s="55">
        <v>44273</v>
      </c>
      <c r="AH8" s="55">
        <v>44273</v>
      </c>
      <c r="AI8" s="55">
        <v>44273</v>
      </c>
      <c r="AJ8" s="55">
        <v>44273</v>
      </c>
      <c r="AK8" s="55">
        <v>44273</v>
      </c>
      <c r="AL8" s="55">
        <v>44271</v>
      </c>
      <c r="AM8" s="55">
        <v>44271</v>
      </c>
      <c r="AN8" s="55">
        <v>44272</v>
      </c>
      <c r="AO8" s="55">
        <v>44272</v>
      </c>
      <c r="AP8" s="55">
        <v>44272</v>
      </c>
      <c r="AQ8" s="55">
        <v>44272</v>
      </c>
      <c r="AR8" s="55">
        <v>44265</v>
      </c>
      <c r="AS8" s="55">
        <v>44270</v>
      </c>
      <c r="AT8" s="55">
        <v>44270</v>
      </c>
      <c r="AU8" s="55">
        <v>44270</v>
      </c>
      <c r="AV8" s="55">
        <v>44270</v>
      </c>
      <c r="AW8" s="55">
        <v>44270</v>
      </c>
      <c r="AX8" s="55">
        <v>44265</v>
      </c>
      <c r="AY8" s="55">
        <v>44265</v>
      </c>
      <c r="AZ8" s="55">
        <v>44266</v>
      </c>
      <c r="BA8" s="55">
        <v>44272</v>
      </c>
      <c r="BB8" s="55">
        <v>44266</v>
      </c>
      <c r="BC8" s="55">
        <v>44266</v>
      </c>
      <c r="BD8" s="55">
        <v>44266</v>
      </c>
      <c r="BE8" s="55">
        <v>44266</v>
      </c>
      <c r="BF8" s="55">
        <v>44266</v>
      </c>
      <c r="BG8" s="55">
        <v>44266</v>
      </c>
      <c r="BH8" s="55">
        <v>44271</v>
      </c>
      <c r="BI8" s="55">
        <v>44271</v>
      </c>
      <c r="BJ8" s="55">
        <v>44271</v>
      </c>
      <c r="BK8" s="55">
        <v>44271</v>
      </c>
      <c r="BL8" s="55">
        <v>44271</v>
      </c>
      <c r="BM8" s="55">
        <v>44271</v>
      </c>
      <c r="BN8" s="55">
        <v>44266</v>
      </c>
      <c r="BO8" s="55">
        <v>44272</v>
      </c>
      <c r="BP8" s="55">
        <v>44267</v>
      </c>
      <c r="BQ8" s="55">
        <v>44267</v>
      </c>
      <c r="BR8" s="55">
        <v>44272</v>
      </c>
      <c r="BS8" s="55">
        <v>44267</v>
      </c>
      <c r="BT8" s="55"/>
      <c r="BU8" s="55"/>
      <c r="BV8" s="55"/>
      <c r="BW8" s="55"/>
      <c r="BX8" s="55"/>
      <c r="BY8" s="55"/>
      <c r="BZ8" s="55"/>
      <c r="CA8" s="55"/>
      <c r="CB8" s="55"/>
      <c r="CC8" s="55"/>
      <c r="CD8" s="55"/>
      <c r="CE8" s="55"/>
      <c r="CF8" s="55"/>
      <c r="CG8" s="55"/>
      <c r="CH8" s="55"/>
      <c r="CI8" s="55"/>
      <c r="CJ8" s="55"/>
      <c r="CK8" s="55"/>
      <c r="CL8" s="55"/>
      <c r="CM8" s="55"/>
      <c r="CN8" s="55"/>
      <c r="CO8" s="55"/>
      <c r="CP8" s="55"/>
      <c r="CQ8" s="55"/>
      <c r="CR8" s="55"/>
      <c r="CS8" s="55"/>
      <c r="CT8" s="55"/>
      <c r="CU8" s="55"/>
      <c r="CV8" s="55"/>
      <c r="CW8" s="55"/>
      <c r="CX8" s="55"/>
      <c r="CY8" s="55"/>
      <c r="CZ8" s="55"/>
    </row>
    <row r="9" spans="1:108"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row>
    <row r="10" spans="1:108" ht="30">
      <c r="A10" s="1"/>
      <c r="B10" s="54" t="s">
        <v>10</v>
      </c>
      <c r="D10" s="55">
        <v>44313</v>
      </c>
      <c r="E10" s="55">
        <v>44313</v>
      </c>
      <c r="F10" s="55">
        <v>44313</v>
      </c>
      <c r="G10" s="55">
        <v>44313</v>
      </c>
      <c r="H10" s="55">
        <v>44313</v>
      </c>
      <c r="I10" s="55">
        <v>44313</v>
      </c>
      <c r="J10" s="55">
        <v>44313</v>
      </c>
      <c r="K10" s="55">
        <v>44313</v>
      </c>
      <c r="L10" s="55">
        <v>44313</v>
      </c>
      <c r="M10" s="55">
        <v>44313</v>
      </c>
      <c r="N10" s="55">
        <v>44313</v>
      </c>
      <c r="O10" s="55">
        <v>44313</v>
      </c>
      <c r="P10" s="55">
        <v>44313</v>
      </c>
      <c r="Q10" s="55">
        <v>44313</v>
      </c>
      <c r="R10" s="55">
        <v>44313</v>
      </c>
      <c r="S10" s="55">
        <v>44313</v>
      </c>
      <c r="T10" s="55">
        <v>44313</v>
      </c>
      <c r="U10" s="55">
        <v>44313</v>
      </c>
      <c r="V10" s="55">
        <v>44313</v>
      </c>
      <c r="W10" s="55">
        <v>44313</v>
      </c>
      <c r="X10" s="55">
        <v>44313</v>
      </c>
      <c r="Y10" s="55">
        <v>44313</v>
      </c>
      <c r="Z10" s="55">
        <v>44313</v>
      </c>
      <c r="AA10" s="55" t="s">
        <v>1858</v>
      </c>
      <c r="AB10" s="55">
        <v>44302</v>
      </c>
      <c r="AC10" s="55">
        <v>44302</v>
      </c>
      <c r="AD10" s="55">
        <v>44302</v>
      </c>
      <c r="AE10" s="55">
        <v>44302</v>
      </c>
      <c r="AF10" s="55">
        <v>44302</v>
      </c>
      <c r="AG10" s="55">
        <v>44302</v>
      </c>
      <c r="AH10" s="55">
        <v>44302</v>
      </c>
      <c r="AI10" s="55" t="s">
        <v>1858</v>
      </c>
      <c r="AJ10" s="55">
        <v>44302</v>
      </c>
      <c r="AK10" s="55">
        <v>44302</v>
      </c>
      <c r="AL10" s="55">
        <v>44293</v>
      </c>
      <c r="AM10" s="55">
        <v>44293</v>
      </c>
      <c r="AN10" s="55">
        <v>44302</v>
      </c>
      <c r="AO10" s="55">
        <v>44302</v>
      </c>
      <c r="AP10" s="55">
        <v>44302</v>
      </c>
      <c r="AQ10" s="55">
        <v>44302</v>
      </c>
      <c r="AR10" s="55">
        <v>44312</v>
      </c>
      <c r="AS10" s="55">
        <v>44293</v>
      </c>
      <c r="AT10" s="55">
        <v>44293</v>
      </c>
      <c r="AU10" s="55">
        <v>44293</v>
      </c>
      <c r="AV10" s="55">
        <v>44293</v>
      </c>
      <c r="AW10" s="55">
        <v>44293</v>
      </c>
      <c r="AX10" s="55">
        <v>44312</v>
      </c>
      <c r="AY10" s="55">
        <v>44312</v>
      </c>
      <c r="AZ10" s="55">
        <v>44294</v>
      </c>
      <c r="BA10" s="55">
        <v>44302</v>
      </c>
      <c r="BB10" s="55">
        <v>44294</v>
      </c>
      <c r="BC10" s="55">
        <v>44294</v>
      </c>
      <c r="BD10" s="55">
        <v>44294</v>
      </c>
      <c r="BE10" s="55">
        <v>44294</v>
      </c>
      <c r="BF10" s="55">
        <v>44294</v>
      </c>
      <c r="BG10" s="55">
        <v>44294</v>
      </c>
      <c r="BH10" s="55">
        <v>44293</v>
      </c>
      <c r="BI10" s="55">
        <v>44293</v>
      </c>
      <c r="BJ10" s="55">
        <v>44293</v>
      </c>
      <c r="BK10" s="55">
        <v>44293</v>
      </c>
      <c r="BL10" s="55">
        <v>44293</v>
      </c>
      <c r="BM10" s="55">
        <v>44293</v>
      </c>
      <c r="BN10" s="55">
        <v>44294</v>
      </c>
      <c r="BO10" s="55" t="s">
        <v>1858</v>
      </c>
      <c r="BP10" s="55" t="s">
        <v>1857</v>
      </c>
      <c r="BQ10" s="55">
        <v>44293</v>
      </c>
      <c r="BR10" s="55">
        <v>44302</v>
      </c>
      <c r="BS10" s="55" t="s">
        <v>1856</v>
      </c>
      <c r="BT10" s="55"/>
      <c r="BU10" s="55"/>
      <c r="BV10" s="55"/>
      <c r="BW10" s="55"/>
      <c r="BX10" s="55"/>
      <c r="BY10" s="55"/>
      <c r="BZ10" s="55"/>
      <c r="CA10" s="55"/>
      <c r="CB10" s="55"/>
      <c r="CC10" s="55"/>
      <c r="CD10" s="55"/>
      <c r="CE10" s="55"/>
      <c r="CF10" s="55"/>
      <c r="CG10" s="55"/>
      <c r="CH10" s="55"/>
      <c r="CI10" s="55"/>
      <c r="CJ10" s="55"/>
      <c r="CK10" s="55"/>
      <c r="CL10" s="55"/>
      <c r="CM10" s="55"/>
      <c r="CN10" s="55"/>
      <c r="CO10" s="55"/>
      <c r="CP10" s="55"/>
      <c r="CQ10" s="55"/>
      <c r="CR10" s="55"/>
      <c r="CS10" s="55"/>
      <c r="CT10" s="55"/>
      <c r="CU10" s="55"/>
      <c r="CV10" s="55"/>
      <c r="CW10" s="55"/>
      <c r="CX10" s="55"/>
      <c r="CY10" s="55"/>
      <c r="CZ10" s="55"/>
    </row>
    <row r="11" spans="1:108" ht="19.5">
      <c r="A11" s="1"/>
      <c r="B11" s="54" t="s">
        <v>11</v>
      </c>
      <c r="D11" s="56">
        <v>3.4939619999999998</v>
      </c>
      <c r="E11" s="56">
        <v>3.4879470000000001</v>
      </c>
      <c r="F11" s="56">
        <v>3.3613</v>
      </c>
      <c r="G11" s="56">
        <v>3.3504830000000001</v>
      </c>
      <c r="H11" s="56">
        <v>3.3362720000000001</v>
      </c>
      <c r="I11" s="56">
        <v>3.3133490000000001</v>
      </c>
      <c r="J11" s="56">
        <v>3.3120539999999998</v>
      </c>
      <c r="K11" s="56">
        <v>3.2651590000000001</v>
      </c>
      <c r="L11" s="56">
        <v>3.2585299999999999</v>
      </c>
      <c r="M11" s="56">
        <v>3.2311000000000001</v>
      </c>
      <c r="N11" s="56">
        <v>3.2224759999999999</v>
      </c>
      <c r="O11" s="56">
        <v>3.184396</v>
      </c>
      <c r="P11" s="56">
        <v>3.1580210000000002</v>
      </c>
      <c r="Q11" s="56">
        <v>3.1011190000000002</v>
      </c>
      <c r="R11" s="56">
        <v>3.0883590000000001</v>
      </c>
      <c r="S11" s="56">
        <v>3.0817230000000002</v>
      </c>
      <c r="T11" s="56">
        <v>3.0413079999999999</v>
      </c>
      <c r="U11" s="56">
        <v>3.0280939999999998</v>
      </c>
      <c r="V11" s="56">
        <v>3.0270290000000002</v>
      </c>
      <c r="W11" s="56">
        <v>3.0068570000000001</v>
      </c>
      <c r="X11" s="56">
        <v>3.0007959999999998</v>
      </c>
      <c r="Y11" s="56">
        <v>2.9932280000000002</v>
      </c>
      <c r="Z11" s="56">
        <v>2.8771230000000001</v>
      </c>
      <c r="AA11" s="56">
        <v>2.8706670000000001</v>
      </c>
      <c r="AB11" s="56">
        <v>2.862911</v>
      </c>
      <c r="AC11" s="56">
        <v>2.8556349999999999</v>
      </c>
      <c r="AD11" s="56">
        <v>2.8526470000000002</v>
      </c>
      <c r="AE11" s="56">
        <v>2.8492039999999998</v>
      </c>
      <c r="AF11" s="56">
        <v>2.8413390000000001</v>
      </c>
      <c r="AG11" s="56">
        <v>2.8286129999999998</v>
      </c>
      <c r="AH11" s="56">
        <v>2.8171339999999998</v>
      </c>
      <c r="AI11" s="56">
        <v>2.800732</v>
      </c>
      <c r="AJ11" s="56">
        <v>2.7851430000000001</v>
      </c>
      <c r="AK11" s="56">
        <v>3.3600780000000001</v>
      </c>
      <c r="AL11" s="56">
        <v>3.3588360000000002</v>
      </c>
      <c r="AM11" s="56">
        <v>3.3543980000000002</v>
      </c>
      <c r="AN11" s="56">
        <v>3.0282339999999999</v>
      </c>
      <c r="AO11" s="56">
        <v>3.0255939999999999</v>
      </c>
      <c r="AP11" s="56">
        <v>2.957735</v>
      </c>
      <c r="AQ11" s="56">
        <v>2.9540959999999998</v>
      </c>
      <c r="AR11" s="56">
        <v>4.5712419999999998</v>
      </c>
      <c r="AS11" s="56">
        <v>4.1775640000000003</v>
      </c>
      <c r="AT11" s="56">
        <v>4.1671069999999997</v>
      </c>
      <c r="AU11" s="56">
        <v>4.1539469999999996</v>
      </c>
      <c r="AV11" s="56">
        <v>4.1405260000000004</v>
      </c>
      <c r="AW11" s="56">
        <v>4.1291310000000001</v>
      </c>
      <c r="AX11" s="56">
        <v>4.3371120000000003</v>
      </c>
      <c r="AY11" s="56">
        <v>4.1820219999999999</v>
      </c>
      <c r="AZ11" s="56">
        <v>2.907632</v>
      </c>
      <c r="BA11" s="56">
        <v>2.9101840000000001</v>
      </c>
      <c r="BB11" s="56">
        <v>4.2710619999999997</v>
      </c>
      <c r="BC11" s="56">
        <v>4.2680610000000003</v>
      </c>
      <c r="BD11" s="56">
        <v>4.2657610000000004</v>
      </c>
      <c r="BE11" s="56">
        <v>4.2633359999999998</v>
      </c>
      <c r="BF11" s="56">
        <v>4.2597779999999998</v>
      </c>
      <c r="BG11" s="56">
        <v>4.2556050000000001</v>
      </c>
      <c r="BH11" s="56">
        <v>3.5566059999999999</v>
      </c>
      <c r="BI11" s="56">
        <v>3.5592109999999999</v>
      </c>
      <c r="BJ11" s="56">
        <v>3.5626730000000002</v>
      </c>
      <c r="BK11" s="56">
        <v>3.5662210000000001</v>
      </c>
      <c r="BL11" s="56">
        <v>3.5713249999999999</v>
      </c>
      <c r="BM11" s="56">
        <v>3.5754480000000002</v>
      </c>
      <c r="BN11" s="56">
        <v>3.6524890000000001</v>
      </c>
      <c r="BO11" s="56">
        <v>2.9444279999999998</v>
      </c>
      <c r="BP11" s="56">
        <v>2.9672390000000002</v>
      </c>
      <c r="BQ11" s="56">
        <v>2.9710559999999999</v>
      </c>
      <c r="BR11" s="56">
        <v>2.973751</v>
      </c>
      <c r="BS11" s="56">
        <v>2.9703059999999999</v>
      </c>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row>
    <row r="12" spans="1:108" ht="19.5">
      <c r="A12" s="1"/>
      <c r="B12" s="54" t="s">
        <v>12</v>
      </c>
      <c r="D12" s="56">
        <v>48.492196</v>
      </c>
      <c r="E12" s="56">
        <v>48.492322000000001</v>
      </c>
      <c r="F12" s="56">
        <v>48.464587999999999</v>
      </c>
      <c r="G12" s="56">
        <v>48.459712000000003</v>
      </c>
      <c r="H12" s="56">
        <v>48.458385</v>
      </c>
      <c r="I12" s="56">
        <v>48.441031000000002</v>
      </c>
      <c r="J12" s="56">
        <v>48.430962000000001</v>
      </c>
      <c r="K12" s="56">
        <v>48.417236000000003</v>
      </c>
      <c r="L12" s="56">
        <v>48.416941999999999</v>
      </c>
      <c r="M12" s="56">
        <v>48.419341000000003</v>
      </c>
      <c r="N12" s="56">
        <v>48.424318999999997</v>
      </c>
      <c r="O12" s="56">
        <v>48.423851999999997</v>
      </c>
      <c r="P12" s="56">
        <v>48.417171000000003</v>
      </c>
      <c r="Q12" s="56">
        <v>48.391973</v>
      </c>
      <c r="R12" s="56">
        <v>48.389733</v>
      </c>
      <c r="S12" s="56">
        <v>48.390006999999997</v>
      </c>
      <c r="T12" s="56">
        <v>48.388376000000001</v>
      </c>
      <c r="U12" s="56">
        <v>48.388126999999997</v>
      </c>
      <c r="V12" s="56">
        <v>48.388511000000001</v>
      </c>
      <c r="W12" s="56">
        <v>48.392915000000002</v>
      </c>
      <c r="X12" s="56">
        <v>48.393487</v>
      </c>
      <c r="Y12" s="56">
        <v>48.395130999999999</v>
      </c>
      <c r="Z12" s="56">
        <v>48.947848999999998</v>
      </c>
      <c r="AA12" s="56">
        <v>48.941035999999997</v>
      </c>
      <c r="AB12" s="56">
        <v>48.933242999999997</v>
      </c>
      <c r="AC12" s="56">
        <v>48.925699999999999</v>
      </c>
      <c r="AD12" s="56">
        <v>48.917273999999999</v>
      </c>
      <c r="AE12" s="56">
        <v>48.908382000000003</v>
      </c>
      <c r="AF12" s="56">
        <v>48.899645999999997</v>
      </c>
      <c r="AG12" s="56">
        <v>48.900280000000002</v>
      </c>
      <c r="AH12" s="56">
        <v>48.899942000000003</v>
      </c>
      <c r="AI12" s="56">
        <v>48.897573000000001</v>
      </c>
      <c r="AJ12" s="56">
        <v>48.896186999999998</v>
      </c>
      <c r="AK12" s="56">
        <v>49.387419999999999</v>
      </c>
      <c r="AL12" s="56">
        <v>49.386944999999997</v>
      </c>
      <c r="AM12" s="56">
        <v>49.384602000000001</v>
      </c>
      <c r="AN12" s="56">
        <v>49.409191999999997</v>
      </c>
      <c r="AO12" s="56">
        <v>49.408776000000003</v>
      </c>
      <c r="AP12" s="56">
        <v>49.409416</v>
      </c>
      <c r="AQ12" s="56">
        <v>49.410156000000001</v>
      </c>
      <c r="AR12" s="56">
        <v>48.749217000000002</v>
      </c>
      <c r="AS12" s="56">
        <v>49.042150999999997</v>
      </c>
      <c r="AT12" s="56">
        <v>49.041559999999997</v>
      </c>
      <c r="AU12" s="56">
        <v>49.042290999999999</v>
      </c>
      <c r="AV12" s="56">
        <v>49.045589999999997</v>
      </c>
      <c r="AW12" s="56">
        <v>49.045361999999997</v>
      </c>
      <c r="AX12" s="56">
        <v>48.974342999999998</v>
      </c>
      <c r="AY12" s="56">
        <v>49.040970000000002</v>
      </c>
      <c r="AZ12" s="56">
        <v>49.500011000000001</v>
      </c>
      <c r="BA12" s="56">
        <v>49.500225</v>
      </c>
      <c r="BB12" s="56">
        <v>49.127893</v>
      </c>
      <c r="BC12" s="56">
        <v>49.130633000000003</v>
      </c>
      <c r="BD12" s="56">
        <v>49.133533999999997</v>
      </c>
      <c r="BE12" s="56">
        <v>49.136035999999997</v>
      </c>
      <c r="BF12" s="56">
        <v>49.137915999999997</v>
      </c>
      <c r="BG12" s="56">
        <v>49.139135000000003</v>
      </c>
      <c r="BH12" s="56">
        <v>49.466813000000002</v>
      </c>
      <c r="BI12" s="56">
        <v>49.466164999999997</v>
      </c>
      <c r="BJ12" s="56">
        <v>49.465314999999997</v>
      </c>
      <c r="BK12" s="56">
        <v>49.464435999999999</v>
      </c>
      <c r="BL12" s="56">
        <v>49.46358</v>
      </c>
      <c r="BM12" s="56">
        <v>49.463903000000002</v>
      </c>
      <c r="BN12" s="56">
        <v>49.391438000000001</v>
      </c>
      <c r="BO12" s="56">
        <v>49.757517</v>
      </c>
      <c r="BP12" s="56">
        <v>49.729990000000001</v>
      </c>
      <c r="BQ12" s="56">
        <v>49.725377000000002</v>
      </c>
      <c r="BR12" s="56">
        <v>49.717891000000002</v>
      </c>
      <c r="BS12" s="56">
        <v>49.618859999999998</v>
      </c>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row>
    <row r="13" spans="1:108"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row>
    <row r="14" spans="1:108"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row>
    <row r="15" spans="1:108">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8">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row>
    <row r="17" spans="1:104">
      <c r="A17" s="75"/>
      <c r="B17" s="8" t="s">
        <v>21</v>
      </c>
      <c r="C17" s="92" t="s">
        <v>22</v>
      </c>
      <c r="D17" s="83">
        <v>73.2</v>
      </c>
      <c r="E17" s="83">
        <v>76.400000000000006</v>
      </c>
      <c r="F17" s="83">
        <v>43.1</v>
      </c>
      <c r="G17" s="83">
        <v>82</v>
      </c>
      <c r="H17" s="83">
        <v>75.2</v>
      </c>
      <c r="I17" s="83">
        <v>82.5</v>
      </c>
      <c r="J17" s="83">
        <v>82.7</v>
      </c>
      <c r="K17" s="83">
        <v>91.2</v>
      </c>
      <c r="L17" s="83">
        <v>76.099999999999994</v>
      </c>
      <c r="M17" s="83">
        <v>80.7</v>
      </c>
      <c r="N17" s="83">
        <v>82.1</v>
      </c>
      <c r="O17" s="83">
        <v>78.599999999999994</v>
      </c>
      <c r="P17" s="83">
        <v>83.2</v>
      </c>
      <c r="Q17" s="83">
        <v>81</v>
      </c>
      <c r="R17" s="83">
        <v>81.3</v>
      </c>
      <c r="S17" s="83">
        <v>80.599999999999994</v>
      </c>
      <c r="T17" s="83">
        <v>69.3</v>
      </c>
      <c r="U17" s="83">
        <v>71.7</v>
      </c>
      <c r="V17" s="83">
        <v>79.8</v>
      </c>
      <c r="W17" s="83">
        <v>85.1</v>
      </c>
      <c r="X17" s="83">
        <v>84</v>
      </c>
      <c r="Y17" s="83">
        <v>80.3</v>
      </c>
      <c r="Z17" s="83">
        <v>81.400000000000006</v>
      </c>
      <c r="AA17" s="83">
        <v>45.8</v>
      </c>
      <c r="AB17" s="83">
        <v>56.8</v>
      </c>
      <c r="AC17" s="83">
        <v>58.9</v>
      </c>
      <c r="AD17" s="83">
        <v>60</v>
      </c>
      <c r="AE17" s="83">
        <v>45.6</v>
      </c>
      <c r="AF17" s="83">
        <v>58.9</v>
      </c>
      <c r="AG17" s="83">
        <v>56.3</v>
      </c>
      <c r="AH17" s="83">
        <v>52.3</v>
      </c>
      <c r="AI17" s="83">
        <v>50.5</v>
      </c>
      <c r="AJ17" s="83">
        <v>63.6</v>
      </c>
      <c r="AK17" s="83">
        <v>56.9</v>
      </c>
      <c r="AL17" s="83">
        <v>58.7</v>
      </c>
      <c r="AM17" s="83">
        <v>68.3</v>
      </c>
      <c r="AN17" s="83">
        <v>52.7</v>
      </c>
      <c r="AO17" s="83">
        <v>49.8</v>
      </c>
      <c r="AP17" s="83">
        <v>46.5</v>
      </c>
      <c r="AQ17" s="83">
        <v>33.9</v>
      </c>
      <c r="AR17" s="83">
        <v>36.799999999999997</v>
      </c>
      <c r="AS17" s="83">
        <v>47.5</v>
      </c>
      <c r="AT17" s="83">
        <v>40.9</v>
      </c>
      <c r="AU17" s="83">
        <v>46.2</v>
      </c>
      <c r="AV17" s="83">
        <v>60.5</v>
      </c>
      <c r="AW17" s="83">
        <v>49.4</v>
      </c>
      <c r="AX17" s="83">
        <v>17.899999999999999</v>
      </c>
      <c r="AY17" s="83">
        <v>35</v>
      </c>
      <c r="AZ17" s="83">
        <v>61.2</v>
      </c>
      <c r="BA17" s="83">
        <v>51.8</v>
      </c>
      <c r="BB17" s="83">
        <v>32.700000000000003</v>
      </c>
      <c r="BC17" s="83">
        <v>38.1</v>
      </c>
      <c r="BD17" s="83">
        <v>44.2</v>
      </c>
      <c r="BE17" s="83">
        <v>66.599999999999994</v>
      </c>
      <c r="BF17" s="83">
        <v>42.2</v>
      </c>
      <c r="BG17" s="83">
        <v>66.5</v>
      </c>
      <c r="BH17" s="83">
        <v>78.099999999999994</v>
      </c>
      <c r="BI17" s="83">
        <v>67.400000000000006</v>
      </c>
      <c r="BJ17" s="83">
        <v>75.2</v>
      </c>
      <c r="BK17" s="83">
        <v>60.9</v>
      </c>
      <c r="BL17" s="83">
        <v>48.2</v>
      </c>
      <c r="BM17" s="83">
        <v>54.2</v>
      </c>
      <c r="BN17" s="83">
        <v>30.6</v>
      </c>
      <c r="BO17" s="83">
        <v>43.2</v>
      </c>
      <c r="BP17" s="83">
        <v>37.799999999999997</v>
      </c>
      <c r="BQ17" s="83">
        <v>62.1</v>
      </c>
      <c r="BR17" s="83">
        <v>37</v>
      </c>
      <c r="BS17" s="83">
        <v>35</v>
      </c>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row>
    <row r="18" spans="1:104">
      <c r="A18" s="75"/>
      <c r="B18" s="8" t="s">
        <v>23</v>
      </c>
      <c r="C18" s="92"/>
      <c r="D18" s="83">
        <v>9</v>
      </c>
      <c r="E18" s="83">
        <v>9.1</v>
      </c>
      <c r="F18" s="83">
        <v>8.1</v>
      </c>
      <c r="G18" s="83">
        <v>9</v>
      </c>
      <c r="H18" s="83">
        <v>8.8000000000000007</v>
      </c>
      <c r="I18" s="83">
        <v>9.1999999999999993</v>
      </c>
      <c r="J18" s="83">
        <v>9.1999999999999993</v>
      </c>
      <c r="K18" s="83">
        <v>9</v>
      </c>
      <c r="L18" s="83">
        <v>9</v>
      </c>
      <c r="M18" s="83">
        <v>9.1</v>
      </c>
      <c r="N18" s="83">
        <v>9.1999999999999993</v>
      </c>
      <c r="O18" s="83">
        <v>8.9</v>
      </c>
      <c r="P18" s="83">
        <v>9</v>
      </c>
      <c r="Q18" s="83">
        <v>9</v>
      </c>
      <c r="R18" s="83">
        <v>9.3000000000000007</v>
      </c>
      <c r="S18" s="83">
        <v>9.1999999999999993</v>
      </c>
      <c r="T18" s="83">
        <v>8.1999999999999993</v>
      </c>
      <c r="U18" s="83">
        <v>9</v>
      </c>
      <c r="V18" s="83">
        <v>8.9</v>
      </c>
      <c r="W18" s="83">
        <v>9</v>
      </c>
      <c r="X18" s="83">
        <v>9.1</v>
      </c>
      <c r="Y18" s="83">
        <v>9.1</v>
      </c>
      <c r="Z18" s="83">
        <v>9.1999999999999993</v>
      </c>
      <c r="AA18" s="83">
        <v>8.3000000000000007</v>
      </c>
      <c r="AB18" s="83">
        <v>8</v>
      </c>
      <c r="AC18" s="83">
        <v>8</v>
      </c>
      <c r="AD18" s="83">
        <v>8</v>
      </c>
      <c r="AE18" s="83">
        <v>8.1</v>
      </c>
      <c r="AF18" s="83">
        <v>8.5</v>
      </c>
      <c r="AG18" s="83">
        <v>8</v>
      </c>
      <c r="AH18" s="83">
        <v>8.1999999999999993</v>
      </c>
      <c r="AI18" s="83">
        <v>8.1</v>
      </c>
      <c r="AJ18" s="83">
        <v>8.1</v>
      </c>
      <c r="AK18" s="83">
        <v>8.1999999999999993</v>
      </c>
      <c r="AL18" s="83">
        <v>8.4</v>
      </c>
      <c r="AM18" s="83">
        <v>8.6999999999999993</v>
      </c>
      <c r="AN18" s="83">
        <v>8.1</v>
      </c>
      <c r="AO18" s="83">
        <v>8</v>
      </c>
      <c r="AP18" s="83">
        <v>8.1</v>
      </c>
      <c r="AQ18" s="83">
        <v>8</v>
      </c>
      <c r="AR18" s="83">
        <v>8</v>
      </c>
      <c r="AS18" s="83">
        <v>8.1999999999999993</v>
      </c>
      <c r="AT18" s="83">
        <v>8.3000000000000007</v>
      </c>
      <c r="AU18" s="83">
        <v>8.5</v>
      </c>
      <c r="AV18" s="83">
        <v>8.3000000000000007</v>
      </c>
      <c r="AW18" s="83">
        <v>8.3000000000000007</v>
      </c>
      <c r="AX18" s="83">
        <v>7.8</v>
      </c>
      <c r="AY18" s="83">
        <v>8.4</v>
      </c>
      <c r="AZ18" s="83">
        <v>8.1</v>
      </c>
      <c r="BA18" s="83">
        <v>8</v>
      </c>
      <c r="BB18" s="83">
        <v>7.8</v>
      </c>
      <c r="BC18" s="83">
        <v>7.9</v>
      </c>
      <c r="BD18" s="83">
        <v>7.9</v>
      </c>
      <c r="BE18" s="83">
        <v>8.3000000000000007</v>
      </c>
      <c r="BF18" s="83">
        <v>8.1</v>
      </c>
      <c r="BG18" s="83">
        <v>8.1999999999999993</v>
      </c>
      <c r="BH18" s="83">
        <v>8.1</v>
      </c>
      <c r="BI18" s="83">
        <v>8.1999999999999993</v>
      </c>
      <c r="BJ18" s="83">
        <v>8.3000000000000007</v>
      </c>
      <c r="BK18" s="83">
        <v>8.4</v>
      </c>
      <c r="BL18" s="83">
        <v>8.5</v>
      </c>
      <c r="BM18" s="83">
        <v>8.1</v>
      </c>
      <c r="BN18" s="83">
        <v>8</v>
      </c>
      <c r="BO18" s="83">
        <v>7.9</v>
      </c>
      <c r="BP18" s="83">
        <v>8</v>
      </c>
      <c r="BQ18" s="83">
        <v>8.1</v>
      </c>
      <c r="BR18" s="83">
        <v>7.9</v>
      </c>
      <c r="BS18" s="83">
        <v>8.5</v>
      </c>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row>
    <row r="19" spans="1:104" hidden="1">
      <c r="A19" s="75"/>
      <c r="B19" s="8" t="s">
        <v>24</v>
      </c>
      <c r="C19" s="92" t="s">
        <v>25</v>
      </c>
    </row>
    <row r="20" spans="1:104" hidden="1">
      <c r="A20" s="75"/>
      <c r="B20" s="8" t="s">
        <v>26</v>
      </c>
      <c r="C20" s="92" t="s">
        <v>22</v>
      </c>
    </row>
    <row r="21" spans="1:104">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row>
    <row r="22" spans="1:104">
      <c r="A22" s="75"/>
      <c r="B22" s="8" t="s">
        <v>28</v>
      </c>
      <c r="C22" s="92" t="s">
        <v>29</v>
      </c>
      <c r="D22" s="64">
        <v>2.58</v>
      </c>
      <c r="E22" s="64">
        <v>2.5499999999999998</v>
      </c>
      <c r="F22" s="64">
        <v>4.63</v>
      </c>
      <c r="G22" s="64">
        <v>1.65</v>
      </c>
      <c r="H22" s="64">
        <v>2.36</v>
      </c>
      <c r="I22" s="64">
        <v>1.73</v>
      </c>
      <c r="J22" s="64">
        <v>3.62</v>
      </c>
      <c r="K22" s="64">
        <v>1.65</v>
      </c>
      <c r="L22" s="64">
        <v>2.98</v>
      </c>
      <c r="M22" s="64">
        <v>4.5999999999999996</v>
      </c>
      <c r="N22" s="64">
        <v>2.72</v>
      </c>
      <c r="O22" s="64">
        <v>2.7</v>
      </c>
      <c r="P22" s="64">
        <v>2.83</v>
      </c>
      <c r="Q22" s="64">
        <v>2.09</v>
      </c>
      <c r="R22" s="64">
        <v>3.26</v>
      </c>
      <c r="S22" s="64">
        <v>2.82</v>
      </c>
      <c r="T22" s="64">
        <v>7.17</v>
      </c>
      <c r="U22" s="64">
        <v>4.04</v>
      </c>
      <c r="V22" s="64">
        <v>3.57</v>
      </c>
      <c r="W22" s="64">
        <v>2.87</v>
      </c>
      <c r="X22" s="64">
        <v>2.29</v>
      </c>
      <c r="Y22" s="64">
        <v>1.9</v>
      </c>
      <c r="Z22" s="64">
        <v>2.1800000000000002</v>
      </c>
      <c r="AA22" s="64">
        <v>4.2300000000000004</v>
      </c>
      <c r="AB22" s="64">
        <v>5</v>
      </c>
      <c r="AC22" s="64">
        <v>5.45</v>
      </c>
      <c r="AD22" s="64">
        <v>4.5599999999999996</v>
      </c>
      <c r="AE22" s="64">
        <v>5.18</v>
      </c>
      <c r="AF22" s="64">
        <v>7.31</v>
      </c>
      <c r="AG22" s="64">
        <v>4.37</v>
      </c>
      <c r="AH22" s="64">
        <v>6.13</v>
      </c>
      <c r="AI22" s="64">
        <v>4.99</v>
      </c>
      <c r="AJ22" s="64">
        <v>4.05</v>
      </c>
      <c r="AK22" s="64">
        <v>4.6900000000000004</v>
      </c>
      <c r="AL22" s="64">
        <v>5.32</v>
      </c>
      <c r="AM22" s="64">
        <v>1.65</v>
      </c>
      <c r="AN22" s="64">
        <v>4.88</v>
      </c>
      <c r="AO22" s="64">
        <v>4.16</v>
      </c>
      <c r="AP22" s="64">
        <v>5.05</v>
      </c>
      <c r="AQ22" s="64">
        <v>3.68</v>
      </c>
      <c r="AR22" s="64">
        <v>5.71</v>
      </c>
      <c r="AS22" s="64">
        <v>7.43</v>
      </c>
      <c r="AT22" s="64">
        <v>7.6</v>
      </c>
      <c r="AU22" s="64">
        <v>9.26</v>
      </c>
      <c r="AV22" s="64">
        <v>10.58</v>
      </c>
      <c r="AW22" s="64">
        <v>7.65</v>
      </c>
      <c r="AX22" s="64">
        <v>3.21</v>
      </c>
      <c r="AY22" s="64">
        <v>3.62</v>
      </c>
      <c r="AZ22" s="64">
        <v>2.92</v>
      </c>
      <c r="BA22" s="64">
        <v>4.0599999999999996</v>
      </c>
      <c r="BB22" s="64">
        <v>5.41</v>
      </c>
      <c r="BC22" s="64">
        <v>6.36</v>
      </c>
      <c r="BD22" s="64">
        <v>10.029999999999999</v>
      </c>
      <c r="BE22" s="64">
        <v>12.62</v>
      </c>
      <c r="BF22" s="64">
        <v>7.23</v>
      </c>
      <c r="BG22" s="64">
        <v>16.07</v>
      </c>
      <c r="BH22" s="64">
        <v>2.74</v>
      </c>
      <c r="BI22" s="64">
        <v>10.52</v>
      </c>
      <c r="BJ22" s="64">
        <v>3.85</v>
      </c>
      <c r="BK22" s="64">
        <v>2.33</v>
      </c>
      <c r="BL22" s="64">
        <v>2.72</v>
      </c>
      <c r="BM22" s="64">
        <v>2.6</v>
      </c>
      <c r="BN22" s="64">
        <v>3.83</v>
      </c>
      <c r="BO22" s="64">
        <v>2.84</v>
      </c>
      <c r="BP22" s="64">
        <v>6.67</v>
      </c>
      <c r="BQ22" s="64">
        <v>7.52</v>
      </c>
      <c r="BR22" s="64">
        <v>2.8</v>
      </c>
      <c r="BS22" s="64">
        <v>3.88</v>
      </c>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row>
    <row r="23" spans="1:104">
      <c r="A23" s="75"/>
      <c r="B23" s="8" t="s">
        <v>30</v>
      </c>
      <c r="C23" s="92" t="s">
        <v>31</v>
      </c>
      <c r="D23" s="64">
        <v>7.24</v>
      </c>
      <c r="E23" s="64">
        <v>5.88</v>
      </c>
      <c r="F23" s="64">
        <v>29.31</v>
      </c>
      <c r="G23" s="64">
        <v>3.1</v>
      </c>
      <c r="H23" s="64">
        <v>4.21</v>
      </c>
      <c r="I23" s="64">
        <v>4.8600000000000003</v>
      </c>
      <c r="J23" s="64">
        <v>9.8800000000000008</v>
      </c>
      <c r="K23" s="64">
        <v>3.92</v>
      </c>
      <c r="L23" s="64">
        <v>9.5</v>
      </c>
      <c r="M23" s="64">
        <v>10.67</v>
      </c>
      <c r="N23" s="64">
        <v>6.05</v>
      </c>
      <c r="O23" s="64">
        <v>6.66</v>
      </c>
      <c r="P23" s="64">
        <v>5.96</v>
      </c>
      <c r="Q23" s="64">
        <v>4.24</v>
      </c>
      <c r="R23" s="64">
        <v>8.08</v>
      </c>
      <c r="S23" s="64">
        <v>4.8499999999999996</v>
      </c>
      <c r="T23" s="64">
        <v>34.799999999999997</v>
      </c>
      <c r="U23" s="64">
        <v>13.24</v>
      </c>
      <c r="V23" s="64">
        <v>9.67</v>
      </c>
      <c r="W23" s="64">
        <v>7.27</v>
      </c>
      <c r="X23" s="64">
        <v>4.87</v>
      </c>
      <c r="Y23" s="64">
        <v>4.66</v>
      </c>
      <c r="Z23" s="64">
        <v>4.41</v>
      </c>
      <c r="AA23" s="64">
        <v>28.2</v>
      </c>
      <c r="AB23" s="64">
        <v>28.69</v>
      </c>
      <c r="AC23" s="64">
        <v>33.270000000000003</v>
      </c>
      <c r="AD23" s="64">
        <v>27.73</v>
      </c>
      <c r="AE23" s="64">
        <v>30.99</v>
      </c>
      <c r="AF23" s="64">
        <v>40.53</v>
      </c>
      <c r="AG23" s="64">
        <v>29.55</v>
      </c>
      <c r="AH23" s="64">
        <v>40.090000000000003</v>
      </c>
      <c r="AI23" s="64">
        <v>35.020000000000003</v>
      </c>
      <c r="AJ23" s="64">
        <v>25.79</v>
      </c>
      <c r="AK23" s="64">
        <v>32.11</v>
      </c>
      <c r="AL23" s="64">
        <v>33.369999999999997</v>
      </c>
      <c r="AM23" s="64">
        <v>7.19</v>
      </c>
      <c r="AN23" s="64">
        <v>29.95</v>
      </c>
      <c r="AO23" s="64">
        <v>25.81</v>
      </c>
      <c r="AP23" s="64">
        <v>31.46</v>
      </c>
      <c r="AQ23" s="64">
        <v>23.02</v>
      </c>
      <c r="AR23" s="64">
        <v>39.46</v>
      </c>
      <c r="AS23" s="64">
        <v>50.13</v>
      </c>
      <c r="AT23" s="64">
        <v>46.5</v>
      </c>
      <c r="AU23" s="64">
        <v>47.54</v>
      </c>
      <c r="AV23" s="64">
        <v>50.44</v>
      </c>
      <c r="AW23" s="64">
        <v>45.77</v>
      </c>
      <c r="AX23" s="64">
        <v>21.58</v>
      </c>
      <c r="AY23" s="64">
        <v>23.41</v>
      </c>
      <c r="AZ23" s="64">
        <v>16.57</v>
      </c>
      <c r="BA23" s="64">
        <v>30.81</v>
      </c>
      <c r="BB23" s="64">
        <v>25.93</v>
      </c>
      <c r="BC23" s="64">
        <v>28.39</v>
      </c>
      <c r="BD23" s="64">
        <v>38.67</v>
      </c>
      <c r="BE23" s="64">
        <v>39.869999999999997</v>
      </c>
      <c r="BF23" s="64">
        <v>30.79</v>
      </c>
      <c r="BG23" s="64">
        <v>51.73</v>
      </c>
      <c r="BH23" s="64">
        <v>12.93</v>
      </c>
      <c r="BI23" s="64">
        <v>45.07</v>
      </c>
      <c r="BJ23" s="64">
        <v>19.760000000000002</v>
      </c>
      <c r="BK23" s="64">
        <v>15.49</v>
      </c>
      <c r="BL23" s="64">
        <v>16.18</v>
      </c>
      <c r="BM23" s="64">
        <v>17.68</v>
      </c>
      <c r="BN23" s="64">
        <v>24.73</v>
      </c>
      <c r="BO23" s="64">
        <v>16.48</v>
      </c>
      <c r="BP23" s="64">
        <v>41.69</v>
      </c>
      <c r="BQ23" s="64">
        <v>24.24</v>
      </c>
      <c r="BR23" s="64">
        <v>34.9</v>
      </c>
      <c r="BS23" s="64">
        <v>36.200000000000003</v>
      </c>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row>
    <row r="24" spans="1:104">
      <c r="A24" s="75"/>
      <c r="B24" s="8" t="s">
        <v>32</v>
      </c>
      <c r="C24" s="92" t="s">
        <v>33</v>
      </c>
      <c r="D24" s="64">
        <v>3.15</v>
      </c>
      <c r="E24" s="64">
        <v>1.97</v>
      </c>
      <c r="F24" s="64">
        <v>21.31</v>
      </c>
      <c r="G24" s="64">
        <v>0.84</v>
      </c>
      <c r="H24" s="64">
        <v>1.21</v>
      </c>
      <c r="I24" s="64">
        <v>1.58</v>
      </c>
      <c r="J24" s="64">
        <v>3.52</v>
      </c>
      <c r="K24" s="64">
        <v>1.52</v>
      </c>
      <c r="L24" s="64">
        <v>5.0999999999999996</v>
      </c>
      <c r="M24" s="64">
        <v>3.77</v>
      </c>
      <c r="N24" s="64">
        <v>2.0099999999999998</v>
      </c>
      <c r="O24" s="64">
        <v>1.98</v>
      </c>
      <c r="P24" s="64">
        <v>2.0699999999999998</v>
      </c>
      <c r="Q24" s="64">
        <v>1.18</v>
      </c>
      <c r="R24" s="64">
        <v>3.63</v>
      </c>
      <c r="S24" s="64">
        <v>1.44</v>
      </c>
      <c r="T24" s="64">
        <v>13.19</v>
      </c>
      <c r="U24" s="64">
        <v>6.07</v>
      </c>
      <c r="V24" s="64">
        <v>3.1</v>
      </c>
      <c r="W24" s="64">
        <v>3.15</v>
      </c>
      <c r="X24" s="64">
        <v>1.36</v>
      </c>
      <c r="Y24" s="64">
        <v>1.57</v>
      </c>
      <c r="Z24" s="64">
        <v>1.54</v>
      </c>
      <c r="AA24" s="64">
        <v>26.51</v>
      </c>
      <c r="AB24" s="64">
        <v>30.27</v>
      </c>
      <c r="AC24" s="64">
        <v>32.76</v>
      </c>
      <c r="AD24" s="64">
        <v>28.02</v>
      </c>
      <c r="AE24" s="64">
        <v>32.81</v>
      </c>
      <c r="AF24" s="64">
        <v>31.15</v>
      </c>
      <c r="AG24" s="64">
        <v>28.98</v>
      </c>
      <c r="AH24" s="64">
        <v>36.28</v>
      </c>
      <c r="AI24" s="64">
        <v>36.44</v>
      </c>
      <c r="AJ24" s="64">
        <v>33.01</v>
      </c>
      <c r="AK24" s="64">
        <v>37.85</v>
      </c>
      <c r="AL24" s="64">
        <v>31.7</v>
      </c>
      <c r="AM24" s="64">
        <v>4.67</v>
      </c>
      <c r="AN24" s="64">
        <v>27.19</v>
      </c>
      <c r="AO24" s="64">
        <v>27.03</v>
      </c>
      <c r="AP24" s="64">
        <v>33.25</v>
      </c>
      <c r="AQ24" s="64">
        <v>22.73</v>
      </c>
      <c r="AR24" s="64">
        <v>36.630000000000003</v>
      </c>
      <c r="AS24" s="64">
        <v>32.57</v>
      </c>
      <c r="AT24" s="64">
        <v>30.24</v>
      </c>
      <c r="AU24" s="64">
        <v>26.75</v>
      </c>
      <c r="AV24" s="64">
        <v>24.8</v>
      </c>
      <c r="AW24" s="64">
        <v>28.98</v>
      </c>
      <c r="AX24" s="64">
        <v>23.73</v>
      </c>
      <c r="AY24" s="64">
        <v>25.6</v>
      </c>
      <c r="AZ24" s="64">
        <v>18.27</v>
      </c>
      <c r="BA24" s="64">
        <v>33.29</v>
      </c>
      <c r="BB24" s="64">
        <v>27.57</v>
      </c>
      <c r="BC24" s="64">
        <v>28.16</v>
      </c>
      <c r="BD24" s="64">
        <v>26.1</v>
      </c>
      <c r="BE24" s="64">
        <v>18.09</v>
      </c>
      <c r="BF24" s="64">
        <v>33.14</v>
      </c>
      <c r="BG24" s="64">
        <v>14.48</v>
      </c>
      <c r="BH24" s="64">
        <v>7.91</v>
      </c>
      <c r="BI24" s="64">
        <v>17.579999999999998</v>
      </c>
      <c r="BJ24" s="64">
        <v>10.33</v>
      </c>
      <c r="BK24" s="64">
        <v>15.63</v>
      </c>
      <c r="BL24" s="64">
        <v>16.149999999999999</v>
      </c>
      <c r="BM24" s="64">
        <v>18.38</v>
      </c>
      <c r="BN24" s="64">
        <v>25.73</v>
      </c>
      <c r="BO24" s="64">
        <v>24.28</v>
      </c>
      <c r="BP24" s="64">
        <v>35.69</v>
      </c>
      <c r="BQ24" s="64">
        <v>14.39</v>
      </c>
      <c r="BR24" s="64">
        <v>46.98</v>
      </c>
      <c r="BS24" s="64">
        <v>38.26</v>
      </c>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row>
    <row r="25" spans="1:104">
      <c r="A25" s="75"/>
      <c r="B25" s="8" t="s">
        <v>34</v>
      </c>
      <c r="C25" s="92" t="s">
        <v>35</v>
      </c>
      <c r="D25" s="64">
        <v>8.64</v>
      </c>
      <c r="E25" s="64">
        <v>4.3</v>
      </c>
      <c r="F25" s="64">
        <v>13.17</v>
      </c>
      <c r="G25" s="64">
        <v>1.36</v>
      </c>
      <c r="H25" s="64">
        <v>2.65</v>
      </c>
      <c r="I25" s="64">
        <v>2.4500000000000002</v>
      </c>
      <c r="J25" s="64">
        <v>5.69</v>
      </c>
      <c r="K25" s="64">
        <v>4.04</v>
      </c>
      <c r="L25" s="64">
        <v>11.74</v>
      </c>
      <c r="M25" s="64">
        <v>6.2</v>
      </c>
      <c r="N25" s="64">
        <v>3.09</v>
      </c>
      <c r="O25" s="64">
        <v>2.76</v>
      </c>
      <c r="P25" s="64">
        <v>4.22</v>
      </c>
      <c r="Q25" s="64">
        <v>2.46</v>
      </c>
      <c r="R25" s="64">
        <v>9.48</v>
      </c>
      <c r="S25" s="64">
        <v>3.43</v>
      </c>
      <c r="T25" s="64">
        <v>5.83</v>
      </c>
      <c r="U25" s="64">
        <v>11.59</v>
      </c>
      <c r="V25" s="64">
        <v>5.91</v>
      </c>
      <c r="W25" s="64">
        <v>7.5</v>
      </c>
      <c r="X25" s="64">
        <v>2.84</v>
      </c>
      <c r="Y25" s="64">
        <v>3.02</v>
      </c>
      <c r="Z25" s="64">
        <v>3.35</v>
      </c>
      <c r="AA25" s="64">
        <v>22.24</v>
      </c>
      <c r="AB25" s="64">
        <v>30.86</v>
      </c>
      <c r="AC25" s="64">
        <v>21.23</v>
      </c>
      <c r="AD25" s="64">
        <v>26.54</v>
      </c>
      <c r="AE25" s="64">
        <v>26.29</v>
      </c>
      <c r="AF25" s="64">
        <v>16.23</v>
      </c>
      <c r="AG25" s="64">
        <v>32.03</v>
      </c>
      <c r="AH25" s="64">
        <v>15.98</v>
      </c>
      <c r="AI25" s="64">
        <v>20</v>
      </c>
      <c r="AJ25" s="64">
        <v>21.63</v>
      </c>
      <c r="AK25" s="64">
        <v>19.75</v>
      </c>
      <c r="AL25" s="64">
        <v>21.41</v>
      </c>
      <c r="AM25" s="64">
        <v>8.89</v>
      </c>
      <c r="AN25" s="64">
        <v>23.98</v>
      </c>
      <c r="AO25" s="64">
        <v>29.83</v>
      </c>
      <c r="AP25" s="64">
        <v>24.45</v>
      </c>
      <c r="AQ25" s="64">
        <v>31.18</v>
      </c>
      <c r="AR25" s="64">
        <v>16.3</v>
      </c>
      <c r="AS25" s="64">
        <v>8.7100000000000009</v>
      </c>
      <c r="AT25" s="64">
        <v>9.66</v>
      </c>
      <c r="AU25" s="64">
        <v>9.2100000000000009</v>
      </c>
      <c r="AV25" s="64">
        <v>6.94</v>
      </c>
      <c r="AW25" s="64">
        <v>14.22</v>
      </c>
      <c r="AX25" s="64">
        <v>20.61</v>
      </c>
      <c r="AY25" s="64">
        <v>19.47</v>
      </c>
      <c r="AZ25" s="64">
        <v>19.25</v>
      </c>
      <c r="BA25" s="64">
        <v>31.43</v>
      </c>
      <c r="BB25" s="64">
        <v>31.07</v>
      </c>
      <c r="BC25" s="64">
        <v>28.06</v>
      </c>
      <c r="BD25" s="64">
        <v>16.829999999999998</v>
      </c>
      <c r="BE25" s="64">
        <v>10.15</v>
      </c>
      <c r="BF25" s="64">
        <v>23.47</v>
      </c>
      <c r="BG25" s="64">
        <v>5.0599999999999996</v>
      </c>
      <c r="BH25" s="64">
        <v>16.29</v>
      </c>
      <c r="BI25" s="64">
        <v>10.38</v>
      </c>
      <c r="BJ25" s="64">
        <v>28.97</v>
      </c>
      <c r="BK25" s="64">
        <v>41.12</v>
      </c>
      <c r="BL25" s="64">
        <v>35.729999999999997</v>
      </c>
      <c r="BM25" s="64">
        <v>34.71</v>
      </c>
      <c r="BN25" s="64">
        <v>20.38</v>
      </c>
      <c r="BO25" s="64">
        <v>26.64</v>
      </c>
      <c r="BP25" s="64">
        <v>12.59</v>
      </c>
      <c r="BQ25" s="64">
        <v>17.12</v>
      </c>
      <c r="BR25" s="64">
        <v>13.47</v>
      </c>
      <c r="BS25" s="64">
        <v>19.02</v>
      </c>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row>
    <row r="26" spans="1:104">
      <c r="A26" s="75"/>
      <c r="B26" s="8" t="s">
        <v>36</v>
      </c>
      <c r="C26" s="92" t="s">
        <v>37</v>
      </c>
      <c r="D26" s="64">
        <v>78.39</v>
      </c>
      <c r="E26" s="64">
        <v>85.3</v>
      </c>
      <c r="F26" s="64">
        <v>31.58</v>
      </c>
      <c r="G26" s="64">
        <v>93.05</v>
      </c>
      <c r="H26" s="64">
        <v>89.57</v>
      </c>
      <c r="I26" s="64">
        <v>89.38</v>
      </c>
      <c r="J26" s="64">
        <v>77.290000000000006</v>
      </c>
      <c r="K26" s="64">
        <v>88.87</v>
      </c>
      <c r="L26" s="64">
        <v>70.680000000000007</v>
      </c>
      <c r="M26" s="64">
        <v>74.760000000000005</v>
      </c>
      <c r="N26" s="64">
        <v>86.13</v>
      </c>
      <c r="O26" s="64">
        <v>85.9</v>
      </c>
      <c r="P26" s="64">
        <v>84.92</v>
      </c>
      <c r="Q26" s="64">
        <v>90.02</v>
      </c>
      <c r="R26" s="64">
        <v>75.55</v>
      </c>
      <c r="S26" s="64">
        <v>87.46</v>
      </c>
      <c r="T26" s="64">
        <v>39</v>
      </c>
      <c r="U26" s="64">
        <v>65.06</v>
      </c>
      <c r="V26" s="64">
        <v>77.75</v>
      </c>
      <c r="W26" s="64">
        <v>79.209999999999994</v>
      </c>
      <c r="X26" s="64">
        <v>88.64</v>
      </c>
      <c r="Y26" s="64">
        <v>88.85</v>
      </c>
      <c r="Z26" s="64">
        <v>88.53</v>
      </c>
      <c r="AA26" s="64">
        <v>18.809999999999999</v>
      </c>
      <c r="AB26" s="64">
        <v>5.19</v>
      </c>
      <c r="AC26" s="64">
        <v>7.28</v>
      </c>
      <c r="AD26" s="64">
        <v>13.15</v>
      </c>
      <c r="AE26" s="64">
        <v>4.7300000000000004</v>
      </c>
      <c r="AF26" s="64">
        <v>4.78</v>
      </c>
      <c r="AG26" s="64">
        <v>5.07</v>
      </c>
      <c r="AH26" s="64">
        <v>1.53</v>
      </c>
      <c r="AI26" s="64">
        <v>3.54</v>
      </c>
      <c r="AJ26" s="64">
        <v>15.53</v>
      </c>
      <c r="AK26" s="64">
        <v>5.6</v>
      </c>
      <c r="AL26" s="64">
        <v>8.19</v>
      </c>
      <c r="AM26" s="64">
        <v>77.59</v>
      </c>
      <c r="AN26" s="64">
        <v>14</v>
      </c>
      <c r="AO26" s="64">
        <v>13.18</v>
      </c>
      <c r="AP26" s="64">
        <v>5.79</v>
      </c>
      <c r="AQ26" s="64">
        <v>19.39</v>
      </c>
      <c r="AR26" s="64">
        <v>1.91</v>
      </c>
      <c r="AS26" s="64">
        <v>1.17</v>
      </c>
      <c r="AT26" s="64">
        <v>6.01</v>
      </c>
      <c r="AU26" s="64">
        <v>7.23</v>
      </c>
      <c r="AV26" s="64">
        <v>7.24</v>
      </c>
      <c r="AW26" s="64">
        <v>3.38</v>
      </c>
      <c r="AX26" s="64">
        <v>30.88</v>
      </c>
      <c r="AY26" s="64">
        <v>27.9</v>
      </c>
      <c r="AZ26" s="64">
        <v>42.99</v>
      </c>
      <c r="BA26" s="64">
        <v>0.42</v>
      </c>
      <c r="BB26" s="64">
        <v>10.02</v>
      </c>
      <c r="BC26" s="64">
        <v>9.02</v>
      </c>
      <c r="BD26" s="64">
        <v>8.36</v>
      </c>
      <c r="BE26" s="64">
        <v>19.260000000000002</v>
      </c>
      <c r="BF26" s="64">
        <v>5.37</v>
      </c>
      <c r="BG26" s="64">
        <v>12.65</v>
      </c>
      <c r="BH26" s="64">
        <v>60.12</v>
      </c>
      <c r="BI26" s="64">
        <v>16.46</v>
      </c>
      <c r="BJ26" s="64">
        <v>37.090000000000003</v>
      </c>
      <c r="BK26" s="64">
        <v>25.42</v>
      </c>
      <c r="BL26" s="64">
        <v>29.22</v>
      </c>
      <c r="BM26" s="64">
        <v>26.63</v>
      </c>
      <c r="BN26" s="64">
        <v>25.33</v>
      </c>
      <c r="BO26" s="64">
        <v>29.76</v>
      </c>
      <c r="BP26" s="64">
        <v>3.36</v>
      </c>
      <c r="BQ26" s="64">
        <v>36.729999999999997</v>
      </c>
      <c r="BR26" s="64">
        <v>1.85</v>
      </c>
      <c r="BS26" s="64">
        <v>2.64</v>
      </c>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row>
    <row r="27" spans="1:104">
      <c r="A27" s="75"/>
      <c r="B27" s="8" t="s">
        <v>38</v>
      </c>
      <c r="C27" s="92" t="s">
        <v>22</v>
      </c>
      <c r="D27" s="64">
        <v>17.7</v>
      </c>
      <c r="E27" s="64">
        <v>7.83</v>
      </c>
      <c r="F27" s="64">
        <v>12.7</v>
      </c>
      <c r="G27" s="64">
        <v>36.299999999999997</v>
      </c>
      <c r="H27" s="64">
        <v>37.4</v>
      </c>
      <c r="I27" s="64">
        <v>65.3</v>
      </c>
      <c r="J27" s="64">
        <v>76.400000000000006</v>
      </c>
      <c r="K27" s="64">
        <v>54</v>
      </c>
      <c r="L27" s="64">
        <v>23.5</v>
      </c>
      <c r="M27" s="64">
        <v>31.4</v>
      </c>
      <c r="N27" s="64">
        <v>48.9</v>
      </c>
      <c r="O27" s="64">
        <v>51.7</v>
      </c>
      <c r="P27" s="64">
        <v>36.9</v>
      </c>
      <c r="Q27" s="64">
        <v>45.6</v>
      </c>
      <c r="R27" s="64">
        <v>41.3</v>
      </c>
      <c r="S27" s="64">
        <v>68.099999999999994</v>
      </c>
      <c r="T27" s="64">
        <v>42.4</v>
      </c>
      <c r="U27" s="64">
        <v>14</v>
      </c>
      <c r="V27" s="64">
        <v>43.1</v>
      </c>
      <c r="W27" s="64">
        <v>55</v>
      </c>
      <c r="X27" s="64">
        <v>69.7</v>
      </c>
      <c r="Y27" s="64">
        <v>53.7</v>
      </c>
      <c r="Z27" s="64">
        <v>58.3</v>
      </c>
      <c r="AA27" s="64">
        <v>38.9</v>
      </c>
      <c r="AB27" s="64">
        <v>9.31</v>
      </c>
      <c r="AC27" s="64">
        <v>7.33</v>
      </c>
      <c r="AD27" s="64">
        <v>15.5</v>
      </c>
      <c r="AE27" s="64">
        <v>15.8</v>
      </c>
      <c r="AF27" s="64">
        <v>16.100000000000001</v>
      </c>
      <c r="AG27" s="64">
        <v>13.1</v>
      </c>
      <c r="AH27" s="64">
        <v>9.6999999999999993</v>
      </c>
      <c r="AI27" s="64">
        <v>13.9</v>
      </c>
      <c r="AJ27" s="64">
        <v>12.6</v>
      </c>
      <c r="AK27" s="64">
        <v>6.49</v>
      </c>
      <c r="AL27" s="64">
        <v>37.700000000000003</v>
      </c>
      <c r="AM27" s="64">
        <v>18.899999999999999</v>
      </c>
      <c r="AN27" s="64" t="s">
        <v>1026</v>
      </c>
      <c r="AO27" s="64">
        <v>31.6</v>
      </c>
      <c r="AP27" s="64">
        <v>42</v>
      </c>
      <c r="AQ27" s="64">
        <v>29.9</v>
      </c>
      <c r="AR27" s="64">
        <v>9.93</v>
      </c>
      <c r="AS27" s="64">
        <v>38.1</v>
      </c>
      <c r="AT27" s="64">
        <v>38.5</v>
      </c>
      <c r="AU27" s="64">
        <v>43.1</v>
      </c>
      <c r="AV27" s="64">
        <v>21.9</v>
      </c>
      <c r="AW27" s="64">
        <v>38</v>
      </c>
      <c r="AX27" s="64">
        <v>14.4</v>
      </c>
      <c r="AY27" s="64">
        <v>7.22</v>
      </c>
      <c r="AZ27" s="64">
        <v>48.9</v>
      </c>
      <c r="BA27" s="64">
        <v>34.9</v>
      </c>
      <c r="BB27" s="64" t="s">
        <v>1026</v>
      </c>
      <c r="BC27" s="64">
        <v>30.2</v>
      </c>
      <c r="BD27" s="64" t="s">
        <v>1026</v>
      </c>
      <c r="BE27" s="64">
        <v>50.3</v>
      </c>
      <c r="BF27" s="64">
        <v>44.1</v>
      </c>
      <c r="BG27" s="64">
        <v>54.3</v>
      </c>
      <c r="BH27" s="64">
        <v>17</v>
      </c>
      <c r="BI27" s="64">
        <v>21.9</v>
      </c>
      <c r="BJ27" s="64">
        <v>27.9</v>
      </c>
      <c r="BK27" s="64">
        <v>12.3</v>
      </c>
      <c r="BL27" s="64">
        <v>23.8</v>
      </c>
      <c r="BM27" s="64">
        <v>21.9</v>
      </c>
      <c r="BN27" s="64">
        <v>34.700000000000003</v>
      </c>
      <c r="BO27" s="64">
        <v>20.7</v>
      </c>
      <c r="BP27" s="64">
        <v>45.7</v>
      </c>
      <c r="BQ27" s="64">
        <v>12.3</v>
      </c>
      <c r="BR27" s="64">
        <v>32.1</v>
      </c>
      <c r="BS27" s="64">
        <v>27.6</v>
      </c>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row>
    <row r="28" spans="1:104">
      <c r="A28" s="60" t="s">
        <v>39</v>
      </c>
      <c r="B28" s="6"/>
      <c r="C28" s="6"/>
      <c r="D28" s="6"/>
      <c r="E28" s="6"/>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row>
    <row r="29" spans="1:104">
      <c r="A29" s="95" t="s">
        <v>40</v>
      </c>
      <c r="B29" s="8" t="s">
        <v>41</v>
      </c>
      <c r="C29" s="92" t="s">
        <v>25</v>
      </c>
      <c r="D29" s="94">
        <v>2.4900000000000002</v>
      </c>
      <c r="E29" s="94">
        <v>1.9</v>
      </c>
      <c r="F29" s="94">
        <v>4.6399999999999997</v>
      </c>
      <c r="G29" s="94">
        <v>2.33</v>
      </c>
      <c r="H29" s="94">
        <v>1.97</v>
      </c>
      <c r="I29" s="94">
        <v>2.94</v>
      </c>
      <c r="J29" s="94">
        <v>2.61</v>
      </c>
      <c r="K29" s="94">
        <v>2.61</v>
      </c>
      <c r="L29" s="94">
        <v>2.4900000000000002</v>
      </c>
      <c r="M29" s="94">
        <v>2.21</v>
      </c>
      <c r="N29" s="94">
        <v>3.72</v>
      </c>
      <c r="O29" s="94">
        <v>2.04</v>
      </c>
      <c r="P29" s="94">
        <v>2.13</v>
      </c>
      <c r="Q29" s="94">
        <v>1.37</v>
      </c>
      <c r="R29" s="94">
        <v>2.2400000000000002</v>
      </c>
      <c r="S29" s="94">
        <v>2.2400000000000002</v>
      </c>
      <c r="T29" s="94">
        <v>3.21</v>
      </c>
      <c r="U29" s="94">
        <v>2.58</v>
      </c>
      <c r="V29" s="94">
        <v>2.21</v>
      </c>
      <c r="W29" s="94">
        <v>3.02</v>
      </c>
      <c r="X29" s="94">
        <v>3.08</v>
      </c>
      <c r="Y29" s="94">
        <v>2.11</v>
      </c>
      <c r="Z29" s="94">
        <v>2.31</v>
      </c>
      <c r="AA29" s="94">
        <v>3.6</v>
      </c>
      <c r="AB29" s="94">
        <v>3.78</v>
      </c>
      <c r="AC29" s="94">
        <v>3.33</v>
      </c>
      <c r="AD29" s="94">
        <v>3.98</v>
      </c>
      <c r="AE29" s="94">
        <v>4.5199999999999996</v>
      </c>
      <c r="AF29" s="94">
        <v>4.9000000000000004</v>
      </c>
      <c r="AG29" s="94">
        <v>4.42</v>
      </c>
      <c r="AH29" s="94">
        <v>3.88</v>
      </c>
      <c r="AI29" s="94">
        <v>5.07</v>
      </c>
      <c r="AJ29" s="94">
        <v>5.08</v>
      </c>
      <c r="AK29" s="94">
        <v>4.5999999999999996</v>
      </c>
      <c r="AL29" s="94">
        <v>4.63</v>
      </c>
      <c r="AM29" s="94">
        <v>1.5</v>
      </c>
      <c r="AN29" s="94">
        <v>4.37</v>
      </c>
      <c r="AO29" s="94">
        <v>3.81</v>
      </c>
      <c r="AP29" s="94">
        <v>5.05</v>
      </c>
      <c r="AQ29" s="94">
        <v>3.61</v>
      </c>
      <c r="AR29" s="94">
        <v>8.6999999999999993</v>
      </c>
      <c r="AS29" s="94">
        <v>5</v>
      </c>
      <c r="AT29" s="94">
        <v>4.6900000000000004</v>
      </c>
      <c r="AU29" s="94">
        <v>3.86</v>
      </c>
      <c r="AV29" s="94">
        <v>4.72</v>
      </c>
      <c r="AW29" s="94">
        <v>4.6900000000000004</v>
      </c>
      <c r="AX29" s="94">
        <v>7.13</v>
      </c>
      <c r="AY29" s="94">
        <v>3.72</v>
      </c>
      <c r="AZ29" s="94">
        <v>7.55</v>
      </c>
      <c r="BA29" s="94">
        <v>4.12</v>
      </c>
      <c r="BB29" s="94" t="s">
        <v>1026</v>
      </c>
      <c r="BC29" s="94" t="s">
        <v>1026</v>
      </c>
      <c r="BD29" s="94" t="s">
        <v>1026</v>
      </c>
      <c r="BE29" s="94">
        <v>1.08</v>
      </c>
      <c r="BF29" s="94" t="s">
        <v>1026</v>
      </c>
      <c r="BG29" s="94">
        <v>6.39</v>
      </c>
      <c r="BH29" s="94">
        <v>1.44</v>
      </c>
      <c r="BI29" s="94">
        <v>6.2</v>
      </c>
      <c r="BJ29" s="94">
        <v>2.2599999999999998</v>
      </c>
      <c r="BK29" s="94">
        <v>1.73</v>
      </c>
      <c r="BL29" s="94">
        <v>3.98</v>
      </c>
      <c r="BM29" s="94">
        <v>2.92</v>
      </c>
      <c r="BN29" s="94">
        <v>4.68</v>
      </c>
      <c r="BO29" s="94">
        <v>5.2</v>
      </c>
      <c r="BP29" s="94">
        <v>10</v>
      </c>
      <c r="BQ29" s="94">
        <v>3.37</v>
      </c>
      <c r="BR29" s="94">
        <v>1.77</v>
      </c>
      <c r="BS29" s="94">
        <v>1.81</v>
      </c>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row>
    <row r="30" spans="1:104">
      <c r="A30" s="95"/>
      <c r="B30" s="8" t="s">
        <v>42</v>
      </c>
      <c r="C30" s="92" t="s">
        <v>25</v>
      </c>
      <c r="D30" s="94" t="s">
        <v>1024</v>
      </c>
      <c r="E30" s="94" t="s">
        <v>1024</v>
      </c>
      <c r="F30" s="94">
        <v>0.41</v>
      </c>
      <c r="G30" s="94" t="s">
        <v>1024</v>
      </c>
      <c r="H30" s="94" t="s">
        <v>1024</v>
      </c>
      <c r="I30" s="94" t="s">
        <v>1024</v>
      </c>
      <c r="J30" s="94" t="s">
        <v>1024</v>
      </c>
      <c r="K30" s="94" t="s">
        <v>1024</v>
      </c>
      <c r="L30" s="94" t="s">
        <v>1024</v>
      </c>
      <c r="M30" s="94" t="s">
        <v>1024</v>
      </c>
      <c r="N30" s="94" t="s">
        <v>1024</v>
      </c>
      <c r="O30" s="94" t="s">
        <v>1024</v>
      </c>
      <c r="P30" s="94" t="s">
        <v>1024</v>
      </c>
      <c r="Q30" s="94" t="s">
        <v>1024</v>
      </c>
      <c r="R30" s="94" t="s">
        <v>1024</v>
      </c>
      <c r="S30" s="94" t="s">
        <v>1024</v>
      </c>
      <c r="T30" s="94" t="s">
        <v>1024</v>
      </c>
      <c r="U30" s="94" t="s">
        <v>1024</v>
      </c>
      <c r="V30" s="94" t="s">
        <v>1024</v>
      </c>
      <c r="W30" s="94" t="s">
        <v>1024</v>
      </c>
      <c r="X30" s="94" t="s">
        <v>1024</v>
      </c>
      <c r="Y30" s="94" t="s">
        <v>1024</v>
      </c>
      <c r="Z30" s="94" t="s">
        <v>1024</v>
      </c>
      <c r="AA30" s="94">
        <v>0.49</v>
      </c>
      <c r="AB30" s="94">
        <v>0.45</v>
      </c>
      <c r="AC30" s="94">
        <v>0.45</v>
      </c>
      <c r="AD30" s="94">
        <v>0.43</v>
      </c>
      <c r="AE30" s="94">
        <v>0.69</v>
      </c>
      <c r="AF30" s="94">
        <v>0.42</v>
      </c>
      <c r="AG30" s="94">
        <v>0.49</v>
      </c>
      <c r="AH30" s="94">
        <v>0.51</v>
      </c>
      <c r="AI30" s="94">
        <v>0.4</v>
      </c>
      <c r="AJ30" s="94" t="s">
        <v>1024</v>
      </c>
      <c r="AK30" s="94" t="s">
        <v>1024</v>
      </c>
      <c r="AL30" s="94">
        <v>0.61</v>
      </c>
      <c r="AM30" s="94" t="s">
        <v>1024</v>
      </c>
      <c r="AN30" s="94">
        <v>0.49</v>
      </c>
      <c r="AO30" s="94">
        <v>0.43</v>
      </c>
      <c r="AP30" s="94">
        <v>0.44</v>
      </c>
      <c r="AQ30" s="94" t="s">
        <v>1024</v>
      </c>
      <c r="AR30" s="94" t="s">
        <v>177</v>
      </c>
      <c r="AS30" s="94">
        <v>0.72</v>
      </c>
      <c r="AT30" s="94">
        <v>0.54</v>
      </c>
      <c r="AU30" s="94">
        <v>0.43</v>
      </c>
      <c r="AV30" s="94">
        <v>0.4</v>
      </c>
      <c r="AW30" s="94">
        <v>0.48</v>
      </c>
      <c r="AX30" s="94">
        <v>0.56000000000000005</v>
      </c>
      <c r="AY30" s="94">
        <v>0.51</v>
      </c>
      <c r="AZ30" s="94">
        <v>0.49</v>
      </c>
      <c r="BA30" s="94">
        <v>0.68</v>
      </c>
      <c r="BB30" s="94">
        <v>0.55000000000000004</v>
      </c>
      <c r="BC30" s="94">
        <v>0.5</v>
      </c>
      <c r="BD30" s="94">
        <v>0.52</v>
      </c>
      <c r="BE30" s="94">
        <v>0.41</v>
      </c>
      <c r="BF30" s="94">
        <v>0.59</v>
      </c>
      <c r="BG30" s="94">
        <v>0.56000000000000005</v>
      </c>
      <c r="BH30" s="94" t="s">
        <v>1024</v>
      </c>
      <c r="BI30" s="94" t="s">
        <v>1855</v>
      </c>
      <c r="BJ30" s="94" t="s">
        <v>1024</v>
      </c>
      <c r="BK30" s="94" t="s">
        <v>1024</v>
      </c>
      <c r="BL30" s="94" t="s">
        <v>1024</v>
      </c>
      <c r="BM30" s="94" t="s">
        <v>1024</v>
      </c>
      <c r="BN30" s="94" t="s">
        <v>1024</v>
      </c>
      <c r="BO30" s="94">
        <v>1.02</v>
      </c>
      <c r="BP30" s="94">
        <v>1.06</v>
      </c>
      <c r="BQ30" s="94" t="s">
        <v>1024</v>
      </c>
      <c r="BR30" s="94" t="s">
        <v>1024</v>
      </c>
      <c r="BS30" s="94" t="s">
        <v>1024</v>
      </c>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row>
    <row r="31" spans="1:104">
      <c r="A31" s="95"/>
      <c r="B31" s="8" t="s">
        <v>43</v>
      </c>
      <c r="C31" s="92" t="s">
        <v>25</v>
      </c>
      <c r="D31" s="94">
        <v>6.98</v>
      </c>
      <c r="E31" s="94" t="s">
        <v>1009</v>
      </c>
      <c r="F31" s="94">
        <v>15.6</v>
      </c>
      <c r="G31" s="94">
        <v>7.1</v>
      </c>
      <c r="H31" s="94" t="s">
        <v>1009</v>
      </c>
      <c r="I31" s="94">
        <v>5.92</v>
      </c>
      <c r="J31" s="94">
        <v>5.14</v>
      </c>
      <c r="K31" s="94">
        <v>5.54</v>
      </c>
      <c r="L31" s="94">
        <v>8.41</v>
      </c>
      <c r="M31" s="94" t="s">
        <v>1009</v>
      </c>
      <c r="N31" s="94">
        <v>5.28</v>
      </c>
      <c r="O31" s="94" t="s">
        <v>1009</v>
      </c>
      <c r="P31" s="94" t="s">
        <v>1009</v>
      </c>
      <c r="Q31" s="94" t="s">
        <v>1009</v>
      </c>
      <c r="R31" s="94" t="s">
        <v>1009</v>
      </c>
      <c r="S31" s="94">
        <v>7.94</v>
      </c>
      <c r="T31" s="94">
        <v>13.3</v>
      </c>
      <c r="U31" s="94">
        <v>7.15</v>
      </c>
      <c r="V31" s="94">
        <v>5.85</v>
      </c>
      <c r="W31" s="94">
        <v>6.34</v>
      </c>
      <c r="X31" s="94">
        <v>6.6</v>
      </c>
      <c r="Y31" s="94">
        <v>5.41</v>
      </c>
      <c r="Z31" s="94">
        <v>5.99</v>
      </c>
      <c r="AA31" s="94">
        <v>14.5</v>
      </c>
      <c r="AB31" s="94">
        <v>12.8</v>
      </c>
      <c r="AC31" s="94">
        <v>14.2</v>
      </c>
      <c r="AD31" s="94">
        <v>12.8</v>
      </c>
      <c r="AE31" s="94">
        <v>14.3</v>
      </c>
      <c r="AF31" s="94">
        <v>15.9</v>
      </c>
      <c r="AG31" s="94">
        <v>14.9</v>
      </c>
      <c r="AH31" s="94">
        <v>15.5</v>
      </c>
      <c r="AI31" s="94">
        <v>18.5</v>
      </c>
      <c r="AJ31" s="94">
        <v>14.5</v>
      </c>
      <c r="AK31" s="94">
        <v>15.7</v>
      </c>
      <c r="AL31" s="94">
        <v>23</v>
      </c>
      <c r="AM31" s="94">
        <v>7.89</v>
      </c>
      <c r="AN31" s="94">
        <v>19.7</v>
      </c>
      <c r="AO31" s="94">
        <v>16.5</v>
      </c>
      <c r="AP31" s="94">
        <v>19.399999999999999</v>
      </c>
      <c r="AQ31" s="94">
        <v>14.5</v>
      </c>
      <c r="AR31" s="94">
        <v>19.7</v>
      </c>
      <c r="AS31" s="94">
        <v>18.399999999999999</v>
      </c>
      <c r="AT31" s="94">
        <v>18.2</v>
      </c>
      <c r="AU31" s="94">
        <v>18.3</v>
      </c>
      <c r="AV31" s="94">
        <v>26.2</v>
      </c>
      <c r="AW31" s="94">
        <v>17</v>
      </c>
      <c r="AX31" s="94">
        <v>22.1</v>
      </c>
      <c r="AY31" s="94">
        <v>10.1</v>
      </c>
      <c r="AZ31" s="94">
        <v>40.1</v>
      </c>
      <c r="BA31" s="94">
        <v>20.3</v>
      </c>
      <c r="BB31" s="94">
        <v>8.14</v>
      </c>
      <c r="BC31" s="94">
        <v>7.09</v>
      </c>
      <c r="BD31" s="94">
        <v>7.48</v>
      </c>
      <c r="BE31" s="94">
        <v>6.16</v>
      </c>
      <c r="BF31" s="94">
        <v>6.78</v>
      </c>
      <c r="BG31" s="94">
        <v>9.1300000000000008</v>
      </c>
      <c r="BH31" s="94" t="s">
        <v>1009</v>
      </c>
      <c r="BI31" s="94">
        <v>20.6</v>
      </c>
      <c r="BJ31" s="94">
        <v>8.39</v>
      </c>
      <c r="BK31" s="94">
        <v>8.75</v>
      </c>
      <c r="BL31" s="94">
        <v>9.39</v>
      </c>
      <c r="BM31" s="94">
        <v>10.1</v>
      </c>
      <c r="BN31" s="94">
        <v>18.7</v>
      </c>
      <c r="BO31" s="94">
        <v>20.9</v>
      </c>
      <c r="BP31" s="94">
        <v>33.9</v>
      </c>
      <c r="BQ31" s="94">
        <v>17.2</v>
      </c>
      <c r="BR31" s="94">
        <v>6.94</v>
      </c>
      <c r="BS31" s="94">
        <v>9.7100000000000009</v>
      </c>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row>
    <row r="32" spans="1:104">
      <c r="A32" s="95"/>
      <c r="B32" s="8" t="s">
        <v>44</v>
      </c>
      <c r="C32" s="92" t="s">
        <v>25</v>
      </c>
      <c r="D32" s="94">
        <v>15.8</v>
      </c>
      <c r="E32" s="94" t="s">
        <v>1009</v>
      </c>
      <c r="F32" s="94">
        <v>31</v>
      </c>
      <c r="G32" s="94" t="s">
        <v>1009</v>
      </c>
      <c r="H32" s="94" t="s">
        <v>1009</v>
      </c>
      <c r="I32" s="94" t="s">
        <v>1009</v>
      </c>
      <c r="J32" s="94" t="s">
        <v>1009</v>
      </c>
      <c r="K32" s="94" t="s">
        <v>1009</v>
      </c>
      <c r="L32" s="94">
        <v>31.3</v>
      </c>
      <c r="M32" s="94" t="s">
        <v>1009</v>
      </c>
      <c r="N32" s="94">
        <v>12.2</v>
      </c>
      <c r="O32" s="94" t="s">
        <v>1009</v>
      </c>
      <c r="P32" s="94" t="s">
        <v>1009</v>
      </c>
      <c r="Q32" s="94" t="s">
        <v>1009</v>
      </c>
      <c r="R32" s="94" t="s">
        <v>1009</v>
      </c>
      <c r="S32" s="94">
        <v>7.58</v>
      </c>
      <c r="T32" s="94">
        <v>14.7</v>
      </c>
      <c r="U32" s="94">
        <v>8.1999999999999993</v>
      </c>
      <c r="V32" s="94" t="s">
        <v>1009</v>
      </c>
      <c r="W32" s="94" t="s">
        <v>1009</v>
      </c>
      <c r="X32" s="94">
        <v>7.18</v>
      </c>
      <c r="Y32" s="94" t="s">
        <v>1009</v>
      </c>
      <c r="Z32" s="94" t="s">
        <v>1009</v>
      </c>
      <c r="AA32" s="94">
        <v>46.2</v>
      </c>
      <c r="AB32" s="94">
        <v>20.100000000000001</v>
      </c>
      <c r="AC32" s="94">
        <v>28.4</v>
      </c>
      <c r="AD32" s="94">
        <v>17.7</v>
      </c>
      <c r="AE32" s="94">
        <v>22.4</v>
      </c>
      <c r="AF32" s="94">
        <v>57.4</v>
      </c>
      <c r="AG32" s="94">
        <v>64.2</v>
      </c>
      <c r="AH32" s="94">
        <v>42.7</v>
      </c>
      <c r="AI32" s="94">
        <v>116</v>
      </c>
      <c r="AJ32" s="94">
        <v>30.7</v>
      </c>
      <c r="AK32" s="94">
        <v>50.1</v>
      </c>
      <c r="AL32" s="94">
        <v>20.2</v>
      </c>
      <c r="AM32" s="94">
        <v>6.98</v>
      </c>
      <c r="AN32" s="94">
        <v>17.100000000000001</v>
      </c>
      <c r="AO32" s="94">
        <v>16.899999999999999</v>
      </c>
      <c r="AP32" s="94">
        <v>21</v>
      </c>
      <c r="AQ32" s="94">
        <v>15</v>
      </c>
      <c r="AR32" s="94">
        <v>13.7</v>
      </c>
      <c r="AS32" s="94">
        <v>14</v>
      </c>
      <c r="AT32" s="94">
        <v>12.9</v>
      </c>
      <c r="AU32" s="94">
        <v>10.3</v>
      </c>
      <c r="AV32" s="94">
        <v>9.91</v>
      </c>
      <c r="AW32" s="94">
        <v>11.8</v>
      </c>
      <c r="AX32" s="94">
        <v>52.6</v>
      </c>
      <c r="AY32" s="94">
        <v>13.8</v>
      </c>
      <c r="AZ32" s="94">
        <v>75.7</v>
      </c>
      <c r="BA32" s="94">
        <v>58.4</v>
      </c>
      <c r="BB32" s="94">
        <v>18.899999999999999</v>
      </c>
      <c r="BC32" s="94">
        <v>17.100000000000001</v>
      </c>
      <c r="BD32" s="94">
        <v>17.7</v>
      </c>
      <c r="BE32" s="94">
        <v>8.82</v>
      </c>
      <c r="BF32" s="94">
        <v>18.3</v>
      </c>
      <c r="BG32" s="94">
        <v>10</v>
      </c>
      <c r="BH32" s="94" t="s">
        <v>1009</v>
      </c>
      <c r="BI32" s="94">
        <v>9.4700000000000006</v>
      </c>
      <c r="BJ32" s="94">
        <v>5.66</v>
      </c>
      <c r="BK32" s="94" t="s">
        <v>1009</v>
      </c>
      <c r="BL32" s="94">
        <v>8.3699999999999992</v>
      </c>
      <c r="BM32" s="94">
        <v>8.89</v>
      </c>
      <c r="BN32" s="94">
        <v>11.6</v>
      </c>
      <c r="BO32" s="94">
        <v>45</v>
      </c>
      <c r="BP32" s="94">
        <v>74.599999999999994</v>
      </c>
      <c r="BQ32" s="94" t="s">
        <v>1009</v>
      </c>
      <c r="BR32" s="94">
        <v>12.7</v>
      </c>
      <c r="BS32" s="94">
        <v>11.1</v>
      </c>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row>
    <row r="33" spans="1:104">
      <c r="A33" s="95"/>
      <c r="B33" s="8" t="s">
        <v>45</v>
      </c>
      <c r="C33" s="92" t="s">
        <v>25</v>
      </c>
      <c r="D33" s="94" t="s">
        <v>1015</v>
      </c>
      <c r="E33" s="94" t="s">
        <v>1015</v>
      </c>
      <c r="F33" s="94" t="s">
        <v>1015</v>
      </c>
      <c r="G33" s="94" t="s">
        <v>1015</v>
      </c>
      <c r="H33" s="94" t="s">
        <v>1015</v>
      </c>
      <c r="I33" s="94" t="s">
        <v>1015</v>
      </c>
      <c r="J33" s="94" t="s">
        <v>1015</v>
      </c>
      <c r="K33" s="94" t="s">
        <v>1015</v>
      </c>
      <c r="L33" s="94" t="s">
        <v>1015</v>
      </c>
      <c r="M33" s="94" t="s">
        <v>1015</v>
      </c>
      <c r="N33" s="94" t="s">
        <v>1015</v>
      </c>
      <c r="O33" s="94" t="s">
        <v>1015</v>
      </c>
      <c r="P33" s="94" t="s">
        <v>1015</v>
      </c>
      <c r="Q33" s="94" t="s">
        <v>1015</v>
      </c>
      <c r="R33" s="94" t="s">
        <v>1015</v>
      </c>
      <c r="S33" s="94" t="s">
        <v>1015</v>
      </c>
      <c r="T33" s="94" t="s">
        <v>1015</v>
      </c>
      <c r="U33" s="94" t="s">
        <v>1015</v>
      </c>
      <c r="V33" s="94" t="s">
        <v>1015</v>
      </c>
      <c r="W33" s="94" t="s">
        <v>1015</v>
      </c>
      <c r="X33" s="94" t="s">
        <v>1015</v>
      </c>
      <c r="Y33" s="94" t="s">
        <v>1015</v>
      </c>
      <c r="Z33" s="94" t="s">
        <v>1015</v>
      </c>
      <c r="AA33" s="94" t="s">
        <v>1015</v>
      </c>
      <c r="AB33" s="94" t="s">
        <v>1015</v>
      </c>
      <c r="AC33" s="94" t="s">
        <v>1015</v>
      </c>
      <c r="AD33" s="94" t="s">
        <v>1015</v>
      </c>
      <c r="AE33" s="94" t="s">
        <v>1015</v>
      </c>
      <c r="AF33" s="94" t="s">
        <v>1015</v>
      </c>
      <c r="AG33" s="94" t="s">
        <v>1015</v>
      </c>
      <c r="AH33" s="94" t="s">
        <v>1015</v>
      </c>
      <c r="AI33" s="94" t="s">
        <v>1015</v>
      </c>
      <c r="AJ33" s="94" t="s">
        <v>1015</v>
      </c>
      <c r="AK33" s="94" t="s">
        <v>1015</v>
      </c>
      <c r="AL33" s="94">
        <v>0.26</v>
      </c>
      <c r="AM33" s="94" t="s">
        <v>1015</v>
      </c>
      <c r="AN33" s="94" t="s">
        <v>1015</v>
      </c>
      <c r="AO33" s="94" t="s">
        <v>1015</v>
      </c>
      <c r="AP33" s="94">
        <v>0.11</v>
      </c>
      <c r="AQ33" s="94" t="s">
        <v>1015</v>
      </c>
      <c r="AR33" s="94" t="s">
        <v>179</v>
      </c>
      <c r="AS33" s="94" t="s">
        <v>1015</v>
      </c>
      <c r="AT33" s="94" t="s">
        <v>1015</v>
      </c>
      <c r="AU33" s="94" t="s">
        <v>1015</v>
      </c>
      <c r="AV33" s="94" t="s">
        <v>1015</v>
      </c>
      <c r="AW33" s="94" t="s">
        <v>1015</v>
      </c>
      <c r="AX33" s="94">
        <v>0.17</v>
      </c>
      <c r="AY33" s="94" t="s">
        <v>179</v>
      </c>
      <c r="AZ33" s="94" t="s">
        <v>1015</v>
      </c>
      <c r="BA33" s="94" t="s">
        <v>1015</v>
      </c>
      <c r="BB33" s="94" t="s">
        <v>1015</v>
      </c>
      <c r="BC33" s="94" t="s">
        <v>1015</v>
      </c>
      <c r="BD33" s="94" t="s">
        <v>1015</v>
      </c>
      <c r="BE33" s="94" t="s">
        <v>1015</v>
      </c>
      <c r="BF33" s="94" t="s">
        <v>1015</v>
      </c>
      <c r="BG33" s="94" t="s">
        <v>1015</v>
      </c>
      <c r="BH33" s="94" t="s">
        <v>1015</v>
      </c>
      <c r="BI33" s="94" t="s">
        <v>1854</v>
      </c>
      <c r="BJ33" s="94" t="s">
        <v>1015</v>
      </c>
      <c r="BK33" s="94" t="s">
        <v>1015</v>
      </c>
      <c r="BL33" s="94" t="s">
        <v>1015</v>
      </c>
      <c r="BM33" s="94" t="s">
        <v>1015</v>
      </c>
      <c r="BN33" s="94" t="s">
        <v>1015</v>
      </c>
      <c r="BO33" s="94">
        <v>0.26</v>
      </c>
      <c r="BP33" s="94" t="s">
        <v>1015</v>
      </c>
      <c r="BQ33" s="94" t="s">
        <v>1015</v>
      </c>
      <c r="BR33" s="94" t="s">
        <v>1015</v>
      </c>
      <c r="BS33" s="94" t="s">
        <v>1015</v>
      </c>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row>
    <row r="34" spans="1:104">
      <c r="A34" s="95"/>
      <c r="B34" s="8" t="s">
        <v>46</v>
      </c>
      <c r="C34" s="92" t="s">
        <v>25</v>
      </c>
      <c r="D34" s="94">
        <v>4.71</v>
      </c>
      <c r="E34" s="94">
        <v>3.11</v>
      </c>
      <c r="F34" s="94">
        <v>11</v>
      </c>
      <c r="G34" s="94">
        <v>4.78</v>
      </c>
      <c r="H34" s="94">
        <v>4.42</v>
      </c>
      <c r="I34" s="94">
        <v>3.8</v>
      </c>
      <c r="J34" s="94">
        <v>3.93</v>
      </c>
      <c r="K34" s="94">
        <v>3.47</v>
      </c>
      <c r="L34" s="94">
        <v>6.12</v>
      </c>
      <c r="M34" s="94">
        <v>4.21</v>
      </c>
      <c r="N34" s="94">
        <v>4.4000000000000004</v>
      </c>
      <c r="O34" s="94">
        <v>3.24</v>
      </c>
      <c r="P34" s="94">
        <v>4.25</v>
      </c>
      <c r="Q34" s="94">
        <v>2</v>
      </c>
      <c r="R34" s="94">
        <v>4.8600000000000003</v>
      </c>
      <c r="S34" s="94">
        <v>5.23</v>
      </c>
      <c r="T34" s="94">
        <v>8.41</v>
      </c>
      <c r="U34" s="94">
        <v>4.46</v>
      </c>
      <c r="V34" s="94">
        <v>3.33</v>
      </c>
      <c r="W34" s="94">
        <v>6.07</v>
      </c>
      <c r="X34" s="94">
        <v>4.57</v>
      </c>
      <c r="Y34" s="94">
        <v>3.64</v>
      </c>
      <c r="Z34" s="94">
        <v>4.38</v>
      </c>
      <c r="AA34" s="94">
        <v>15.7</v>
      </c>
      <c r="AB34" s="94">
        <v>10.8</v>
      </c>
      <c r="AC34" s="94">
        <v>12.6</v>
      </c>
      <c r="AD34" s="94">
        <v>11.6</v>
      </c>
      <c r="AE34" s="94">
        <v>12.8</v>
      </c>
      <c r="AF34" s="94">
        <v>15.9</v>
      </c>
      <c r="AG34" s="94">
        <v>15.5</v>
      </c>
      <c r="AH34" s="94">
        <v>13.3</v>
      </c>
      <c r="AI34" s="94">
        <v>19.899999999999999</v>
      </c>
      <c r="AJ34" s="94">
        <v>12.5</v>
      </c>
      <c r="AK34" s="94">
        <v>14.6</v>
      </c>
      <c r="AL34" s="94">
        <v>15.2</v>
      </c>
      <c r="AM34" s="94">
        <v>4.37</v>
      </c>
      <c r="AN34" s="94">
        <v>13.9</v>
      </c>
      <c r="AO34" s="94">
        <v>11</v>
      </c>
      <c r="AP34" s="94">
        <v>14.7</v>
      </c>
      <c r="AQ34" s="94">
        <v>9.94</v>
      </c>
      <c r="AR34" s="94">
        <v>15.4</v>
      </c>
      <c r="AS34" s="94">
        <v>12.1</v>
      </c>
      <c r="AT34" s="94">
        <v>12.1</v>
      </c>
      <c r="AU34" s="94">
        <v>12.1</v>
      </c>
      <c r="AV34" s="94">
        <v>13.7</v>
      </c>
      <c r="AW34" s="94">
        <v>11.3</v>
      </c>
      <c r="AX34" s="94">
        <v>16</v>
      </c>
      <c r="AY34" s="94">
        <v>9.48</v>
      </c>
      <c r="AZ34" s="94">
        <v>15.6</v>
      </c>
      <c r="BA34" s="94">
        <v>13.9</v>
      </c>
      <c r="BB34" s="94">
        <v>9.69</v>
      </c>
      <c r="BC34" s="94">
        <v>8.9</v>
      </c>
      <c r="BD34" s="94">
        <v>8.8000000000000007</v>
      </c>
      <c r="BE34" s="94">
        <v>6.05</v>
      </c>
      <c r="BF34" s="94">
        <v>8.5</v>
      </c>
      <c r="BG34" s="94">
        <v>16.2</v>
      </c>
      <c r="BH34" s="94">
        <v>2.4500000000000002</v>
      </c>
      <c r="BI34" s="94">
        <v>12.3</v>
      </c>
      <c r="BJ34" s="94">
        <v>5.0999999999999996</v>
      </c>
      <c r="BK34" s="94">
        <v>5.28</v>
      </c>
      <c r="BL34" s="94">
        <v>7.16</v>
      </c>
      <c r="BM34" s="94">
        <v>7.18</v>
      </c>
      <c r="BN34" s="94">
        <v>14.7</v>
      </c>
      <c r="BO34" s="94">
        <v>12.6</v>
      </c>
      <c r="BP34" s="94">
        <v>24</v>
      </c>
      <c r="BQ34" s="94">
        <v>7.23</v>
      </c>
      <c r="BR34" s="94">
        <v>6.49</v>
      </c>
      <c r="BS34" s="94">
        <v>7.04</v>
      </c>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row>
    <row r="35" spans="1:104">
      <c r="A35" s="95"/>
      <c r="B35" s="8" t="s">
        <v>47</v>
      </c>
      <c r="C35" s="92" t="s">
        <v>25</v>
      </c>
      <c r="D35" s="94">
        <v>9.85</v>
      </c>
      <c r="E35" s="94" t="s">
        <v>1009</v>
      </c>
      <c r="F35" s="94">
        <v>13.7</v>
      </c>
      <c r="G35" s="94" t="s">
        <v>1009</v>
      </c>
      <c r="H35" s="94" t="s">
        <v>1009</v>
      </c>
      <c r="I35" s="94" t="s">
        <v>1009</v>
      </c>
      <c r="J35" s="94" t="s">
        <v>1009</v>
      </c>
      <c r="K35" s="94" t="s">
        <v>1009</v>
      </c>
      <c r="L35" s="94">
        <v>6.72</v>
      </c>
      <c r="M35" s="94" t="s">
        <v>1009</v>
      </c>
      <c r="N35" s="94">
        <v>11.3</v>
      </c>
      <c r="O35" s="94" t="s">
        <v>1009</v>
      </c>
      <c r="P35" s="94">
        <v>5.67</v>
      </c>
      <c r="Q35" s="94" t="s">
        <v>1009</v>
      </c>
      <c r="R35" s="94">
        <v>5.9</v>
      </c>
      <c r="S35" s="94">
        <v>6.49</v>
      </c>
      <c r="T35" s="94">
        <v>13.4</v>
      </c>
      <c r="U35" s="94">
        <v>7.95</v>
      </c>
      <c r="V35" s="94" t="s">
        <v>1009</v>
      </c>
      <c r="W35" s="94">
        <v>10.5</v>
      </c>
      <c r="X35" s="94">
        <v>10.199999999999999</v>
      </c>
      <c r="Y35" s="94" t="s">
        <v>1009</v>
      </c>
      <c r="Z35" s="94">
        <v>10.199999999999999</v>
      </c>
      <c r="AA35" s="94">
        <v>20.399999999999999</v>
      </c>
      <c r="AB35" s="94">
        <v>13.3</v>
      </c>
      <c r="AC35" s="94">
        <v>15.4</v>
      </c>
      <c r="AD35" s="94">
        <v>16.3</v>
      </c>
      <c r="AE35" s="94">
        <v>17.899999999999999</v>
      </c>
      <c r="AF35" s="94">
        <v>18.5</v>
      </c>
      <c r="AG35" s="94">
        <v>18.600000000000001</v>
      </c>
      <c r="AH35" s="94">
        <v>18.600000000000001</v>
      </c>
      <c r="AI35" s="94">
        <v>26.6</v>
      </c>
      <c r="AJ35" s="94">
        <v>17.399999999999999</v>
      </c>
      <c r="AK35" s="94">
        <v>19.899999999999999</v>
      </c>
      <c r="AL35" s="94">
        <v>23.1</v>
      </c>
      <c r="AM35" s="94">
        <v>6.78</v>
      </c>
      <c r="AN35" s="94">
        <v>20.100000000000001</v>
      </c>
      <c r="AO35" s="94">
        <v>17.5</v>
      </c>
      <c r="AP35" s="94">
        <v>20.9</v>
      </c>
      <c r="AQ35" s="94">
        <v>15.4</v>
      </c>
      <c r="AR35" s="94">
        <v>20.6</v>
      </c>
      <c r="AS35" s="94">
        <v>25.1</v>
      </c>
      <c r="AT35" s="94">
        <v>17.899999999999999</v>
      </c>
      <c r="AU35" s="94">
        <v>16.600000000000001</v>
      </c>
      <c r="AV35" s="94">
        <v>24</v>
      </c>
      <c r="AW35" s="94">
        <v>18.399999999999999</v>
      </c>
      <c r="AX35" s="94">
        <v>34.4</v>
      </c>
      <c r="AY35" s="94">
        <v>14.9</v>
      </c>
      <c r="AZ35" s="94">
        <v>35.799999999999997</v>
      </c>
      <c r="BA35" s="94">
        <v>28.5</v>
      </c>
      <c r="BB35" s="94">
        <v>24.3</v>
      </c>
      <c r="BC35" s="94">
        <v>19.399999999999999</v>
      </c>
      <c r="BD35" s="94">
        <v>19.3</v>
      </c>
      <c r="BE35" s="94">
        <v>10.1</v>
      </c>
      <c r="BF35" s="94">
        <v>17.7</v>
      </c>
      <c r="BG35" s="94">
        <v>11.5</v>
      </c>
      <c r="BH35" s="94" t="s">
        <v>1009</v>
      </c>
      <c r="BI35" s="94">
        <v>8.65</v>
      </c>
      <c r="BJ35" s="94" t="s">
        <v>1009</v>
      </c>
      <c r="BK35" s="94" t="s">
        <v>1009</v>
      </c>
      <c r="BL35" s="94">
        <v>8.2100000000000009</v>
      </c>
      <c r="BM35" s="94">
        <v>8.31</v>
      </c>
      <c r="BN35" s="94">
        <v>15.5</v>
      </c>
      <c r="BO35" s="94">
        <v>50.7</v>
      </c>
      <c r="BP35" s="94">
        <v>43.9</v>
      </c>
      <c r="BQ35" s="94">
        <v>5.38</v>
      </c>
      <c r="BR35" s="94">
        <v>14.8</v>
      </c>
      <c r="BS35" s="94">
        <v>11.4</v>
      </c>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row>
    <row r="36" spans="1:104">
      <c r="A36" s="95"/>
      <c r="B36" s="8" t="s">
        <v>48</v>
      </c>
      <c r="C36" s="92" t="s">
        <v>25</v>
      </c>
      <c r="D36" s="83">
        <v>32.299999999999997</v>
      </c>
      <c r="E36" s="83">
        <v>18.399999999999999</v>
      </c>
      <c r="F36" s="83">
        <v>53.4</v>
      </c>
      <c r="G36" s="83">
        <v>21.1</v>
      </c>
      <c r="H36" s="83">
        <v>18.899999999999999</v>
      </c>
      <c r="I36" s="83">
        <v>19.100000000000001</v>
      </c>
      <c r="J36" s="83">
        <v>19.2</v>
      </c>
      <c r="K36" s="83">
        <v>12</v>
      </c>
      <c r="L36" s="83">
        <v>39</v>
      </c>
      <c r="M36" s="83">
        <v>17.3</v>
      </c>
      <c r="N36" s="83">
        <v>30.7</v>
      </c>
      <c r="O36" s="83">
        <v>19</v>
      </c>
      <c r="P36" s="83">
        <v>22.2</v>
      </c>
      <c r="Q36" s="83">
        <v>13.6</v>
      </c>
      <c r="R36" s="83">
        <v>21.8</v>
      </c>
      <c r="S36" s="83">
        <v>25.7</v>
      </c>
      <c r="T36" s="83">
        <v>50</v>
      </c>
      <c r="U36" s="83">
        <v>31.6</v>
      </c>
      <c r="V36" s="83">
        <v>18.5</v>
      </c>
      <c r="W36" s="83">
        <v>19.600000000000001</v>
      </c>
      <c r="X36" s="83">
        <v>38.4</v>
      </c>
      <c r="Y36" s="83">
        <v>20.399999999999999</v>
      </c>
      <c r="Z36" s="83">
        <v>25</v>
      </c>
      <c r="AA36" s="83">
        <v>78.099999999999994</v>
      </c>
      <c r="AB36" s="83">
        <v>39.6</v>
      </c>
      <c r="AC36" s="83">
        <v>48.9</v>
      </c>
      <c r="AD36" s="83">
        <v>42.7</v>
      </c>
      <c r="AE36" s="83">
        <v>48.4</v>
      </c>
      <c r="AF36" s="83">
        <v>66.400000000000006</v>
      </c>
      <c r="AG36" s="83">
        <v>88.1</v>
      </c>
      <c r="AH36" s="83">
        <v>61.2</v>
      </c>
      <c r="AI36" s="83">
        <v>121</v>
      </c>
      <c r="AJ36" s="83">
        <v>60.2</v>
      </c>
      <c r="AK36" s="83">
        <v>92.1</v>
      </c>
      <c r="AL36" s="83">
        <v>99.6</v>
      </c>
      <c r="AM36" s="83">
        <v>36.200000000000003</v>
      </c>
      <c r="AN36" s="83">
        <v>82.7</v>
      </c>
      <c r="AO36" s="83">
        <v>73</v>
      </c>
      <c r="AP36" s="83">
        <v>97.3</v>
      </c>
      <c r="AQ36" s="83">
        <v>69.599999999999994</v>
      </c>
      <c r="AR36" s="83">
        <v>84.8</v>
      </c>
      <c r="AS36" s="83">
        <v>103</v>
      </c>
      <c r="AT36" s="83">
        <v>77.599999999999994</v>
      </c>
      <c r="AU36" s="83">
        <v>62.5</v>
      </c>
      <c r="AV36" s="83">
        <v>70.599999999999994</v>
      </c>
      <c r="AW36" s="83">
        <v>61.2</v>
      </c>
      <c r="AX36" s="83">
        <v>206</v>
      </c>
      <c r="AY36" s="83">
        <v>65.599999999999994</v>
      </c>
      <c r="AZ36" s="83">
        <v>252</v>
      </c>
      <c r="BA36" s="83">
        <v>185</v>
      </c>
      <c r="BB36" s="83">
        <v>74.2</v>
      </c>
      <c r="BC36" s="83">
        <v>65.5</v>
      </c>
      <c r="BD36" s="83">
        <v>64.599999999999994</v>
      </c>
      <c r="BE36" s="83">
        <v>34.700000000000003</v>
      </c>
      <c r="BF36" s="83">
        <v>67.7</v>
      </c>
      <c r="BG36" s="83">
        <v>40.5</v>
      </c>
      <c r="BH36" s="83">
        <v>11.4</v>
      </c>
      <c r="BI36" s="83">
        <v>25.2</v>
      </c>
      <c r="BJ36" s="83">
        <v>12.7</v>
      </c>
      <c r="BK36" s="83">
        <v>12.2</v>
      </c>
      <c r="BL36" s="83">
        <v>16</v>
      </c>
      <c r="BM36" s="83">
        <v>18.100000000000001</v>
      </c>
      <c r="BN36" s="83">
        <v>60.3</v>
      </c>
      <c r="BO36" s="83">
        <v>467</v>
      </c>
      <c r="BP36" s="83">
        <v>432</v>
      </c>
      <c r="BQ36" s="83">
        <v>24.1</v>
      </c>
      <c r="BR36" s="83">
        <v>118</v>
      </c>
      <c r="BS36" s="83">
        <v>67.5</v>
      </c>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row>
    <row r="37" spans="1:104">
      <c r="A37" s="75" t="s">
        <v>49</v>
      </c>
      <c r="B37" s="8" t="s">
        <v>49</v>
      </c>
      <c r="C37" s="92" t="s">
        <v>50</v>
      </c>
      <c r="D37" s="19">
        <v>2290</v>
      </c>
      <c r="E37" s="19">
        <v>85100</v>
      </c>
      <c r="F37" s="19">
        <v>17000</v>
      </c>
      <c r="G37" s="19">
        <v>13300</v>
      </c>
      <c r="H37" s="19">
        <v>22000</v>
      </c>
      <c r="I37" s="19">
        <v>4490</v>
      </c>
      <c r="J37" s="19">
        <v>4360</v>
      </c>
      <c r="K37" s="19">
        <v>1440</v>
      </c>
      <c r="L37" s="19">
        <v>13400</v>
      </c>
      <c r="M37" s="19">
        <v>2310</v>
      </c>
      <c r="N37" s="19">
        <v>17300</v>
      </c>
      <c r="O37" s="19">
        <v>18600</v>
      </c>
      <c r="P37" s="19">
        <v>3230</v>
      </c>
      <c r="Q37" s="19">
        <v>11500</v>
      </c>
      <c r="R37" s="19">
        <v>18500</v>
      </c>
      <c r="S37" s="19">
        <v>5480</v>
      </c>
      <c r="T37" s="19">
        <v>12500</v>
      </c>
      <c r="U37" s="19">
        <v>4320</v>
      </c>
      <c r="V37" s="19">
        <v>2280</v>
      </c>
      <c r="W37" s="19">
        <v>1630</v>
      </c>
      <c r="X37" s="19">
        <v>5480</v>
      </c>
      <c r="Y37" s="19">
        <v>4130</v>
      </c>
      <c r="Z37" s="19">
        <v>13800</v>
      </c>
      <c r="AA37" s="19">
        <v>19000</v>
      </c>
      <c r="AB37" s="19">
        <v>11700</v>
      </c>
      <c r="AC37" s="19">
        <v>9710</v>
      </c>
      <c r="AD37" s="19">
        <v>9680</v>
      </c>
      <c r="AE37" s="19">
        <v>10900</v>
      </c>
      <c r="AF37" s="19">
        <v>11800</v>
      </c>
      <c r="AG37" s="19">
        <v>15200</v>
      </c>
      <c r="AH37" s="19">
        <v>12400</v>
      </c>
      <c r="AI37" s="19">
        <v>14100</v>
      </c>
      <c r="AJ37" s="19">
        <v>11400</v>
      </c>
      <c r="AK37" s="19">
        <v>9440</v>
      </c>
      <c r="AL37" s="19">
        <v>19900</v>
      </c>
      <c r="AM37" s="19">
        <v>6590</v>
      </c>
      <c r="AN37" s="19">
        <v>20300</v>
      </c>
      <c r="AO37" s="19">
        <v>18900</v>
      </c>
      <c r="AP37" s="19">
        <v>24600</v>
      </c>
      <c r="AQ37" s="19">
        <v>17700</v>
      </c>
      <c r="AR37" s="19">
        <v>25900</v>
      </c>
      <c r="AS37" s="19">
        <v>18500</v>
      </c>
      <c r="AT37" s="19">
        <v>18900</v>
      </c>
      <c r="AU37" s="19">
        <v>16800</v>
      </c>
      <c r="AV37" s="19">
        <v>18000</v>
      </c>
      <c r="AW37" s="19">
        <v>19200</v>
      </c>
      <c r="AX37" s="19">
        <v>64200</v>
      </c>
      <c r="AY37" s="19">
        <v>39800</v>
      </c>
      <c r="AZ37" s="19">
        <v>49600</v>
      </c>
      <c r="BA37" s="19">
        <v>16800</v>
      </c>
      <c r="BB37" s="19">
        <v>74700</v>
      </c>
      <c r="BC37" s="19">
        <v>65500</v>
      </c>
      <c r="BD37" s="19">
        <v>56900</v>
      </c>
      <c r="BE37" s="19">
        <v>25900</v>
      </c>
      <c r="BF37" s="19">
        <v>52200</v>
      </c>
      <c r="BG37" s="19">
        <v>18400</v>
      </c>
      <c r="BH37" s="19">
        <v>3580</v>
      </c>
      <c r="BI37" s="19">
        <v>9040</v>
      </c>
      <c r="BJ37" s="19">
        <v>5000</v>
      </c>
      <c r="BK37" s="19">
        <v>5380</v>
      </c>
      <c r="BL37" s="19">
        <v>22500</v>
      </c>
      <c r="BM37" s="19">
        <v>10500</v>
      </c>
      <c r="BN37" s="19">
        <v>40800</v>
      </c>
      <c r="BO37" s="19">
        <v>31200</v>
      </c>
      <c r="BP37" s="19">
        <v>42100</v>
      </c>
      <c r="BQ37" s="19">
        <v>9880</v>
      </c>
      <c r="BR37" s="19">
        <v>23700</v>
      </c>
      <c r="BS37" s="19">
        <v>25300</v>
      </c>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row>
    <row r="38" spans="1:104">
      <c r="A38" s="75" t="s">
        <v>51</v>
      </c>
      <c r="B38" s="8" t="s">
        <v>51</v>
      </c>
      <c r="C38" s="92" t="s">
        <v>50</v>
      </c>
      <c r="D38" s="19" t="s">
        <v>1020</v>
      </c>
      <c r="E38" s="19" t="s">
        <v>1020</v>
      </c>
      <c r="F38" s="19">
        <v>355</v>
      </c>
      <c r="G38" s="19" t="s">
        <v>1020</v>
      </c>
      <c r="H38" s="19">
        <v>16.8</v>
      </c>
      <c r="I38" s="19" t="s">
        <v>1020</v>
      </c>
      <c r="J38" s="19">
        <v>47.7</v>
      </c>
      <c r="K38" s="19" t="s">
        <v>1020</v>
      </c>
      <c r="L38" s="19">
        <v>27.6</v>
      </c>
      <c r="M38" s="19">
        <v>42.2</v>
      </c>
      <c r="N38" s="19" t="s">
        <v>1020</v>
      </c>
      <c r="O38" s="19" t="s">
        <v>1020</v>
      </c>
      <c r="P38" s="19">
        <v>28.6</v>
      </c>
      <c r="Q38" s="19">
        <v>54.7</v>
      </c>
      <c r="R38" s="19" t="s">
        <v>1020</v>
      </c>
      <c r="S38" s="19">
        <v>24.4</v>
      </c>
      <c r="T38" s="19">
        <v>164</v>
      </c>
      <c r="U38" s="19">
        <v>25.7</v>
      </c>
      <c r="V38" s="19" t="s">
        <v>1020</v>
      </c>
      <c r="W38" s="19" t="s">
        <v>1020</v>
      </c>
      <c r="X38" s="19">
        <v>36.299999999999997</v>
      </c>
      <c r="Y38" s="19" t="s">
        <v>1020</v>
      </c>
      <c r="Z38" s="19" t="s">
        <v>1020</v>
      </c>
      <c r="AA38" s="19">
        <v>716</v>
      </c>
      <c r="AB38" s="19">
        <v>135</v>
      </c>
      <c r="AC38" s="19">
        <v>180</v>
      </c>
      <c r="AD38" s="19">
        <v>91.7</v>
      </c>
      <c r="AE38" s="19">
        <v>200</v>
      </c>
      <c r="AF38" s="19">
        <v>118</v>
      </c>
      <c r="AG38" s="19">
        <v>263</v>
      </c>
      <c r="AH38" s="19">
        <v>129</v>
      </c>
      <c r="AI38" s="19">
        <v>161</v>
      </c>
      <c r="AJ38" s="19">
        <v>164</v>
      </c>
      <c r="AK38" s="19">
        <v>177</v>
      </c>
      <c r="AL38" s="19">
        <v>211</v>
      </c>
      <c r="AM38" s="19">
        <v>53.8</v>
      </c>
      <c r="AN38" s="19">
        <v>288</v>
      </c>
      <c r="AO38" s="19">
        <v>258</v>
      </c>
      <c r="AP38" s="19">
        <v>315</v>
      </c>
      <c r="AQ38" s="19">
        <v>405</v>
      </c>
      <c r="AR38" s="19">
        <v>282</v>
      </c>
      <c r="AS38" s="19">
        <v>163</v>
      </c>
      <c r="AT38" s="19">
        <v>324</v>
      </c>
      <c r="AU38" s="19">
        <v>150</v>
      </c>
      <c r="AV38" s="19">
        <v>49</v>
      </c>
      <c r="AW38" s="19">
        <v>142</v>
      </c>
      <c r="AX38" s="19">
        <v>1330</v>
      </c>
      <c r="AY38" s="19">
        <v>276</v>
      </c>
      <c r="AZ38" s="19">
        <v>1040</v>
      </c>
      <c r="BA38" s="19">
        <v>318</v>
      </c>
      <c r="BB38" s="19">
        <v>235</v>
      </c>
      <c r="BC38" s="19">
        <v>171</v>
      </c>
      <c r="BD38" s="19">
        <v>102</v>
      </c>
      <c r="BE38" s="19">
        <v>37</v>
      </c>
      <c r="BF38" s="19">
        <v>131</v>
      </c>
      <c r="BG38" s="19">
        <v>51.5</v>
      </c>
      <c r="BH38" s="19">
        <v>38.200000000000003</v>
      </c>
      <c r="BI38" s="19">
        <v>55.8</v>
      </c>
      <c r="BJ38" s="19">
        <v>49.6</v>
      </c>
      <c r="BK38" s="19">
        <v>59.4</v>
      </c>
      <c r="BL38" s="19">
        <v>145</v>
      </c>
      <c r="BM38" s="19">
        <v>87.4</v>
      </c>
      <c r="BN38" s="19">
        <v>459</v>
      </c>
      <c r="BO38" s="19">
        <v>861</v>
      </c>
      <c r="BP38" s="19">
        <v>704</v>
      </c>
      <c r="BQ38" s="19">
        <v>50.6</v>
      </c>
      <c r="BR38" s="19">
        <v>1180</v>
      </c>
      <c r="BS38" s="19">
        <v>523</v>
      </c>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row>
    <row r="39" spans="1:104">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row>
    <row r="40" spans="1:104">
      <c r="A40" s="95" t="s">
        <v>53</v>
      </c>
      <c r="B40" s="8" t="s">
        <v>54</v>
      </c>
      <c r="C40" s="92" t="s">
        <v>25</v>
      </c>
      <c r="D40" s="92" t="s">
        <v>1015</v>
      </c>
      <c r="E40" s="92" t="s">
        <v>1015</v>
      </c>
      <c r="F40" s="92" t="s">
        <v>1015</v>
      </c>
      <c r="G40" s="92" t="s">
        <v>1015</v>
      </c>
      <c r="H40" s="92" t="s">
        <v>1015</v>
      </c>
      <c r="I40" s="92" t="s">
        <v>1015</v>
      </c>
      <c r="J40" s="92" t="s">
        <v>1015</v>
      </c>
      <c r="K40" s="92" t="s">
        <v>1015</v>
      </c>
      <c r="L40" s="92" t="s">
        <v>1015</v>
      </c>
      <c r="M40" s="92" t="s">
        <v>1015</v>
      </c>
      <c r="N40" s="92" t="s">
        <v>1015</v>
      </c>
      <c r="O40" s="92" t="s">
        <v>1015</v>
      </c>
      <c r="P40" s="92" t="s">
        <v>1015</v>
      </c>
      <c r="Q40" s="92" t="s">
        <v>1015</v>
      </c>
      <c r="R40" s="92" t="s">
        <v>1015</v>
      </c>
      <c r="S40" s="92" t="s">
        <v>1015</v>
      </c>
      <c r="T40" s="92" t="s">
        <v>1015</v>
      </c>
      <c r="U40" s="92" t="s">
        <v>1015</v>
      </c>
      <c r="V40" s="92" t="s">
        <v>1015</v>
      </c>
      <c r="W40" s="92" t="s">
        <v>1015</v>
      </c>
      <c r="X40" s="92" t="s">
        <v>1015</v>
      </c>
      <c r="Y40" s="92" t="s">
        <v>1015</v>
      </c>
      <c r="Z40" s="92" t="s">
        <v>1015</v>
      </c>
      <c r="AA40" s="92" t="s">
        <v>1015</v>
      </c>
      <c r="AB40" s="92" t="s">
        <v>1015</v>
      </c>
      <c r="AC40" s="92" t="s">
        <v>1015</v>
      </c>
      <c r="AD40" s="92" t="s">
        <v>1015</v>
      </c>
      <c r="AE40" s="92" t="s">
        <v>1015</v>
      </c>
      <c r="AF40" s="92" t="s">
        <v>1015</v>
      </c>
      <c r="AG40" s="92" t="s">
        <v>1015</v>
      </c>
      <c r="AH40" s="92" t="s">
        <v>1015</v>
      </c>
      <c r="AI40" s="92" t="s">
        <v>1015</v>
      </c>
      <c r="AJ40" s="92" t="s">
        <v>1015</v>
      </c>
      <c r="AK40" s="92" t="s">
        <v>1015</v>
      </c>
      <c r="AL40" s="92" t="s">
        <v>1015</v>
      </c>
      <c r="AM40" s="92" t="s">
        <v>1015</v>
      </c>
      <c r="AN40" s="92" t="s">
        <v>1015</v>
      </c>
      <c r="AO40" s="92" t="s">
        <v>1015</v>
      </c>
      <c r="AP40" s="92" t="s">
        <v>1015</v>
      </c>
      <c r="AQ40" s="92" t="s">
        <v>1015</v>
      </c>
      <c r="AR40" s="92" t="s">
        <v>179</v>
      </c>
      <c r="AS40" s="92" t="s">
        <v>1015</v>
      </c>
      <c r="AT40" s="92" t="s">
        <v>1015</v>
      </c>
      <c r="AU40" s="92">
        <v>0.13</v>
      </c>
      <c r="AV40" s="92" t="s">
        <v>1015</v>
      </c>
      <c r="AW40" s="92" t="s">
        <v>1015</v>
      </c>
      <c r="AX40" s="92">
        <v>0.12</v>
      </c>
      <c r="AY40" s="92" t="s">
        <v>179</v>
      </c>
      <c r="AZ40" s="92" t="s">
        <v>1015</v>
      </c>
      <c r="BA40" s="92" t="s">
        <v>1015</v>
      </c>
      <c r="BB40" s="92" t="s">
        <v>1015</v>
      </c>
      <c r="BC40" s="92">
        <v>0.18</v>
      </c>
      <c r="BD40" s="92" t="s">
        <v>1015</v>
      </c>
      <c r="BE40" s="92" t="s">
        <v>1015</v>
      </c>
      <c r="BF40" s="92" t="s">
        <v>1015</v>
      </c>
      <c r="BG40" s="92" t="s">
        <v>1015</v>
      </c>
      <c r="BH40" s="92" t="s">
        <v>1015</v>
      </c>
      <c r="BI40" s="92" t="s">
        <v>1015</v>
      </c>
      <c r="BJ40" s="92" t="s">
        <v>1015</v>
      </c>
      <c r="BK40" s="92" t="s">
        <v>1015</v>
      </c>
      <c r="BL40" s="92" t="s">
        <v>1015</v>
      </c>
      <c r="BM40" s="92" t="s">
        <v>1015</v>
      </c>
      <c r="BN40" s="92" t="s">
        <v>1015</v>
      </c>
      <c r="BO40" s="92" t="s">
        <v>1015</v>
      </c>
      <c r="BP40" s="92" t="s">
        <v>1015</v>
      </c>
      <c r="BQ40" s="92" t="s">
        <v>1015</v>
      </c>
      <c r="BR40" s="92" t="s">
        <v>1015</v>
      </c>
      <c r="BS40" s="92" t="s">
        <v>1015</v>
      </c>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row>
    <row r="41" spans="1:104">
      <c r="A41" s="95"/>
      <c r="B41" s="8" t="s">
        <v>55</v>
      </c>
      <c r="C41" s="92" t="s">
        <v>25</v>
      </c>
      <c r="D41" s="92" t="s">
        <v>994</v>
      </c>
      <c r="E41" s="92" t="s">
        <v>994</v>
      </c>
      <c r="F41" s="92" t="s">
        <v>994</v>
      </c>
      <c r="G41" s="92" t="s">
        <v>994</v>
      </c>
      <c r="H41" s="92" t="s">
        <v>994</v>
      </c>
      <c r="I41" s="92" t="s">
        <v>994</v>
      </c>
      <c r="J41" s="92" t="s">
        <v>994</v>
      </c>
      <c r="K41" s="92" t="s">
        <v>994</v>
      </c>
      <c r="L41" s="92" t="s">
        <v>994</v>
      </c>
      <c r="M41" s="92" t="s">
        <v>994</v>
      </c>
      <c r="N41" s="92" t="s">
        <v>994</v>
      </c>
      <c r="O41" s="92" t="s">
        <v>994</v>
      </c>
      <c r="P41" s="92" t="s">
        <v>994</v>
      </c>
      <c r="Q41" s="92" t="s">
        <v>994</v>
      </c>
      <c r="R41" s="92" t="s">
        <v>994</v>
      </c>
      <c r="S41" s="92" t="s">
        <v>994</v>
      </c>
      <c r="T41" s="92" t="s">
        <v>994</v>
      </c>
      <c r="U41" s="92" t="s">
        <v>994</v>
      </c>
      <c r="V41" s="92" t="s">
        <v>994</v>
      </c>
      <c r="W41" s="92" t="s">
        <v>994</v>
      </c>
      <c r="X41" s="92" t="s">
        <v>994</v>
      </c>
      <c r="Y41" s="92" t="s">
        <v>994</v>
      </c>
      <c r="Z41" s="92" t="s">
        <v>994</v>
      </c>
      <c r="AA41" s="92" t="s">
        <v>994</v>
      </c>
      <c r="AB41" s="92" t="s">
        <v>994</v>
      </c>
      <c r="AC41" s="92" t="s">
        <v>994</v>
      </c>
      <c r="AD41" s="92" t="s">
        <v>994</v>
      </c>
      <c r="AE41" s="92" t="s">
        <v>994</v>
      </c>
      <c r="AF41" s="92" t="s">
        <v>994</v>
      </c>
      <c r="AG41" s="92" t="s">
        <v>994</v>
      </c>
      <c r="AH41" s="92" t="s">
        <v>994</v>
      </c>
      <c r="AI41" s="92" t="s">
        <v>994</v>
      </c>
      <c r="AJ41" s="92" t="s">
        <v>994</v>
      </c>
      <c r="AK41" s="92" t="s">
        <v>994</v>
      </c>
      <c r="AL41" s="92" t="s">
        <v>994</v>
      </c>
      <c r="AM41" s="92" t="s">
        <v>994</v>
      </c>
      <c r="AN41" s="92" t="s">
        <v>994</v>
      </c>
      <c r="AO41" s="92" t="s">
        <v>994</v>
      </c>
      <c r="AP41" s="92" t="s">
        <v>994</v>
      </c>
      <c r="AQ41" s="92" t="s">
        <v>994</v>
      </c>
      <c r="AR41" s="92" t="s">
        <v>180</v>
      </c>
      <c r="AS41" s="92" t="s">
        <v>994</v>
      </c>
      <c r="AT41" s="92" t="s">
        <v>994</v>
      </c>
      <c r="AU41" s="92" t="s">
        <v>994</v>
      </c>
      <c r="AV41" s="92" t="s">
        <v>994</v>
      </c>
      <c r="AW41" s="92" t="s">
        <v>994</v>
      </c>
      <c r="AX41" s="92" t="s">
        <v>1853</v>
      </c>
      <c r="AY41" s="92" t="s">
        <v>180</v>
      </c>
      <c r="AZ41" s="92" t="s">
        <v>994</v>
      </c>
      <c r="BA41" s="92" t="s">
        <v>994</v>
      </c>
      <c r="BB41" s="92" t="s">
        <v>994</v>
      </c>
      <c r="BC41" s="92" t="s">
        <v>994</v>
      </c>
      <c r="BD41" s="92" t="s">
        <v>994</v>
      </c>
      <c r="BE41" s="92" t="s">
        <v>994</v>
      </c>
      <c r="BF41" s="92" t="s">
        <v>994</v>
      </c>
      <c r="BG41" s="92" t="s">
        <v>994</v>
      </c>
      <c r="BH41" s="92" t="s">
        <v>994</v>
      </c>
      <c r="BI41" s="92" t="s">
        <v>994</v>
      </c>
      <c r="BJ41" s="92" t="s">
        <v>994</v>
      </c>
      <c r="BK41" s="92" t="s">
        <v>994</v>
      </c>
      <c r="BL41" s="92" t="s">
        <v>994</v>
      </c>
      <c r="BM41" s="92" t="s">
        <v>994</v>
      </c>
      <c r="BN41" s="92">
        <v>2.89</v>
      </c>
      <c r="BO41" s="92" t="s">
        <v>994</v>
      </c>
      <c r="BP41" s="92" t="s">
        <v>994</v>
      </c>
      <c r="BQ41" s="92" t="s">
        <v>994</v>
      </c>
      <c r="BR41" s="92" t="s">
        <v>994</v>
      </c>
      <c r="BS41" s="92" t="s">
        <v>994</v>
      </c>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row>
    <row r="42" spans="1:104">
      <c r="A42" s="95"/>
      <c r="B42" s="8" t="s">
        <v>56</v>
      </c>
      <c r="C42" s="92" t="s">
        <v>25</v>
      </c>
      <c r="D42" s="92" t="s">
        <v>994</v>
      </c>
      <c r="E42" s="92" t="s">
        <v>994</v>
      </c>
      <c r="F42" s="92" t="s">
        <v>994</v>
      </c>
      <c r="G42" s="92" t="s">
        <v>994</v>
      </c>
      <c r="H42" s="92" t="s">
        <v>994</v>
      </c>
      <c r="I42" s="92" t="s">
        <v>994</v>
      </c>
      <c r="J42" s="92" t="s">
        <v>994</v>
      </c>
      <c r="K42" s="92" t="s">
        <v>994</v>
      </c>
      <c r="L42" s="92" t="s">
        <v>994</v>
      </c>
      <c r="M42" s="92" t="s">
        <v>994</v>
      </c>
      <c r="N42" s="92" t="s">
        <v>994</v>
      </c>
      <c r="O42" s="92" t="s">
        <v>994</v>
      </c>
      <c r="P42" s="92" t="s">
        <v>994</v>
      </c>
      <c r="Q42" s="92" t="s">
        <v>994</v>
      </c>
      <c r="R42" s="92" t="s">
        <v>994</v>
      </c>
      <c r="S42" s="92" t="s">
        <v>994</v>
      </c>
      <c r="T42" s="92" t="s">
        <v>994</v>
      </c>
      <c r="U42" s="92" t="s">
        <v>994</v>
      </c>
      <c r="V42" s="92" t="s">
        <v>994</v>
      </c>
      <c r="W42" s="92" t="s">
        <v>994</v>
      </c>
      <c r="X42" s="92" t="s">
        <v>994</v>
      </c>
      <c r="Y42" s="92" t="s">
        <v>994</v>
      </c>
      <c r="Z42" s="92" t="s">
        <v>994</v>
      </c>
      <c r="AA42" s="92" t="s">
        <v>994</v>
      </c>
      <c r="AB42" s="92" t="s">
        <v>994</v>
      </c>
      <c r="AC42" s="92" t="s">
        <v>994</v>
      </c>
      <c r="AD42" s="92" t="s">
        <v>994</v>
      </c>
      <c r="AE42" s="92" t="s">
        <v>994</v>
      </c>
      <c r="AF42" s="92" t="s">
        <v>994</v>
      </c>
      <c r="AG42" s="92" t="s">
        <v>994</v>
      </c>
      <c r="AH42" s="92" t="s">
        <v>994</v>
      </c>
      <c r="AI42" s="92" t="s">
        <v>994</v>
      </c>
      <c r="AJ42" s="92" t="s">
        <v>994</v>
      </c>
      <c r="AK42" s="92" t="s">
        <v>994</v>
      </c>
      <c r="AL42" s="92" t="s">
        <v>994</v>
      </c>
      <c r="AM42" s="92" t="s">
        <v>994</v>
      </c>
      <c r="AN42" s="92" t="s">
        <v>994</v>
      </c>
      <c r="AO42" s="92" t="s">
        <v>994</v>
      </c>
      <c r="AP42" s="92" t="s">
        <v>994</v>
      </c>
      <c r="AQ42" s="92" t="s">
        <v>994</v>
      </c>
      <c r="AR42" s="92" t="s">
        <v>180</v>
      </c>
      <c r="AS42" s="92" t="s">
        <v>994</v>
      </c>
      <c r="AT42" s="92" t="s">
        <v>994</v>
      </c>
      <c r="AU42" s="92" t="s">
        <v>994</v>
      </c>
      <c r="AV42" s="92" t="s">
        <v>994</v>
      </c>
      <c r="AW42" s="92" t="s">
        <v>994</v>
      </c>
      <c r="AX42" s="92" t="s">
        <v>1853</v>
      </c>
      <c r="AY42" s="92" t="s">
        <v>180</v>
      </c>
      <c r="AZ42" s="92" t="s">
        <v>994</v>
      </c>
      <c r="BA42" s="92" t="s">
        <v>994</v>
      </c>
      <c r="BB42" s="92" t="s">
        <v>994</v>
      </c>
      <c r="BC42" s="92" t="s">
        <v>994</v>
      </c>
      <c r="BD42" s="92" t="s">
        <v>994</v>
      </c>
      <c r="BE42" s="92" t="s">
        <v>994</v>
      </c>
      <c r="BF42" s="92" t="s">
        <v>994</v>
      </c>
      <c r="BG42" s="92" t="s">
        <v>994</v>
      </c>
      <c r="BH42" s="92" t="s">
        <v>994</v>
      </c>
      <c r="BI42" s="92" t="s">
        <v>994</v>
      </c>
      <c r="BJ42" s="92" t="s">
        <v>994</v>
      </c>
      <c r="BK42" s="92" t="s">
        <v>994</v>
      </c>
      <c r="BL42" s="92" t="s">
        <v>994</v>
      </c>
      <c r="BM42" s="92" t="s">
        <v>994</v>
      </c>
      <c r="BN42" s="92" t="s">
        <v>994</v>
      </c>
      <c r="BO42" s="92" t="s">
        <v>994</v>
      </c>
      <c r="BP42" s="92" t="s">
        <v>994</v>
      </c>
      <c r="BQ42" s="92" t="s">
        <v>994</v>
      </c>
      <c r="BR42" s="92" t="s">
        <v>994</v>
      </c>
      <c r="BS42" s="92" t="s">
        <v>994</v>
      </c>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row>
    <row r="43" spans="1:104">
      <c r="A43" s="95"/>
      <c r="B43" s="8" t="s">
        <v>57</v>
      </c>
      <c r="C43" s="92" t="s">
        <v>25</v>
      </c>
      <c r="D43" s="92" t="s">
        <v>994</v>
      </c>
      <c r="E43" s="92" t="s">
        <v>994</v>
      </c>
      <c r="F43" s="92" t="s">
        <v>994</v>
      </c>
      <c r="G43" s="92" t="s">
        <v>994</v>
      </c>
      <c r="H43" s="92" t="s">
        <v>994</v>
      </c>
      <c r="I43" s="92" t="s">
        <v>994</v>
      </c>
      <c r="J43" s="92" t="s">
        <v>994</v>
      </c>
      <c r="K43" s="92" t="s">
        <v>994</v>
      </c>
      <c r="L43" s="92" t="s">
        <v>994</v>
      </c>
      <c r="M43" s="92" t="s">
        <v>994</v>
      </c>
      <c r="N43" s="92" t="s">
        <v>994</v>
      </c>
      <c r="O43" s="92" t="s">
        <v>994</v>
      </c>
      <c r="P43" s="92" t="s">
        <v>994</v>
      </c>
      <c r="Q43" s="92" t="s">
        <v>994</v>
      </c>
      <c r="R43" s="92" t="s">
        <v>994</v>
      </c>
      <c r="S43" s="92" t="s">
        <v>994</v>
      </c>
      <c r="T43" s="92" t="s">
        <v>994</v>
      </c>
      <c r="U43" s="92" t="s">
        <v>994</v>
      </c>
      <c r="V43" s="92" t="s">
        <v>994</v>
      </c>
      <c r="W43" s="92" t="s">
        <v>994</v>
      </c>
      <c r="X43" s="92" t="s">
        <v>994</v>
      </c>
      <c r="Y43" s="92" t="s">
        <v>994</v>
      </c>
      <c r="Z43" s="92" t="s">
        <v>994</v>
      </c>
      <c r="AA43" s="92" t="s">
        <v>994</v>
      </c>
      <c r="AB43" s="92" t="s">
        <v>994</v>
      </c>
      <c r="AC43" s="92" t="s">
        <v>994</v>
      </c>
      <c r="AD43" s="92" t="s">
        <v>994</v>
      </c>
      <c r="AE43" s="92" t="s">
        <v>994</v>
      </c>
      <c r="AF43" s="92" t="s">
        <v>994</v>
      </c>
      <c r="AG43" s="92" t="s">
        <v>994</v>
      </c>
      <c r="AH43" s="92" t="s">
        <v>994</v>
      </c>
      <c r="AI43" s="92" t="s">
        <v>994</v>
      </c>
      <c r="AJ43" s="92" t="s">
        <v>994</v>
      </c>
      <c r="AK43" s="92" t="s">
        <v>994</v>
      </c>
      <c r="AL43" s="92" t="s">
        <v>994</v>
      </c>
      <c r="AM43" s="92" t="s">
        <v>994</v>
      </c>
      <c r="AN43" s="92" t="s">
        <v>994</v>
      </c>
      <c r="AO43" s="92" t="s">
        <v>994</v>
      </c>
      <c r="AP43" s="92" t="s">
        <v>994</v>
      </c>
      <c r="AQ43" s="92" t="s">
        <v>994</v>
      </c>
      <c r="AR43" s="92" t="s">
        <v>180</v>
      </c>
      <c r="AS43" s="92" t="s">
        <v>994</v>
      </c>
      <c r="AT43" s="92" t="s">
        <v>994</v>
      </c>
      <c r="AU43" s="92" t="s">
        <v>994</v>
      </c>
      <c r="AV43" s="92" t="s">
        <v>994</v>
      </c>
      <c r="AW43" s="92" t="s">
        <v>994</v>
      </c>
      <c r="AX43" s="92" t="s">
        <v>1853</v>
      </c>
      <c r="AY43" s="92" t="s">
        <v>180</v>
      </c>
      <c r="AZ43" s="92" t="s">
        <v>994</v>
      </c>
      <c r="BA43" s="92" t="s">
        <v>994</v>
      </c>
      <c r="BB43" s="92" t="s">
        <v>994</v>
      </c>
      <c r="BC43" s="92" t="s">
        <v>994</v>
      </c>
      <c r="BD43" s="92" t="s">
        <v>994</v>
      </c>
      <c r="BE43" s="92" t="s">
        <v>994</v>
      </c>
      <c r="BF43" s="92" t="s">
        <v>994</v>
      </c>
      <c r="BG43" s="92" t="s">
        <v>994</v>
      </c>
      <c r="BH43" s="92" t="s">
        <v>994</v>
      </c>
      <c r="BI43" s="92" t="s">
        <v>994</v>
      </c>
      <c r="BJ43" s="92" t="s">
        <v>994</v>
      </c>
      <c r="BK43" s="92" t="s">
        <v>994</v>
      </c>
      <c r="BL43" s="92" t="s">
        <v>994</v>
      </c>
      <c r="BM43" s="92" t="s">
        <v>994</v>
      </c>
      <c r="BN43" s="92" t="s">
        <v>994</v>
      </c>
      <c r="BO43" s="92" t="s">
        <v>994</v>
      </c>
      <c r="BP43" s="92" t="s">
        <v>994</v>
      </c>
      <c r="BQ43" s="92" t="s">
        <v>994</v>
      </c>
      <c r="BR43" s="92" t="s">
        <v>994</v>
      </c>
      <c r="BS43" s="92" t="s">
        <v>994</v>
      </c>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c r="CX43" s="92"/>
      <c r="CY43" s="92"/>
      <c r="CZ43" s="92"/>
    </row>
    <row r="44" spans="1:104">
      <c r="A44" s="95"/>
      <c r="B44" s="8" t="s">
        <v>58</v>
      </c>
      <c r="C44" s="92" t="s">
        <v>25</v>
      </c>
      <c r="D44" s="92" t="s">
        <v>994</v>
      </c>
      <c r="E44" s="92" t="s">
        <v>994</v>
      </c>
      <c r="F44" s="92" t="s">
        <v>994</v>
      </c>
      <c r="G44" s="92" t="s">
        <v>994</v>
      </c>
      <c r="H44" s="92" t="s">
        <v>994</v>
      </c>
      <c r="I44" s="92" t="s">
        <v>994</v>
      </c>
      <c r="J44" s="92" t="s">
        <v>994</v>
      </c>
      <c r="K44" s="92" t="s">
        <v>994</v>
      </c>
      <c r="L44" s="92" t="s">
        <v>994</v>
      </c>
      <c r="M44" s="92" t="s">
        <v>994</v>
      </c>
      <c r="N44" s="92" t="s">
        <v>994</v>
      </c>
      <c r="O44" s="92" t="s">
        <v>994</v>
      </c>
      <c r="P44" s="92" t="s">
        <v>994</v>
      </c>
      <c r="Q44" s="92" t="s">
        <v>994</v>
      </c>
      <c r="R44" s="92" t="s">
        <v>994</v>
      </c>
      <c r="S44" s="92" t="s">
        <v>994</v>
      </c>
      <c r="T44" s="92" t="s">
        <v>994</v>
      </c>
      <c r="U44" s="92" t="s">
        <v>994</v>
      </c>
      <c r="V44" s="92" t="s">
        <v>994</v>
      </c>
      <c r="W44" s="92" t="s">
        <v>994</v>
      </c>
      <c r="X44" s="92" t="s">
        <v>994</v>
      </c>
      <c r="Y44" s="92" t="s">
        <v>994</v>
      </c>
      <c r="Z44" s="92" t="s">
        <v>994</v>
      </c>
      <c r="AA44" s="92" t="s">
        <v>994</v>
      </c>
      <c r="AB44" s="92" t="s">
        <v>994</v>
      </c>
      <c r="AC44" s="92" t="s">
        <v>994</v>
      </c>
      <c r="AD44" s="92" t="s">
        <v>994</v>
      </c>
      <c r="AE44" s="92" t="s">
        <v>994</v>
      </c>
      <c r="AF44" s="92" t="s">
        <v>994</v>
      </c>
      <c r="AG44" s="92" t="s">
        <v>994</v>
      </c>
      <c r="AH44" s="92" t="s">
        <v>994</v>
      </c>
      <c r="AI44" s="92" t="s">
        <v>994</v>
      </c>
      <c r="AJ44" s="92" t="s">
        <v>994</v>
      </c>
      <c r="AK44" s="92" t="s">
        <v>994</v>
      </c>
      <c r="AL44" s="92" t="s">
        <v>994</v>
      </c>
      <c r="AM44" s="92" t="s">
        <v>994</v>
      </c>
      <c r="AN44" s="92" t="s">
        <v>994</v>
      </c>
      <c r="AO44" s="92" t="s">
        <v>994</v>
      </c>
      <c r="AP44" s="92" t="s">
        <v>994</v>
      </c>
      <c r="AQ44" s="92" t="s">
        <v>994</v>
      </c>
      <c r="AR44" s="92" t="s">
        <v>180</v>
      </c>
      <c r="AS44" s="92" t="s">
        <v>994</v>
      </c>
      <c r="AT44" s="92" t="s">
        <v>994</v>
      </c>
      <c r="AU44" s="92" t="s">
        <v>994</v>
      </c>
      <c r="AV44" s="92" t="s">
        <v>994</v>
      </c>
      <c r="AW44" s="92" t="s">
        <v>994</v>
      </c>
      <c r="AX44" s="92" t="s">
        <v>1853</v>
      </c>
      <c r="AY44" s="92" t="s">
        <v>180</v>
      </c>
      <c r="AZ44" s="92" t="s">
        <v>994</v>
      </c>
      <c r="BA44" s="92" t="s">
        <v>994</v>
      </c>
      <c r="BB44" s="92" t="s">
        <v>994</v>
      </c>
      <c r="BC44" s="92" t="s">
        <v>994</v>
      </c>
      <c r="BD44" s="92" t="s">
        <v>994</v>
      </c>
      <c r="BE44" s="92" t="s">
        <v>994</v>
      </c>
      <c r="BF44" s="92" t="s">
        <v>994</v>
      </c>
      <c r="BG44" s="92" t="s">
        <v>994</v>
      </c>
      <c r="BH44" s="92" t="s">
        <v>994</v>
      </c>
      <c r="BI44" s="92" t="s">
        <v>994</v>
      </c>
      <c r="BJ44" s="92" t="s">
        <v>994</v>
      </c>
      <c r="BK44" s="92" t="s">
        <v>994</v>
      </c>
      <c r="BL44" s="92" t="s">
        <v>994</v>
      </c>
      <c r="BM44" s="92" t="s">
        <v>994</v>
      </c>
      <c r="BN44" s="92" t="s">
        <v>994</v>
      </c>
      <c r="BO44" s="92" t="s">
        <v>994</v>
      </c>
      <c r="BP44" s="92" t="s">
        <v>994</v>
      </c>
      <c r="BQ44" s="92" t="s">
        <v>994</v>
      </c>
      <c r="BR44" s="92" t="s">
        <v>994</v>
      </c>
      <c r="BS44" s="92" t="s">
        <v>994</v>
      </c>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row>
    <row r="45" spans="1:104">
      <c r="A45" s="95"/>
      <c r="B45" s="8" t="s">
        <v>59</v>
      </c>
      <c r="C45" s="92"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0.3</v>
      </c>
      <c r="U45" s="84">
        <v>0.3</v>
      </c>
      <c r="V45" s="84">
        <v>0.3</v>
      </c>
      <c r="W45" s="84">
        <v>0.3</v>
      </c>
      <c r="X45" s="84">
        <v>0.3</v>
      </c>
      <c r="Y45" s="84">
        <v>0.3</v>
      </c>
      <c r="Z45" s="84">
        <v>0.3</v>
      </c>
      <c r="AA45" s="84">
        <v>0.3</v>
      </c>
      <c r="AB45" s="84">
        <v>0.3</v>
      </c>
      <c r="AC45" s="84">
        <v>0.3</v>
      </c>
      <c r="AD45" s="84">
        <v>0.3</v>
      </c>
      <c r="AE45" s="84">
        <v>0.3</v>
      </c>
      <c r="AF45" s="84">
        <v>0.3</v>
      </c>
      <c r="AG45" s="84">
        <v>0.3</v>
      </c>
      <c r="AH45" s="84">
        <v>0.3</v>
      </c>
      <c r="AI45" s="84">
        <v>0.3</v>
      </c>
      <c r="AJ45" s="84">
        <v>0.3</v>
      </c>
      <c r="AK45" s="84">
        <v>0.3</v>
      </c>
      <c r="AL45" s="84">
        <v>0.3</v>
      </c>
      <c r="AM45" s="84">
        <v>0.3</v>
      </c>
      <c r="AN45" s="84">
        <v>0.3</v>
      </c>
      <c r="AO45" s="84">
        <v>0.3</v>
      </c>
      <c r="AP45" s="84">
        <v>0.3</v>
      </c>
      <c r="AQ45" s="84">
        <v>0.3</v>
      </c>
      <c r="AR45" s="84">
        <v>0.3</v>
      </c>
      <c r="AS45" s="84">
        <v>0.3</v>
      </c>
      <c r="AT45" s="84">
        <v>0.3</v>
      </c>
      <c r="AU45" s="84">
        <v>0.43</v>
      </c>
      <c r="AV45" s="84">
        <v>0.3</v>
      </c>
      <c r="AW45" s="84">
        <v>0.3</v>
      </c>
      <c r="AX45" s="84">
        <v>0.45</v>
      </c>
      <c r="AY45" s="84">
        <v>0.3</v>
      </c>
      <c r="AZ45" s="84">
        <v>0.3</v>
      </c>
      <c r="BA45" s="84">
        <v>0.3</v>
      </c>
      <c r="BB45" s="84">
        <v>0.3</v>
      </c>
      <c r="BC45" s="84">
        <v>0.48</v>
      </c>
      <c r="BD45" s="84">
        <v>0.3</v>
      </c>
      <c r="BE45" s="84">
        <v>0.3</v>
      </c>
      <c r="BF45" s="84">
        <v>0.3</v>
      </c>
      <c r="BG45" s="84">
        <v>0.3</v>
      </c>
      <c r="BH45" s="84">
        <v>0.3</v>
      </c>
      <c r="BI45" s="84">
        <v>0.3</v>
      </c>
      <c r="BJ45" s="84">
        <v>0.3</v>
      </c>
      <c r="BK45" s="84">
        <v>0.3</v>
      </c>
      <c r="BL45" s="84">
        <v>0.3</v>
      </c>
      <c r="BM45" s="84">
        <v>0.3</v>
      </c>
      <c r="BN45" s="84">
        <v>3.09</v>
      </c>
      <c r="BO45" s="84">
        <v>0.3</v>
      </c>
      <c r="BP45" s="84">
        <v>0.3</v>
      </c>
      <c r="BQ45" s="84">
        <v>0.3</v>
      </c>
      <c r="BR45" s="84">
        <v>0.3</v>
      </c>
      <c r="BS45" s="84">
        <v>0.3</v>
      </c>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92"/>
    </row>
    <row r="46" spans="1:104">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row>
    <row r="47" spans="1:104">
      <c r="A47" s="95" t="s">
        <v>61</v>
      </c>
      <c r="B47" s="8" t="s">
        <v>62</v>
      </c>
      <c r="C47" s="92" t="s">
        <v>63</v>
      </c>
      <c r="D47" s="93">
        <v>9.1</v>
      </c>
      <c r="E47" s="93">
        <v>5.3</v>
      </c>
      <c r="F47" s="93">
        <v>19</v>
      </c>
      <c r="G47" s="93" t="s">
        <v>207</v>
      </c>
      <c r="H47" s="93">
        <v>4.7</v>
      </c>
      <c r="I47" s="93">
        <v>2.5</v>
      </c>
      <c r="J47" s="93">
        <v>7.1000000000000005</v>
      </c>
      <c r="K47" s="93">
        <v>2.5</v>
      </c>
      <c r="L47" s="93">
        <v>8.6999999999999993</v>
      </c>
      <c r="M47" s="93">
        <v>2.2000000000000002</v>
      </c>
      <c r="N47" s="93">
        <v>14</v>
      </c>
      <c r="O47" s="93">
        <v>11</v>
      </c>
      <c r="P47" s="93">
        <v>6</v>
      </c>
      <c r="Q47" s="93" t="s">
        <v>206</v>
      </c>
      <c r="R47" s="93">
        <v>3.8</v>
      </c>
      <c r="S47" s="93">
        <v>2.9</v>
      </c>
      <c r="T47" s="93">
        <v>31</v>
      </c>
      <c r="U47" s="93">
        <v>12</v>
      </c>
      <c r="V47" s="93">
        <v>4.5</v>
      </c>
      <c r="W47" s="93" t="s">
        <v>207</v>
      </c>
      <c r="X47" s="93">
        <v>4.3</v>
      </c>
      <c r="Y47" s="93">
        <v>2.9</v>
      </c>
      <c r="Z47" s="93">
        <v>2.2999999999999998</v>
      </c>
      <c r="AA47" s="93">
        <v>200</v>
      </c>
      <c r="AB47" s="93">
        <v>43</v>
      </c>
      <c r="AC47" s="93">
        <v>35</v>
      </c>
      <c r="AD47" s="93">
        <v>22</v>
      </c>
      <c r="AE47" s="93">
        <v>33</v>
      </c>
      <c r="AF47" s="93">
        <v>27</v>
      </c>
      <c r="AG47" s="93">
        <v>36</v>
      </c>
      <c r="AH47" s="93">
        <v>34</v>
      </c>
      <c r="AI47" s="93">
        <v>95</v>
      </c>
      <c r="AJ47" s="93">
        <v>45</v>
      </c>
      <c r="AK47" s="93">
        <v>51</v>
      </c>
      <c r="AL47" s="93">
        <v>32</v>
      </c>
      <c r="AM47" s="93">
        <v>18</v>
      </c>
      <c r="AN47" s="93">
        <v>38</v>
      </c>
      <c r="AO47" s="93">
        <v>33</v>
      </c>
      <c r="AP47" s="93">
        <v>44</v>
      </c>
      <c r="AQ47" s="93">
        <v>29</v>
      </c>
      <c r="AR47" s="93">
        <v>38</v>
      </c>
      <c r="AS47" s="93">
        <v>64</v>
      </c>
      <c r="AT47" s="93">
        <v>60</v>
      </c>
      <c r="AU47" s="93">
        <v>22</v>
      </c>
      <c r="AV47" s="93">
        <v>19</v>
      </c>
      <c r="AW47" s="93">
        <v>45</v>
      </c>
      <c r="AX47" s="93">
        <v>140</v>
      </c>
      <c r="AY47" s="93">
        <v>42</v>
      </c>
      <c r="AZ47" s="93">
        <v>75</v>
      </c>
      <c r="BA47" s="93">
        <v>59</v>
      </c>
      <c r="BB47" s="93">
        <v>110</v>
      </c>
      <c r="BC47" s="93">
        <v>53</v>
      </c>
      <c r="BD47" s="93">
        <v>60</v>
      </c>
      <c r="BE47" s="93">
        <v>21</v>
      </c>
      <c r="BF47" s="93">
        <v>59</v>
      </c>
      <c r="BG47" s="93">
        <v>21</v>
      </c>
      <c r="BH47" s="93" t="s">
        <v>206</v>
      </c>
      <c r="BI47" s="93">
        <v>6.6</v>
      </c>
      <c r="BJ47" s="93">
        <v>2.2000000000000002</v>
      </c>
      <c r="BK47" s="93" t="s">
        <v>206</v>
      </c>
      <c r="BL47" s="93">
        <v>8.1</v>
      </c>
      <c r="BM47" s="93">
        <v>6.1000000000000005</v>
      </c>
      <c r="BN47" s="93">
        <v>58</v>
      </c>
      <c r="BO47" s="93">
        <v>430</v>
      </c>
      <c r="BP47" s="93">
        <v>210</v>
      </c>
      <c r="BQ47" s="93">
        <v>5</v>
      </c>
      <c r="BR47" s="93">
        <v>88</v>
      </c>
      <c r="BS47" s="93">
        <v>25</v>
      </c>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row>
    <row r="48" spans="1:104">
      <c r="A48" s="95"/>
      <c r="B48" s="8" t="s">
        <v>64</v>
      </c>
      <c r="C48" s="92" t="s">
        <v>63</v>
      </c>
      <c r="D48" s="93">
        <v>120</v>
      </c>
      <c r="E48" s="93">
        <v>76</v>
      </c>
      <c r="F48" s="93">
        <v>500</v>
      </c>
      <c r="G48" s="93">
        <v>16</v>
      </c>
      <c r="H48" s="93">
        <v>70</v>
      </c>
      <c r="I48" s="93">
        <v>30</v>
      </c>
      <c r="J48" s="93">
        <v>63</v>
      </c>
      <c r="K48" s="93">
        <v>23</v>
      </c>
      <c r="L48" s="93">
        <v>120</v>
      </c>
      <c r="M48" s="93">
        <v>28</v>
      </c>
      <c r="N48" s="93">
        <v>110</v>
      </c>
      <c r="O48" s="93">
        <v>98</v>
      </c>
      <c r="P48" s="93">
        <v>78</v>
      </c>
      <c r="Q48" s="93">
        <v>58</v>
      </c>
      <c r="R48" s="93">
        <v>53</v>
      </c>
      <c r="S48" s="93">
        <v>31</v>
      </c>
      <c r="T48" s="93">
        <v>300</v>
      </c>
      <c r="U48" s="93">
        <v>140</v>
      </c>
      <c r="V48" s="93">
        <v>64</v>
      </c>
      <c r="W48" s="93">
        <v>14</v>
      </c>
      <c r="X48" s="93">
        <v>43</v>
      </c>
      <c r="Y48" s="93">
        <v>42</v>
      </c>
      <c r="Z48" s="93">
        <v>22</v>
      </c>
      <c r="AA48" s="93">
        <v>5800</v>
      </c>
      <c r="AB48" s="93">
        <v>380</v>
      </c>
      <c r="AC48" s="93">
        <v>240</v>
      </c>
      <c r="AD48" s="93">
        <v>340</v>
      </c>
      <c r="AE48" s="93">
        <v>250</v>
      </c>
      <c r="AF48" s="93">
        <v>320</v>
      </c>
      <c r="AG48" s="93">
        <v>3500</v>
      </c>
      <c r="AH48" s="93">
        <v>490</v>
      </c>
      <c r="AI48" s="93">
        <v>620</v>
      </c>
      <c r="AJ48" s="93">
        <v>310</v>
      </c>
      <c r="AK48" s="93">
        <v>510</v>
      </c>
      <c r="AL48" s="93">
        <v>490</v>
      </c>
      <c r="AM48" s="93">
        <v>160</v>
      </c>
      <c r="AN48" s="93">
        <v>200</v>
      </c>
      <c r="AO48" s="93">
        <v>280</v>
      </c>
      <c r="AP48" s="93">
        <v>220</v>
      </c>
      <c r="AQ48" s="93">
        <v>320</v>
      </c>
      <c r="AR48" s="93">
        <v>410</v>
      </c>
      <c r="AS48" s="93">
        <v>740</v>
      </c>
      <c r="AT48" s="93">
        <v>900</v>
      </c>
      <c r="AU48" s="93">
        <v>240</v>
      </c>
      <c r="AV48" s="93">
        <v>460</v>
      </c>
      <c r="AW48" s="93">
        <v>480</v>
      </c>
      <c r="AX48" s="93">
        <v>1200</v>
      </c>
      <c r="AY48" s="93">
        <v>530</v>
      </c>
      <c r="AZ48" s="93">
        <v>850</v>
      </c>
      <c r="BA48" s="93">
        <v>750</v>
      </c>
      <c r="BB48" s="93">
        <v>700</v>
      </c>
      <c r="BC48" s="93">
        <v>470</v>
      </c>
      <c r="BD48" s="93">
        <v>450</v>
      </c>
      <c r="BE48" s="93">
        <v>99</v>
      </c>
      <c r="BF48" s="93">
        <v>440</v>
      </c>
      <c r="BG48" s="93">
        <v>120</v>
      </c>
      <c r="BH48" s="93">
        <v>57</v>
      </c>
      <c r="BI48" s="93">
        <v>93</v>
      </c>
      <c r="BJ48" s="93">
        <v>57</v>
      </c>
      <c r="BK48" s="93">
        <v>55</v>
      </c>
      <c r="BL48" s="93">
        <v>78</v>
      </c>
      <c r="BM48" s="93">
        <v>120</v>
      </c>
      <c r="BN48" s="93">
        <v>730</v>
      </c>
      <c r="BO48" s="93">
        <v>19000</v>
      </c>
      <c r="BP48" s="93">
        <v>780</v>
      </c>
      <c r="BQ48" s="93">
        <v>17</v>
      </c>
      <c r="BR48" s="93">
        <v>270</v>
      </c>
      <c r="BS48" s="93">
        <v>630</v>
      </c>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row>
    <row r="49" spans="1:104">
      <c r="A49" s="95"/>
      <c r="B49" s="8" t="s">
        <v>65</v>
      </c>
      <c r="C49" s="92" t="s">
        <v>63</v>
      </c>
      <c r="D49" s="93">
        <v>97</v>
      </c>
      <c r="E49" s="93">
        <v>50</v>
      </c>
      <c r="F49" s="93">
        <v>480</v>
      </c>
      <c r="G49" s="93">
        <v>11</v>
      </c>
      <c r="H49" s="93">
        <v>46</v>
      </c>
      <c r="I49" s="93">
        <v>27</v>
      </c>
      <c r="J49" s="93">
        <v>55</v>
      </c>
      <c r="K49" s="93">
        <v>11</v>
      </c>
      <c r="L49" s="93">
        <v>88</v>
      </c>
      <c r="M49" s="93">
        <v>23</v>
      </c>
      <c r="N49" s="93">
        <v>110</v>
      </c>
      <c r="O49" s="93">
        <v>92</v>
      </c>
      <c r="P49" s="93">
        <v>70</v>
      </c>
      <c r="Q49" s="93">
        <v>32</v>
      </c>
      <c r="R49" s="93">
        <v>50</v>
      </c>
      <c r="S49" s="93">
        <v>23</v>
      </c>
      <c r="T49" s="93">
        <v>320</v>
      </c>
      <c r="U49" s="93">
        <v>110</v>
      </c>
      <c r="V49" s="93">
        <v>55</v>
      </c>
      <c r="W49" s="93">
        <v>11</v>
      </c>
      <c r="X49" s="93">
        <v>37</v>
      </c>
      <c r="Y49" s="93">
        <v>31</v>
      </c>
      <c r="Z49" s="93">
        <v>19</v>
      </c>
      <c r="AA49" s="93">
        <v>3300</v>
      </c>
      <c r="AB49" s="93">
        <v>460</v>
      </c>
      <c r="AC49" s="93">
        <v>350</v>
      </c>
      <c r="AD49" s="93">
        <v>280</v>
      </c>
      <c r="AE49" s="93">
        <v>370</v>
      </c>
      <c r="AF49" s="93">
        <v>350</v>
      </c>
      <c r="AG49" s="93">
        <v>2300</v>
      </c>
      <c r="AH49" s="93">
        <v>450</v>
      </c>
      <c r="AI49" s="93">
        <v>660</v>
      </c>
      <c r="AJ49" s="93">
        <v>460</v>
      </c>
      <c r="AK49" s="93">
        <v>520</v>
      </c>
      <c r="AL49" s="93">
        <v>460</v>
      </c>
      <c r="AM49" s="93">
        <v>160</v>
      </c>
      <c r="AN49" s="93">
        <v>270</v>
      </c>
      <c r="AO49" s="93">
        <v>290</v>
      </c>
      <c r="AP49" s="93">
        <v>280</v>
      </c>
      <c r="AQ49" s="93">
        <v>310</v>
      </c>
      <c r="AR49" s="93">
        <v>400</v>
      </c>
      <c r="AS49" s="93">
        <v>910</v>
      </c>
      <c r="AT49" s="93">
        <v>1100</v>
      </c>
      <c r="AU49" s="93">
        <v>310</v>
      </c>
      <c r="AV49" s="93">
        <v>430</v>
      </c>
      <c r="AW49" s="93">
        <v>610</v>
      </c>
      <c r="AX49" s="93">
        <v>990</v>
      </c>
      <c r="AY49" s="93">
        <v>530</v>
      </c>
      <c r="AZ49" s="93">
        <v>750</v>
      </c>
      <c r="BA49" s="93">
        <v>1000</v>
      </c>
      <c r="BB49" s="93">
        <v>610</v>
      </c>
      <c r="BC49" s="93">
        <v>400</v>
      </c>
      <c r="BD49" s="93">
        <v>430</v>
      </c>
      <c r="BE49" s="93">
        <v>84</v>
      </c>
      <c r="BF49" s="93">
        <v>420</v>
      </c>
      <c r="BG49" s="93">
        <v>130</v>
      </c>
      <c r="BH49" s="93">
        <v>58</v>
      </c>
      <c r="BI49" s="93">
        <v>78</v>
      </c>
      <c r="BJ49" s="93">
        <v>53</v>
      </c>
      <c r="BK49" s="93">
        <v>44</v>
      </c>
      <c r="BL49" s="93">
        <v>86</v>
      </c>
      <c r="BM49" s="93">
        <v>120</v>
      </c>
      <c r="BN49" s="93">
        <v>610</v>
      </c>
      <c r="BO49" s="93">
        <v>7200</v>
      </c>
      <c r="BP49" s="93">
        <v>1000</v>
      </c>
      <c r="BQ49" s="93">
        <v>27</v>
      </c>
      <c r="BR49" s="93">
        <v>130</v>
      </c>
      <c r="BS49" s="93">
        <v>660</v>
      </c>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row>
    <row r="50" spans="1:104">
      <c r="A50" s="95"/>
      <c r="B50" s="8" t="s">
        <v>66</v>
      </c>
      <c r="C50" s="92" t="s">
        <v>63</v>
      </c>
      <c r="D50" s="93">
        <v>53</v>
      </c>
      <c r="E50" s="93">
        <v>27</v>
      </c>
      <c r="F50" s="93">
        <v>220</v>
      </c>
      <c r="G50" s="93">
        <v>7.2</v>
      </c>
      <c r="H50" s="93">
        <v>31</v>
      </c>
      <c r="I50" s="93">
        <v>16</v>
      </c>
      <c r="J50" s="93">
        <v>34</v>
      </c>
      <c r="K50" s="93">
        <v>2.2999999999999998</v>
      </c>
      <c r="L50" s="93">
        <v>49</v>
      </c>
      <c r="M50" s="93">
        <v>14</v>
      </c>
      <c r="N50" s="93">
        <v>67</v>
      </c>
      <c r="O50" s="93">
        <v>59</v>
      </c>
      <c r="P50" s="93">
        <v>39</v>
      </c>
      <c r="Q50" s="93">
        <v>20</v>
      </c>
      <c r="R50" s="93">
        <v>30</v>
      </c>
      <c r="S50" s="93">
        <v>14</v>
      </c>
      <c r="T50" s="93">
        <v>230</v>
      </c>
      <c r="U50" s="93">
        <v>68</v>
      </c>
      <c r="V50" s="93">
        <v>34</v>
      </c>
      <c r="W50" s="93">
        <v>7.5</v>
      </c>
      <c r="X50" s="93">
        <v>24</v>
      </c>
      <c r="Y50" s="93">
        <v>20</v>
      </c>
      <c r="Z50" s="93">
        <v>12</v>
      </c>
      <c r="AA50" s="93">
        <v>1000</v>
      </c>
      <c r="AB50" s="93">
        <v>89</v>
      </c>
      <c r="AC50" s="93">
        <v>130</v>
      </c>
      <c r="AD50" s="93">
        <v>98</v>
      </c>
      <c r="AE50" s="93">
        <v>58</v>
      </c>
      <c r="AF50" s="93">
        <v>120</v>
      </c>
      <c r="AG50" s="93">
        <v>890</v>
      </c>
      <c r="AH50" s="93">
        <v>160</v>
      </c>
      <c r="AI50" s="93">
        <v>200</v>
      </c>
      <c r="AJ50" s="93">
        <v>100</v>
      </c>
      <c r="AK50" s="93">
        <v>240</v>
      </c>
      <c r="AL50" s="93">
        <v>170</v>
      </c>
      <c r="AM50" s="93">
        <v>18</v>
      </c>
      <c r="AN50" s="93">
        <v>57</v>
      </c>
      <c r="AO50" s="93">
        <v>120</v>
      </c>
      <c r="AP50" s="93">
        <v>78</v>
      </c>
      <c r="AQ50" s="93">
        <v>100</v>
      </c>
      <c r="AR50" s="93">
        <v>190</v>
      </c>
      <c r="AS50" s="93">
        <v>330</v>
      </c>
      <c r="AT50" s="93">
        <v>410</v>
      </c>
      <c r="AU50" s="93">
        <v>73</v>
      </c>
      <c r="AV50" s="93">
        <v>170</v>
      </c>
      <c r="AW50" s="93">
        <v>170</v>
      </c>
      <c r="AX50" s="93">
        <v>410</v>
      </c>
      <c r="AY50" s="93">
        <v>240</v>
      </c>
      <c r="AZ50" s="93">
        <v>230</v>
      </c>
      <c r="BA50" s="93">
        <v>190</v>
      </c>
      <c r="BB50" s="93">
        <v>220</v>
      </c>
      <c r="BC50" s="93">
        <v>140</v>
      </c>
      <c r="BD50" s="93">
        <v>150</v>
      </c>
      <c r="BE50" s="93">
        <v>43</v>
      </c>
      <c r="BF50" s="93">
        <v>130</v>
      </c>
      <c r="BG50" s="93">
        <v>48</v>
      </c>
      <c r="BH50" s="93">
        <v>34</v>
      </c>
      <c r="BI50" s="93">
        <v>26</v>
      </c>
      <c r="BJ50" s="93">
        <v>18</v>
      </c>
      <c r="BK50" s="93">
        <v>17</v>
      </c>
      <c r="BL50" s="93">
        <v>40</v>
      </c>
      <c r="BM50" s="93">
        <v>45</v>
      </c>
      <c r="BN50" s="93">
        <v>230</v>
      </c>
      <c r="BO50" s="93">
        <v>2900</v>
      </c>
      <c r="BP50" s="93">
        <v>540</v>
      </c>
      <c r="BQ50" s="93">
        <v>3.3</v>
      </c>
      <c r="BR50" s="93">
        <v>44</v>
      </c>
      <c r="BS50" s="93">
        <v>240</v>
      </c>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row>
    <row r="51" spans="1:104">
      <c r="A51" s="95"/>
      <c r="B51" s="8" t="s">
        <v>67</v>
      </c>
      <c r="C51" s="92" t="s">
        <v>63</v>
      </c>
      <c r="D51" s="93">
        <v>69</v>
      </c>
      <c r="E51" s="93">
        <v>41</v>
      </c>
      <c r="F51" s="93">
        <v>300</v>
      </c>
      <c r="G51" s="93">
        <v>7.4</v>
      </c>
      <c r="H51" s="93">
        <v>39</v>
      </c>
      <c r="I51" s="93">
        <v>17</v>
      </c>
      <c r="J51" s="93">
        <v>38</v>
      </c>
      <c r="K51" s="93">
        <v>5</v>
      </c>
      <c r="L51" s="93">
        <v>62</v>
      </c>
      <c r="M51" s="93">
        <v>16</v>
      </c>
      <c r="N51" s="93">
        <v>70</v>
      </c>
      <c r="O51" s="93">
        <v>57</v>
      </c>
      <c r="P51" s="93">
        <v>48</v>
      </c>
      <c r="Q51" s="93">
        <v>27</v>
      </c>
      <c r="R51" s="93">
        <v>38</v>
      </c>
      <c r="S51" s="93">
        <v>17</v>
      </c>
      <c r="T51" s="93">
        <v>200</v>
      </c>
      <c r="U51" s="93">
        <v>65</v>
      </c>
      <c r="V51" s="93">
        <v>40</v>
      </c>
      <c r="W51" s="93">
        <v>8.6999999999999993</v>
      </c>
      <c r="X51" s="93">
        <v>21</v>
      </c>
      <c r="Y51" s="93">
        <v>23</v>
      </c>
      <c r="Z51" s="93">
        <v>12</v>
      </c>
      <c r="AA51" s="93">
        <v>2800</v>
      </c>
      <c r="AB51" s="93">
        <v>270</v>
      </c>
      <c r="AC51" s="93">
        <v>190</v>
      </c>
      <c r="AD51" s="93">
        <v>200</v>
      </c>
      <c r="AE51" s="93">
        <v>200</v>
      </c>
      <c r="AF51" s="93">
        <v>210</v>
      </c>
      <c r="AG51" s="93">
        <v>1900</v>
      </c>
      <c r="AH51" s="93">
        <v>290</v>
      </c>
      <c r="AI51" s="93">
        <v>340</v>
      </c>
      <c r="AJ51" s="93">
        <v>250</v>
      </c>
      <c r="AK51" s="93">
        <v>320</v>
      </c>
      <c r="AL51" s="93">
        <v>280</v>
      </c>
      <c r="AM51" s="93">
        <v>78</v>
      </c>
      <c r="AN51" s="93">
        <v>120</v>
      </c>
      <c r="AO51" s="93">
        <v>160</v>
      </c>
      <c r="AP51" s="93">
        <v>130</v>
      </c>
      <c r="AQ51" s="93">
        <v>200</v>
      </c>
      <c r="AR51" s="93">
        <v>240</v>
      </c>
      <c r="AS51" s="93">
        <v>500</v>
      </c>
      <c r="AT51" s="93">
        <v>650</v>
      </c>
      <c r="AU51" s="93">
        <v>160</v>
      </c>
      <c r="AV51" s="93">
        <v>300</v>
      </c>
      <c r="AW51" s="93">
        <v>340</v>
      </c>
      <c r="AX51" s="93">
        <v>510</v>
      </c>
      <c r="AY51" s="93">
        <v>320</v>
      </c>
      <c r="AZ51" s="93">
        <v>400</v>
      </c>
      <c r="BA51" s="93">
        <v>500</v>
      </c>
      <c r="BB51" s="93">
        <v>360</v>
      </c>
      <c r="BC51" s="93">
        <v>240</v>
      </c>
      <c r="BD51" s="93">
        <v>230</v>
      </c>
      <c r="BE51" s="93">
        <v>48</v>
      </c>
      <c r="BF51" s="93">
        <v>230</v>
      </c>
      <c r="BG51" s="93">
        <v>62</v>
      </c>
      <c r="BH51" s="93">
        <v>29</v>
      </c>
      <c r="BI51" s="93">
        <v>40</v>
      </c>
      <c r="BJ51" s="93">
        <v>27</v>
      </c>
      <c r="BK51" s="93">
        <v>24</v>
      </c>
      <c r="BL51" s="93">
        <v>50</v>
      </c>
      <c r="BM51" s="93">
        <v>67</v>
      </c>
      <c r="BN51" s="93">
        <v>380</v>
      </c>
      <c r="BO51" s="93">
        <v>6500</v>
      </c>
      <c r="BP51" s="93">
        <v>450</v>
      </c>
      <c r="BQ51" s="93">
        <v>12</v>
      </c>
      <c r="BR51" s="93">
        <v>46</v>
      </c>
      <c r="BS51" s="93">
        <v>320</v>
      </c>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row>
    <row r="52" spans="1:104">
      <c r="A52" s="95"/>
      <c r="B52" s="8" t="s">
        <v>68</v>
      </c>
      <c r="C52" s="92" t="s">
        <v>63</v>
      </c>
      <c r="D52" s="93">
        <v>52</v>
      </c>
      <c r="E52" s="93">
        <v>23</v>
      </c>
      <c r="F52" s="93">
        <v>220</v>
      </c>
      <c r="G52" s="93">
        <v>5.8999999999999995</v>
      </c>
      <c r="H52" s="93">
        <v>14</v>
      </c>
      <c r="I52" s="93">
        <v>14</v>
      </c>
      <c r="J52" s="93">
        <v>30</v>
      </c>
      <c r="K52" s="93">
        <v>3.9</v>
      </c>
      <c r="L52" s="93">
        <v>51</v>
      </c>
      <c r="M52" s="93">
        <v>12</v>
      </c>
      <c r="N52" s="93">
        <v>46</v>
      </c>
      <c r="O52" s="93">
        <v>41</v>
      </c>
      <c r="P52" s="93">
        <v>39</v>
      </c>
      <c r="Q52" s="93">
        <v>16</v>
      </c>
      <c r="R52" s="93">
        <v>28</v>
      </c>
      <c r="S52" s="93">
        <v>13</v>
      </c>
      <c r="T52" s="93">
        <v>180</v>
      </c>
      <c r="U52" s="93">
        <v>58</v>
      </c>
      <c r="V52" s="93">
        <v>31</v>
      </c>
      <c r="W52" s="93">
        <v>6.5</v>
      </c>
      <c r="X52" s="93">
        <v>16</v>
      </c>
      <c r="Y52" s="93">
        <v>18</v>
      </c>
      <c r="Z52" s="93">
        <v>10</v>
      </c>
      <c r="AA52" s="93">
        <v>1300</v>
      </c>
      <c r="AB52" s="93">
        <v>180</v>
      </c>
      <c r="AC52" s="93">
        <v>160</v>
      </c>
      <c r="AD52" s="93">
        <v>140</v>
      </c>
      <c r="AE52" s="93">
        <v>170</v>
      </c>
      <c r="AF52" s="93">
        <v>160</v>
      </c>
      <c r="AG52" s="93">
        <v>1100</v>
      </c>
      <c r="AH52" s="93">
        <v>190</v>
      </c>
      <c r="AI52" s="93">
        <v>330</v>
      </c>
      <c r="AJ52" s="93">
        <v>200</v>
      </c>
      <c r="AK52" s="93">
        <v>240</v>
      </c>
      <c r="AL52" s="93">
        <v>200</v>
      </c>
      <c r="AM52" s="93">
        <v>65</v>
      </c>
      <c r="AN52" s="93">
        <v>110</v>
      </c>
      <c r="AO52" s="93">
        <v>110</v>
      </c>
      <c r="AP52" s="93">
        <v>120</v>
      </c>
      <c r="AQ52" s="93">
        <v>140</v>
      </c>
      <c r="AR52" s="93">
        <v>260</v>
      </c>
      <c r="AS52" s="93">
        <v>390</v>
      </c>
      <c r="AT52" s="93">
        <v>510</v>
      </c>
      <c r="AU52" s="93">
        <v>130</v>
      </c>
      <c r="AV52" s="93">
        <v>160</v>
      </c>
      <c r="AW52" s="93">
        <v>280</v>
      </c>
      <c r="AX52" s="93">
        <v>470</v>
      </c>
      <c r="AY52" s="93">
        <v>340</v>
      </c>
      <c r="AZ52" s="93">
        <v>340</v>
      </c>
      <c r="BA52" s="93">
        <v>510</v>
      </c>
      <c r="BB52" s="93">
        <v>310</v>
      </c>
      <c r="BC52" s="93">
        <v>210</v>
      </c>
      <c r="BD52" s="93">
        <v>230</v>
      </c>
      <c r="BE52" s="93">
        <v>42</v>
      </c>
      <c r="BF52" s="93">
        <v>210</v>
      </c>
      <c r="BG52" s="93">
        <v>59</v>
      </c>
      <c r="BH52" s="93">
        <v>26</v>
      </c>
      <c r="BI52" s="93">
        <v>35</v>
      </c>
      <c r="BJ52" s="93">
        <v>25</v>
      </c>
      <c r="BK52" s="93">
        <v>21</v>
      </c>
      <c r="BL52" s="93">
        <v>37</v>
      </c>
      <c r="BM52" s="93">
        <v>59</v>
      </c>
      <c r="BN52" s="93">
        <v>300</v>
      </c>
      <c r="BO52" s="93">
        <v>2900</v>
      </c>
      <c r="BP52" s="93">
        <v>540</v>
      </c>
      <c r="BQ52" s="93">
        <v>15</v>
      </c>
      <c r="BR52" s="93">
        <v>53</v>
      </c>
      <c r="BS52" s="93">
        <v>290</v>
      </c>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row>
    <row r="53" spans="1:104">
      <c r="A53" s="95"/>
      <c r="B53" s="8" t="s">
        <v>69</v>
      </c>
      <c r="C53" s="92" t="s">
        <v>63</v>
      </c>
      <c r="D53" s="93">
        <v>47</v>
      </c>
      <c r="E53" s="93">
        <v>21</v>
      </c>
      <c r="F53" s="93">
        <v>200</v>
      </c>
      <c r="G53" s="93">
        <v>6</v>
      </c>
      <c r="H53" s="93">
        <v>13</v>
      </c>
      <c r="I53" s="93">
        <v>14</v>
      </c>
      <c r="J53" s="93">
        <v>27</v>
      </c>
      <c r="K53" s="93">
        <v>3.1</v>
      </c>
      <c r="L53" s="93">
        <v>45</v>
      </c>
      <c r="M53" s="93">
        <v>12</v>
      </c>
      <c r="N53" s="93">
        <v>40</v>
      </c>
      <c r="O53" s="93">
        <v>35</v>
      </c>
      <c r="P53" s="93">
        <v>36</v>
      </c>
      <c r="Q53" s="93">
        <v>15</v>
      </c>
      <c r="R53" s="93">
        <v>26</v>
      </c>
      <c r="S53" s="93">
        <v>12</v>
      </c>
      <c r="T53" s="93">
        <v>160</v>
      </c>
      <c r="U53" s="93">
        <v>58</v>
      </c>
      <c r="V53" s="93">
        <v>29</v>
      </c>
      <c r="W53" s="93">
        <v>5.8</v>
      </c>
      <c r="X53" s="93">
        <v>14</v>
      </c>
      <c r="Y53" s="93">
        <v>17</v>
      </c>
      <c r="Z53" s="93">
        <v>9.4</v>
      </c>
      <c r="AA53" s="93">
        <v>1200</v>
      </c>
      <c r="AB53" s="93">
        <v>220</v>
      </c>
      <c r="AC53" s="93">
        <v>190</v>
      </c>
      <c r="AD53" s="93">
        <v>120</v>
      </c>
      <c r="AE53" s="93">
        <v>190</v>
      </c>
      <c r="AF53" s="93">
        <v>150</v>
      </c>
      <c r="AG53" s="93">
        <v>930</v>
      </c>
      <c r="AH53" s="93">
        <v>180</v>
      </c>
      <c r="AI53" s="93">
        <v>360</v>
      </c>
      <c r="AJ53" s="93">
        <v>240</v>
      </c>
      <c r="AK53" s="93">
        <v>210</v>
      </c>
      <c r="AL53" s="93">
        <v>190</v>
      </c>
      <c r="AM53" s="93">
        <v>78</v>
      </c>
      <c r="AN53" s="93">
        <v>120</v>
      </c>
      <c r="AO53" s="93">
        <v>110</v>
      </c>
      <c r="AP53" s="93">
        <v>140</v>
      </c>
      <c r="AQ53" s="93">
        <v>130</v>
      </c>
      <c r="AR53" s="93">
        <v>230</v>
      </c>
      <c r="AS53" s="93">
        <v>360</v>
      </c>
      <c r="AT53" s="93">
        <v>560</v>
      </c>
      <c r="AU53" s="93">
        <v>150</v>
      </c>
      <c r="AV53" s="93">
        <v>150</v>
      </c>
      <c r="AW53" s="93">
        <v>310</v>
      </c>
      <c r="AX53" s="93">
        <v>380</v>
      </c>
      <c r="AY53" s="93">
        <v>300</v>
      </c>
      <c r="AZ53" s="93">
        <v>300</v>
      </c>
      <c r="BA53" s="93">
        <v>550</v>
      </c>
      <c r="BB53" s="93">
        <v>390</v>
      </c>
      <c r="BC53" s="93">
        <v>230</v>
      </c>
      <c r="BD53" s="93">
        <v>260</v>
      </c>
      <c r="BE53" s="93">
        <v>52</v>
      </c>
      <c r="BF53" s="93">
        <v>190</v>
      </c>
      <c r="BG53" s="93">
        <v>55</v>
      </c>
      <c r="BH53" s="93">
        <v>23</v>
      </c>
      <c r="BI53" s="93">
        <v>32</v>
      </c>
      <c r="BJ53" s="93">
        <v>23</v>
      </c>
      <c r="BK53" s="93">
        <v>19</v>
      </c>
      <c r="BL53" s="93">
        <v>34</v>
      </c>
      <c r="BM53" s="93">
        <v>53</v>
      </c>
      <c r="BN53" s="93">
        <v>270</v>
      </c>
      <c r="BO53" s="93">
        <v>2700</v>
      </c>
      <c r="BP53" s="93">
        <v>440</v>
      </c>
      <c r="BQ53" s="93">
        <v>16</v>
      </c>
      <c r="BR53" s="93">
        <v>63</v>
      </c>
      <c r="BS53" s="93">
        <v>250</v>
      </c>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row>
    <row r="54" spans="1:104">
      <c r="A54" s="95"/>
      <c r="B54" s="8" t="s">
        <v>70</v>
      </c>
      <c r="C54" s="92" t="s">
        <v>63</v>
      </c>
      <c r="D54" s="93">
        <v>11</v>
      </c>
      <c r="E54" s="93">
        <v>6.3</v>
      </c>
      <c r="F54" s="93">
        <v>50</v>
      </c>
      <c r="G54" s="93" t="s">
        <v>207</v>
      </c>
      <c r="H54" s="93">
        <v>7.3</v>
      </c>
      <c r="I54" s="93">
        <v>2.9</v>
      </c>
      <c r="J54" s="93">
        <v>7.5</v>
      </c>
      <c r="K54" s="93" t="s">
        <v>207</v>
      </c>
      <c r="L54" s="93">
        <v>11</v>
      </c>
      <c r="M54" s="93">
        <v>2.2000000000000002</v>
      </c>
      <c r="N54" s="93">
        <v>12</v>
      </c>
      <c r="O54" s="93">
        <v>10</v>
      </c>
      <c r="P54" s="93">
        <v>8.6999999999999993</v>
      </c>
      <c r="Q54" s="93">
        <v>5</v>
      </c>
      <c r="R54" s="93">
        <v>4.5</v>
      </c>
      <c r="S54" s="93">
        <v>2.6</v>
      </c>
      <c r="T54" s="93">
        <v>37</v>
      </c>
      <c r="U54" s="93">
        <v>7.2</v>
      </c>
      <c r="V54" s="93">
        <v>5.2</v>
      </c>
      <c r="W54" s="93">
        <v>2.4</v>
      </c>
      <c r="X54" s="93">
        <v>4.8999999999999995</v>
      </c>
      <c r="Y54" s="93">
        <v>7.3</v>
      </c>
      <c r="Z54" s="93" t="s">
        <v>206</v>
      </c>
      <c r="AA54" s="93">
        <v>1200</v>
      </c>
      <c r="AB54" s="93">
        <v>81</v>
      </c>
      <c r="AC54" s="93">
        <v>44</v>
      </c>
      <c r="AD54" s="93">
        <v>47</v>
      </c>
      <c r="AE54" s="93">
        <v>52</v>
      </c>
      <c r="AF54" s="93">
        <v>36</v>
      </c>
      <c r="AG54" s="93">
        <v>410</v>
      </c>
      <c r="AH54" s="93">
        <v>54</v>
      </c>
      <c r="AI54" s="93">
        <v>91</v>
      </c>
      <c r="AJ54" s="93">
        <v>42</v>
      </c>
      <c r="AK54" s="93">
        <v>37</v>
      </c>
      <c r="AL54" s="93">
        <v>50</v>
      </c>
      <c r="AM54" s="93">
        <v>17</v>
      </c>
      <c r="AN54" s="93">
        <v>26</v>
      </c>
      <c r="AO54" s="93">
        <v>30</v>
      </c>
      <c r="AP54" s="93">
        <v>35</v>
      </c>
      <c r="AQ54" s="93">
        <v>35</v>
      </c>
      <c r="AR54" s="93">
        <v>43</v>
      </c>
      <c r="AS54" s="93">
        <v>57</v>
      </c>
      <c r="AT54" s="93">
        <v>190</v>
      </c>
      <c r="AU54" s="93">
        <v>28</v>
      </c>
      <c r="AV54" s="93">
        <v>87</v>
      </c>
      <c r="AW54" s="93">
        <v>90</v>
      </c>
      <c r="AX54" s="93">
        <v>83</v>
      </c>
      <c r="AY54" s="93">
        <v>58</v>
      </c>
      <c r="AZ54" s="93">
        <v>70</v>
      </c>
      <c r="BA54" s="93">
        <v>93</v>
      </c>
      <c r="BB54" s="93">
        <v>94</v>
      </c>
      <c r="BC54" s="93">
        <v>43</v>
      </c>
      <c r="BD54" s="93">
        <v>42</v>
      </c>
      <c r="BE54" s="93">
        <v>11</v>
      </c>
      <c r="BF54" s="93">
        <v>51</v>
      </c>
      <c r="BG54" s="93">
        <v>10</v>
      </c>
      <c r="BH54" s="93">
        <v>3.6</v>
      </c>
      <c r="BI54" s="93">
        <v>6</v>
      </c>
      <c r="BJ54" s="93">
        <v>3.6</v>
      </c>
      <c r="BK54" s="93">
        <v>3.3</v>
      </c>
      <c r="BL54" s="93">
        <v>7.1000000000000005</v>
      </c>
      <c r="BM54" s="93">
        <v>9.5</v>
      </c>
      <c r="BN54" s="93">
        <v>77</v>
      </c>
      <c r="BO54" s="93">
        <v>4600</v>
      </c>
      <c r="BP54" s="93">
        <v>83</v>
      </c>
      <c r="BQ54" s="93">
        <v>4.2</v>
      </c>
      <c r="BR54" s="93">
        <v>32</v>
      </c>
      <c r="BS54" s="93">
        <v>24</v>
      </c>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row>
    <row r="55" spans="1:104">
      <c r="A55" s="95"/>
      <c r="B55" s="8" t="s">
        <v>71</v>
      </c>
      <c r="C55" s="92" t="s">
        <v>63</v>
      </c>
      <c r="D55" s="93">
        <v>4.4000000000000004</v>
      </c>
      <c r="E55" s="93">
        <v>2.2999999999999998</v>
      </c>
      <c r="F55" s="93">
        <v>33</v>
      </c>
      <c r="G55" s="93" t="s">
        <v>207</v>
      </c>
      <c r="H55" s="93">
        <v>4.5999999999999996</v>
      </c>
      <c r="I55" s="93">
        <v>2.7</v>
      </c>
      <c r="J55" s="93">
        <v>5.4</v>
      </c>
      <c r="K55" s="93">
        <v>6.1000000000000005</v>
      </c>
      <c r="L55" s="93">
        <v>10</v>
      </c>
      <c r="M55" s="93" t="s">
        <v>206</v>
      </c>
      <c r="N55" s="93">
        <v>2.2000000000000002</v>
      </c>
      <c r="O55" s="93">
        <v>3.2</v>
      </c>
      <c r="P55" s="93">
        <v>5.8</v>
      </c>
      <c r="Q55" s="93" t="s">
        <v>206</v>
      </c>
      <c r="R55" s="93">
        <v>2.2000000000000002</v>
      </c>
      <c r="S55" s="93" t="s">
        <v>207</v>
      </c>
      <c r="T55" s="93">
        <v>17</v>
      </c>
      <c r="U55" s="93">
        <v>7.8</v>
      </c>
      <c r="V55" s="93">
        <v>3.8</v>
      </c>
      <c r="W55" s="93" t="s">
        <v>207</v>
      </c>
      <c r="X55" s="93">
        <v>2.7</v>
      </c>
      <c r="Y55" s="93" t="s">
        <v>206</v>
      </c>
      <c r="Z55" s="93">
        <v>2.1</v>
      </c>
      <c r="AA55" s="93">
        <v>300</v>
      </c>
      <c r="AB55" s="93">
        <v>31</v>
      </c>
      <c r="AC55" s="93">
        <v>17</v>
      </c>
      <c r="AD55" s="93">
        <v>35</v>
      </c>
      <c r="AE55" s="93">
        <v>19</v>
      </c>
      <c r="AF55" s="93">
        <v>24</v>
      </c>
      <c r="AG55" s="93">
        <v>96</v>
      </c>
      <c r="AH55" s="93">
        <v>30</v>
      </c>
      <c r="AI55" s="93">
        <v>38</v>
      </c>
      <c r="AJ55" s="93">
        <v>31</v>
      </c>
      <c r="AK55" s="93">
        <v>23</v>
      </c>
      <c r="AL55" s="93">
        <v>31</v>
      </c>
      <c r="AM55" s="93">
        <v>7.3</v>
      </c>
      <c r="AN55" s="93">
        <v>13</v>
      </c>
      <c r="AO55" s="93">
        <v>17</v>
      </c>
      <c r="AP55" s="93">
        <v>17</v>
      </c>
      <c r="AQ55" s="93">
        <v>19</v>
      </c>
      <c r="AR55" s="93" t="s">
        <v>1852</v>
      </c>
      <c r="AS55" s="93">
        <v>36</v>
      </c>
      <c r="AT55" s="93">
        <v>33</v>
      </c>
      <c r="AU55" s="93">
        <v>14</v>
      </c>
      <c r="AV55" s="93">
        <v>19</v>
      </c>
      <c r="AW55" s="93">
        <v>20</v>
      </c>
      <c r="AX55" s="93">
        <v>88</v>
      </c>
      <c r="AY55" s="93">
        <v>16</v>
      </c>
      <c r="AZ55" s="93">
        <v>26</v>
      </c>
      <c r="BA55" s="93">
        <v>130</v>
      </c>
      <c r="BB55" s="93">
        <v>24</v>
      </c>
      <c r="BC55" s="93">
        <v>7.3</v>
      </c>
      <c r="BD55" s="93">
        <v>7.5</v>
      </c>
      <c r="BE55" s="93">
        <v>4.8</v>
      </c>
      <c r="BF55" s="93">
        <v>23</v>
      </c>
      <c r="BG55" s="93">
        <v>6.4</v>
      </c>
      <c r="BH55" s="93">
        <v>3.3</v>
      </c>
      <c r="BI55" s="93">
        <v>7.8</v>
      </c>
      <c r="BJ55" s="93">
        <v>3.7</v>
      </c>
      <c r="BK55" s="93">
        <v>3.8</v>
      </c>
      <c r="BL55" s="93">
        <v>6.4</v>
      </c>
      <c r="BM55" s="93">
        <v>9</v>
      </c>
      <c r="BN55" s="93">
        <v>32</v>
      </c>
      <c r="BO55" s="93">
        <v>2500</v>
      </c>
      <c r="BP55" s="93">
        <v>31</v>
      </c>
      <c r="BQ55" s="93">
        <v>2.6</v>
      </c>
      <c r="BR55" s="93">
        <v>100</v>
      </c>
      <c r="BS55" s="93">
        <v>74</v>
      </c>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row>
    <row r="56" spans="1:104">
      <c r="A56" s="95"/>
      <c r="B56" s="8" t="s">
        <v>72</v>
      </c>
      <c r="C56" s="92" t="s">
        <v>63</v>
      </c>
      <c r="D56" s="93">
        <v>66</v>
      </c>
      <c r="E56" s="93">
        <v>43</v>
      </c>
      <c r="F56" s="93">
        <v>310</v>
      </c>
      <c r="G56" s="93">
        <v>8.9</v>
      </c>
      <c r="H56" s="93">
        <v>43</v>
      </c>
      <c r="I56" s="93">
        <v>20</v>
      </c>
      <c r="J56" s="93">
        <v>41</v>
      </c>
      <c r="K56" s="93">
        <v>5.8</v>
      </c>
      <c r="L56" s="93">
        <v>67</v>
      </c>
      <c r="M56" s="93">
        <v>15</v>
      </c>
      <c r="N56" s="93">
        <v>70</v>
      </c>
      <c r="O56" s="93">
        <v>60</v>
      </c>
      <c r="P56" s="93">
        <v>51</v>
      </c>
      <c r="Q56" s="93">
        <v>32</v>
      </c>
      <c r="R56" s="93">
        <v>41</v>
      </c>
      <c r="S56" s="93">
        <v>19</v>
      </c>
      <c r="T56" s="93">
        <v>200</v>
      </c>
      <c r="U56" s="93">
        <v>84</v>
      </c>
      <c r="V56" s="93">
        <v>43</v>
      </c>
      <c r="W56" s="93">
        <v>11</v>
      </c>
      <c r="X56" s="93">
        <v>21</v>
      </c>
      <c r="Y56" s="93">
        <v>24</v>
      </c>
      <c r="Z56" s="93">
        <v>13</v>
      </c>
      <c r="AA56" s="93">
        <v>2500</v>
      </c>
      <c r="AB56" s="93">
        <v>310</v>
      </c>
      <c r="AC56" s="93">
        <v>230</v>
      </c>
      <c r="AD56" s="93">
        <v>190</v>
      </c>
      <c r="AE56" s="93">
        <v>240</v>
      </c>
      <c r="AF56" s="93">
        <v>230</v>
      </c>
      <c r="AG56" s="93">
        <v>1800</v>
      </c>
      <c r="AH56" s="93">
        <v>280</v>
      </c>
      <c r="AI56" s="93">
        <v>420</v>
      </c>
      <c r="AJ56" s="93">
        <v>290</v>
      </c>
      <c r="AK56" s="93">
        <v>320</v>
      </c>
      <c r="AL56" s="93">
        <v>300</v>
      </c>
      <c r="AM56" s="93">
        <v>99</v>
      </c>
      <c r="AN56" s="93">
        <v>150</v>
      </c>
      <c r="AO56" s="93">
        <v>180</v>
      </c>
      <c r="AP56" s="93">
        <v>170</v>
      </c>
      <c r="AQ56" s="93">
        <v>220</v>
      </c>
      <c r="AR56" s="93">
        <v>240</v>
      </c>
      <c r="AS56" s="93">
        <v>570</v>
      </c>
      <c r="AT56" s="93">
        <v>710</v>
      </c>
      <c r="AU56" s="93">
        <v>200</v>
      </c>
      <c r="AV56" s="93">
        <v>270</v>
      </c>
      <c r="AW56" s="93">
        <v>380</v>
      </c>
      <c r="AX56" s="93">
        <v>710</v>
      </c>
      <c r="AY56" s="93">
        <v>330</v>
      </c>
      <c r="AZ56" s="93">
        <v>470</v>
      </c>
      <c r="BA56" s="93">
        <v>610</v>
      </c>
      <c r="BB56" s="93">
        <v>430</v>
      </c>
      <c r="BC56" s="93">
        <v>260</v>
      </c>
      <c r="BD56" s="93">
        <v>260</v>
      </c>
      <c r="BE56" s="93">
        <v>66</v>
      </c>
      <c r="BF56" s="93">
        <v>260</v>
      </c>
      <c r="BG56" s="93">
        <v>73</v>
      </c>
      <c r="BH56" s="93">
        <v>41</v>
      </c>
      <c r="BI56" s="93">
        <v>51</v>
      </c>
      <c r="BJ56" s="93">
        <v>35</v>
      </c>
      <c r="BK56" s="93">
        <v>30</v>
      </c>
      <c r="BL56" s="93">
        <v>52</v>
      </c>
      <c r="BM56" s="93">
        <v>74</v>
      </c>
      <c r="BN56" s="93">
        <v>360</v>
      </c>
      <c r="BO56" s="93">
        <v>6000</v>
      </c>
      <c r="BP56" s="93">
        <v>590</v>
      </c>
      <c r="BQ56" s="93">
        <v>17</v>
      </c>
      <c r="BR56" s="93">
        <v>95</v>
      </c>
      <c r="BS56" s="93">
        <v>400</v>
      </c>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row>
    <row r="57" spans="1:104">
      <c r="A57" s="95"/>
      <c r="B57" s="8" t="s">
        <v>73</v>
      </c>
      <c r="C57" s="92" t="s">
        <v>63</v>
      </c>
      <c r="D57" s="93">
        <v>19</v>
      </c>
      <c r="E57" s="93">
        <v>8.6</v>
      </c>
      <c r="F57" s="93">
        <v>96</v>
      </c>
      <c r="G57" s="93">
        <v>2.2999999999999998</v>
      </c>
      <c r="H57" s="93">
        <v>6</v>
      </c>
      <c r="I57" s="93">
        <v>5.3</v>
      </c>
      <c r="J57" s="93">
        <v>11</v>
      </c>
      <c r="K57" s="93" t="s">
        <v>207</v>
      </c>
      <c r="L57" s="93">
        <v>17</v>
      </c>
      <c r="M57" s="93">
        <v>4.5</v>
      </c>
      <c r="N57" s="93">
        <v>19</v>
      </c>
      <c r="O57" s="93">
        <v>16</v>
      </c>
      <c r="P57" s="93">
        <v>14</v>
      </c>
      <c r="Q57" s="93">
        <v>6.2</v>
      </c>
      <c r="R57" s="93">
        <v>10</v>
      </c>
      <c r="S57" s="93">
        <v>4.5999999999999996</v>
      </c>
      <c r="T57" s="93">
        <v>66</v>
      </c>
      <c r="U57" s="93">
        <v>22</v>
      </c>
      <c r="V57" s="93">
        <v>12</v>
      </c>
      <c r="W57" s="93">
        <v>2.4</v>
      </c>
      <c r="X57" s="93">
        <v>6.3</v>
      </c>
      <c r="Y57" s="93">
        <v>6.2</v>
      </c>
      <c r="Z57" s="93">
        <v>3.7</v>
      </c>
      <c r="AA57" s="93">
        <v>610</v>
      </c>
      <c r="AB57" s="93">
        <v>79</v>
      </c>
      <c r="AC57" s="93">
        <v>66</v>
      </c>
      <c r="AD57" s="93">
        <v>57</v>
      </c>
      <c r="AE57" s="93">
        <v>66</v>
      </c>
      <c r="AF57" s="93">
        <v>70</v>
      </c>
      <c r="AG57" s="93">
        <v>480</v>
      </c>
      <c r="AH57" s="93">
        <v>87</v>
      </c>
      <c r="AI57" s="93">
        <v>120</v>
      </c>
      <c r="AJ57" s="93">
        <v>84</v>
      </c>
      <c r="AK57" s="93">
        <v>100</v>
      </c>
      <c r="AL57" s="93">
        <v>89</v>
      </c>
      <c r="AM57" s="93">
        <v>27</v>
      </c>
      <c r="AN57" s="93">
        <v>43</v>
      </c>
      <c r="AO57" s="93">
        <v>52</v>
      </c>
      <c r="AP57" s="93">
        <v>49</v>
      </c>
      <c r="AQ57" s="93">
        <v>59</v>
      </c>
      <c r="AR57" s="93">
        <v>93</v>
      </c>
      <c r="AS57" s="93">
        <v>170</v>
      </c>
      <c r="AT57" s="93">
        <v>200</v>
      </c>
      <c r="AU57" s="93">
        <v>58</v>
      </c>
      <c r="AV57" s="93">
        <v>73</v>
      </c>
      <c r="AW57" s="93">
        <v>120</v>
      </c>
      <c r="AX57" s="93">
        <v>170</v>
      </c>
      <c r="AY57" s="93">
        <v>120</v>
      </c>
      <c r="AZ57" s="93">
        <v>140</v>
      </c>
      <c r="BA57" s="93">
        <v>200</v>
      </c>
      <c r="BB57" s="93">
        <v>120</v>
      </c>
      <c r="BC57" s="93">
        <v>43</v>
      </c>
      <c r="BD57" s="93">
        <v>40</v>
      </c>
      <c r="BE57" s="93">
        <v>16</v>
      </c>
      <c r="BF57" s="93">
        <v>85</v>
      </c>
      <c r="BG57" s="93">
        <v>24</v>
      </c>
      <c r="BH57" s="93">
        <v>10</v>
      </c>
      <c r="BI57" s="93">
        <v>14</v>
      </c>
      <c r="BJ57" s="93">
        <v>10</v>
      </c>
      <c r="BK57" s="93">
        <v>8.6</v>
      </c>
      <c r="BL57" s="93">
        <v>15</v>
      </c>
      <c r="BM57" s="93">
        <v>24</v>
      </c>
      <c r="BN57" s="93">
        <v>120</v>
      </c>
      <c r="BO57" s="93">
        <v>1400</v>
      </c>
      <c r="BP57" s="93">
        <v>220</v>
      </c>
      <c r="BQ57" s="93">
        <v>5.6</v>
      </c>
      <c r="BR57" s="93">
        <v>23</v>
      </c>
      <c r="BS57" s="93">
        <v>120</v>
      </c>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row>
    <row r="58" spans="1:104">
      <c r="A58" s="95"/>
      <c r="B58" s="8" t="s">
        <v>74</v>
      </c>
      <c r="C58" s="92" t="s">
        <v>63</v>
      </c>
      <c r="D58" s="93">
        <v>13</v>
      </c>
      <c r="E58" s="93">
        <v>9</v>
      </c>
      <c r="F58" s="93">
        <v>31</v>
      </c>
      <c r="G58" s="93">
        <v>3.1</v>
      </c>
      <c r="H58" s="93">
        <v>10</v>
      </c>
      <c r="I58" s="93">
        <v>6.8999999999999995</v>
      </c>
      <c r="J58" s="93">
        <v>12</v>
      </c>
      <c r="K58" s="93">
        <v>21</v>
      </c>
      <c r="L58" s="93">
        <v>18</v>
      </c>
      <c r="M58" s="93">
        <v>2.5</v>
      </c>
      <c r="N58" s="93">
        <v>4.7</v>
      </c>
      <c r="O58" s="93">
        <v>7.9</v>
      </c>
      <c r="P58" s="93">
        <v>12</v>
      </c>
      <c r="Q58" s="93">
        <v>3.7</v>
      </c>
      <c r="R58" s="93">
        <v>4.7</v>
      </c>
      <c r="S58" s="93">
        <v>3</v>
      </c>
      <c r="T58" s="93">
        <v>33</v>
      </c>
      <c r="U58" s="93">
        <v>17</v>
      </c>
      <c r="V58" s="93">
        <v>6.8999999999999995</v>
      </c>
      <c r="W58" s="93">
        <v>4.4000000000000004</v>
      </c>
      <c r="X58" s="93">
        <v>3.7</v>
      </c>
      <c r="Y58" s="93">
        <v>5.1000000000000005</v>
      </c>
      <c r="Z58" s="93">
        <v>5.4</v>
      </c>
      <c r="AA58" s="93">
        <v>530</v>
      </c>
      <c r="AB58" s="93">
        <v>46</v>
      </c>
      <c r="AC58" s="93">
        <v>17</v>
      </c>
      <c r="AD58" s="93">
        <v>39</v>
      </c>
      <c r="AE58" s="93">
        <v>27</v>
      </c>
      <c r="AF58" s="93">
        <v>38</v>
      </c>
      <c r="AG58" s="93">
        <v>110</v>
      </c>
      <c r="AH58" s="93">
        <v>39</v>
      </c>
      <c r="AI58" s="93">
        <v>55</v>
      </c>
      <c r="AJ58" s="93">
        <v>29</v>
      </c>
      <c r="AK58" s="93">
        <v>37</v>
      </c>
      <c r="AL58" s="93">
        <v>23</v>
      </c>
      <c r="AM58" s="93">
        <v>4.2</v>
      </c>
      <c r="AN58" s="93">
        <v>13</v>
      </c>
      <c r="AO58" s="93">
        <v>25</v>
      </c>
      <c r="AP58" s="93">
        <v>18</v>
      </c>
      <c r="AQ58" s="93">
        <v>23</v>
      </c>
      <c r="AR58" s="93">
        <v>24</v>
      </c>
      <c r="AS58" s="93">
        <v>43</v>
      </c>
      <c r="AT58" s="93">
        <v>53</v>
      </c>
      <c r="AU58" s="93">
        <v>11</v>
      </c>
      <c r="AV58" s="93">
        <v>29</v>
      </c>
      <c r="AW58" s="93">
        <v>32</v>
      </c>
      <c r="AX58" s="93">
        <v>250</v>
      </c>
      <c r="AY58" s="93">
        <v>24</v>
      </c>
      <c r="AZ58" s="93">
        <v>38</v>
      </c>
      <c r="BA58" s="93">
        <v>81</v>
      </c>
      <c r="BB58" s="93">
        <v>29</v>
      </c>
      <c r="BC58" s="93">
        <v>13</v>
      </c>
      <c r="BD58" s="93">
        <v>15</v>
      </c>
      <c r="BE58" s="93">
        <v>8.4</v>
      </c>
      <c r="BF58" s="93">
        <v>23</v>
      </c>
      <c r="BG58" s="93">
        <v>8.5</v>
      </c>
      <c r="BH58" s="93">
        <v>4</v>
      </c>
      <c r="BI58" s="93">
        <v>7.8</v>
      </c>
      <c r="BJ58" s="93">
        <v>4.3</v>
      </c>
      <c r="BK58" s="93">
        <v>3.8</v>
      </c>
      <c r="BL58" s="93">
        <v>7</v>
      </c>
      <c r="BM58" s="93">
        <v>8.1</v>
      </c>
      <c r="BN58" s="93">
        <v>41</v>
      </c>
      <c r="BO58" s="93">
        <v>4600</v>
      </c>
      <c r="BP58" s="93">
        <v>78</v>
      </c>
      <c r="BQ58" s="93">
        <v>2.7</v>
      </c>
      <c r="BR58" s="93">
        <v>270</v>
      </c>
      <c r="BS58" s="93">
        <v>57</v>
      </c>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row>
    <row r="59" spans="1:104">
      <c r="A59" s="95"/>
      <c r="B59" s="8" t="s">
        <v>75</v>
      </c>
      <c r="C59" s="92" t="s">
        <v>63</v>
      </c>
      <c r="D59" s="93" t="s">
        <v>206</v>
      </c>
      <c r="E59" s="93" t="s">
        <v>206</v>
      </c>
      <c r="F59" s="93" t="s">
        <v>1019</v>
      </c>
      <c r="G59" s="93" t="s">
        <v>207</v>
      </c>
      <c r="H59" s="93">
        <v>4.2</v>
      </c>
      <c r="I59" s="93" t="s">
        <v>206</v>
      </c>
      <c r="J59" s="93" t="s">
        <v>206</v>
      </c>
      <c r="K59" s="93" t="s">
        <v>207</v>
      </c>
      <c r="L59" s="93" t="s">
        <v>207</v>
      </c>
      <c r="M59" s="93" t="s">
        <v>206</v>
      </c>
      <c r="N59" s="93" t="s">
        <v>206</v>
      </c>
      <c r="O59" s="93" t="s">
        <v>208</v>
      </c>
      <c r="P59" s="93" t="s">
        <v>206</v>
      </c>
      <c r="Q59" s="93" t="s">
        <v>206</v>
      </c>
      <c r="R59" s="93" t="s">
        <v>207</v>
      </c>
      <c r="S59" s="93" t="s">
        <v>207</v>
      </c>
      <c r="T59" s="93">
        <v>11</v>
      </c>
      <c r="U59" s="93" t="s">
        <v>206</v>
      </c>
      <c r="V59" s="93" t="s">
        <v>207</v>
      </c>
      <c r="W59" s="93" t="s">
        <v>207</v>
      </c>
      <c r="X59" s="93" t="s">
        <v>206</v>
      </c>
      <c r="Y59" s="93" t="s">
        <v>206</v>
      </c>
      <c r="Z59" s="93" t="s">
        <v>206</v>
      </c>
      <c r="AA59" s="93">
        <v>28</v>
      </c>
      <c r="AB59" s="93">
        <v>37</v>
      </c>
      <c r="AC59" s="93">
        <v>16</v>
      </c>
      <c r="AD59" s="93" t="s">
        <v>207</v>
      </c>
      <c r="AE59" s="93">
        <v>28</v>
      </c>
      <c r="AF59" s="93">
        <v>5.3</v>
      </c>
      <c r="AG59" s="93">
        <v>17</v>
      </c>
      <c r="AH59" s="93">
        <v>3.3</v>
      </c>
      <c r="AI59" s="93">
        <v>36</v>
      </c>
      <c r="AJ59" s="93">
        <v>12</v>
      </c>
      <c r="AK59" s="93" t="s">
        <v>206</v>
      </c>
      <c r="AL59" s="93" t="s">
        <v>206</v>
      </c>
      <c r="AM59" s="93" t="s">
        <v>207</v>
      </c>
      <c r="AN59" s="93">
        <v>37</v>
      </c>
      <c r="AO59" s="93" t="s">
        <v>207</v>
      </c>
      <c r="AP59" s="93">
        <v>14</v>
      </c>
      <c r="AQ59" s="93" t="s">
        <v>207</v>
      </c>
      <c r="AR59" s="93">
        <v>54</v>
      </c>
      <c r="AS59" s="93" t="s">
        <v>208</v>
      </c>
      <c r="AT59" s="93" t="s">
        <v>207</v>
      </c>
      <c r="AU59" s="93">
        <v>9.7000000000000011</v>
      </c>
      <c r="AV59" s="93" t="s">
        <v>208</v>
      </c>
      <c r="AW59" s="93">
        <v>17</v>
      </c>
      <c r="AX59" s="93">
        <v>26</v>
      </c>
      <c r="AY59" s="93">
        <v>16</v>
      </c>
      <c r="AZ59" s="93" t="s">
        <v>208</v>
      </c>
      <c r="BA59" s="93">
        <v>18</v>
      </c>
      <c r="BB59" s="93">
        <v>8.6</v>
      </c>
      <c r="BC59" s="93" t="s">
        <v>207</v>
      </c>
      <c r="BD59" s="93" t="s">
        <v>206</v>
      </c>
      <c r="BE59" s="93" t="s">
        <v>208</v>
      </c>
      <c r="BF59" s="93" t="s">
        <v>208</v>
      </c>
      <c r="BG59" s="93" t="s">
        <v>206</v>
      </c>
      <c r="BH59" s="93" t="s">
        <v>206</v>
      </c>
      <c r="BI59" s="93" t="s">
        <v>1851</v>
      </c>
      <c r="BJ59" s="93" t="s">
        <v>206</v>
      </c>
      <c r="BK59" s="93" t="s">
        <v>206</v>
      </c>
      <c r="BL59" s="93" t="s">
        <v>207</v>
      </c>
      <c r="BM59" s="93" t="s">
        <v>208</v>
      </c>
      <c r="BN59" s="93">
        <v>10</v>
      </c>
      <c r="BO59" s="93">
        <v>100</v>
      </c>
      <c r="BP59" s="93">
        <v>6.8</v>
      </c>
      <c r="BQ59" s="93" t="s">
        <v>208</v>
      </c>
      <c r="BR59" s="93">
        <v>240</v>
      </c>
      <c r="BS59" s="93" t="s">
        <v>208</v>
      </c>
      <c r="BT59" s="93"/>
      <c r="BU59" s="93"/>
      <c r="BV59" s="93"/>
      <c r="BW59" s="93"/>
      <c r="BX59" s="93"/>
      <c r="BY59" s="93"/>
      <c r="BZ59" s="93"/>
      <c r="CA59" s="93"/>
      <c r="CB59" s="93"/>
      <c r="CC59" s="93"/>
      <c r="CD59" s="93"/>
      <c r="CE59" s="93"/>
      <c r="CF59" s="93"/>
      <c r="CG59" s="93"/>
      <c r="CH59" s="93"/>
      <c r="CI59" s="93"/>
      <c r="CJ59" s="93"/>
      <c r="CK59" s="93"/>
      <c r="CL59" s="93"/>
      <c r="CM59" s="93"/>
      <c r="CN59" s="93"/>
      <c r="CO59" s="93"/>
      <c r="CP59" s="93"/>
      <c r="CQ59" s="93"/>
      <c r="CR59" s="93"/>
      <c r="CS59" s="93"/>
      <c r="CT59" s="93"/>
      <c r="CU59" s="93"/>
      <c r="CV59" s="93"/>
      <c r="CW59" s="93"/>
      <c r="CX59" s="93"/>
      <c r="CY59" s="93"/>
      <c r="CZ59" s="93"/>
    </row>
    <row r="60" spans="1:104">
      <c r="A60" s="95"/>
      <c r="B60" s="8" t="s">
        <v>76</v>
      </c>
      <c r="C60" s="92" t="s">
        <v>63</v>
      </c>
      <c r="D60" s="93">
        <v>100</v>
      </c>
      <c r="E60" s="93">
        <v>60</v>
      </c>
      <c r="F60" s="93">
        <v>390</v>
      </c>
      <c r="G60" s="93">
        <v>12</v>
      </c>
      <c r="H60" s="93">
        <v>59</v>
      </c>
      <c r="I60" s="93">
        <v>25</v>
      </c>
      <c r="J60" s="93">
        <v>50</v>
      </c>
      <c r="K60" s="93">
        <v>14</v>
      </c>
      <c r="L60" s="93">
        <v>100</v>
      </c>
      <c r="M60" s="93">
        <v>24</v>
      </c>
      <c r="N60" s="93">
        <v>95</v>
      </c>
      <c r="O60" s="93">
        <v>72</v>
      </c>
      <c r="P60" s="93">
        <v>67</v>
      </c>
      <c r="Q60" s="93">
        <v>45</v>
      </c>
      <c r="R60" s="93">
        <v>46</v>
      </c>
      <c r="S60" s="93">
        <v>26</v>
      </c>
      <c r="T60" s="93">
        <v>260</v>
      </c>
      <c r="U60" s="93">
        <v>120</v>
      </c>
      <c r="V60" s="93">
        <v>51</v>
      </c>
      <c r="W60" s="93">
        <v>12</v>
      </c>
      <c r="X60" s="93">
        <v>30</v>
      </c>
      <c r="Y60" s="93">
        <v>32</v>
      </c>
      <c r="Z60" s="93">
        <v>18</v>
      </c>
      <c r="AA60" s="93">
        <v>4100</v>
      </c>
      <c r="AB60" s="93">
        <v>350</v>
      </c>
      <c r="AC60" s="93">
        <v>230</v>
      </c>
      <c r="AD60" s="93">
        <v>250</v>
      </c>
      <c r="AE60" s="93">
        <v>260</v>
      </c>
      <c r="AF60" s="93">
        <v>270</v>
      </c>
      <c r="AG60" s="93">
        <v>2700</v>
      </c>
      <c r="AH60" s="93">
        <v>370</v>
      </c>
      <c r="AI60" s="93">
        <v>510</v>
      </c>
      <c r="AJ60" s="93">
        <v>310</v>
      </c>
      <c r="AK60" s="93">
        <v>450</v>
      </c>
      <c r="AL60" s="93">
        <v>380</v>
      </c>
      <c r="AM60" s="93">
        <v>110</v>
      </c>
      <c r="AN60" s="93">
        <v>140</v>
      </c>
      <c r="AO60" s="93">
        <v>200</v>
      </c>
      <c r="AP60" s="93">
        <v>170</v>
      </c>
      <c r="AQ60" s="93">
        <v>240</v>
      </c>
      <c r="AR60" s="93">
        <v>320</v>
      </c>
      <c r="AS60" s="93">
        <v>550</v>
      </c>
      <c r="AT60" s="93">
        <v>690</v>
      </c>
      <c r="AU60" s="93">
        <v>200</v>
      </c>
      <c r="AV60" s="93">
        <v>330</v>
      </c>
      <c r="AW60" s="93">
        <v>380</v>
      </c>
      <c r="AX60" s="93">
        <v>920</v>
      </c>
      <c r="AY60" s="93">
        <v>390</v>
      </c>
      <c r="AZ60" s="93">
        <v>590</v>
      </c>
      <c r="BA60" s="93">
        <v>550</v>
      </c>
      <c r="BB60" s="93">
        <v>560</v>
      </c>
      <c r="BC60" s="93">
        <v>370</v>
      </c>
      <c r="BD60" s="93">
        <v>370</v>
      </c>
      <c r="BE60" s="93">
        <v>78</v>
      </c>
      <c r="BF60" s="93">
        <v>340</v>
      </c>
      <c r="BG60" s="93">
        <v>100</v>
      </c>
      <c r="BH60" s="93">
        <v>45</v>
      </c>
      <c r="BI60" s="93">
        <v>72</v>
      </c>
      <c r="BJ60" s="93">
        <v>44</v>
      </c>
      <c r="BK60" s="93">
        <v>40</v>
      </c>
      <c r="BL60" s="93">
        <v>61</v>
      </c>
      <c r="BM60" s="93">
        <v>94</v>
      </c>
      <c r="BN60" s="93">
        <v>530</v>
      </c>
      <c r="BO60" s="93">
        <v>11000</v>
      </c>
      <c r="BP60" s="93">
        <v>590</v>
      </c>
      <c r="BQ60" s="93">
        <v>14</v>
      </c>
      <c r="BR60" s="93">
        <v>180</v>
      </c>
      <c r="BS60" s="93">
        <v>450</v>
      </c>
      <c r="BT60" s="93"/>
      <c r="BU60" s="93"/>
      <c r="BV60" s="93"/>
      <c r="BW60" s="93"/>
      <c r="BX60" s="93"/>
      <c r="BY60" s="93"/>
      <c r="BZ60" s="93"/>
      <c r="CA60" s="93"/>
      <c r="CB60" s="93"/>
      <c r="CC60" s="93"/>
      <c r="CD60" s="93"/>
      <c r="CE60" s="93"/>
      <c r="CF60" s="93"/>
      <c r="CG60" s="93"/>
      <c r="CH60" s="93"/>
      <c r="CI60" s="93"/>
      <c r="CJ60" s="93"/>
      <c r="CK60" s="93"/>
      <c r="CL60" s="93"/>
      <c r="CM60" s="93"/>
      <c r="CN60" s="93"/>
      <c r="CO60" s="93"/>
      <c r="CP60" s="93"/>
      <c r="CQ60" s="93"/>
      <c r="CR60" s="93"/>
      <c r="CS60" s="93"/>
      <c r="CT60" s="93"/>
      <c r="CU60" s="93"/>
      <c r="CV60" s="93"/>
      <c r="CW60" s="93"/>
      <c r="CX60" s="93"/>
      <c r="CY60" s="93"/>
      <c r="CZ60" s="93"/>
    </row>
    <row r="61" spans="1:104">
      <c r="A61" s="95"/>
      <c r="B61" s="8" t="s">
        <v>77</v>
      </c>
      <c r="C61" s="92" t="s">
        <v>63</v>
      </c>
      <c r="D61" s="93">
        <v>46</v>
      </c>
      <c r="E61" s="93">
        <v>32</v>
      </c>
      <c r="F61" s="93">
        <v>200</v>
      </c>
      <c r="G61" s="93">
        <v>9.4</v>
      </c>
      <c r="H61" s="93">
        <v>34</v>
      </c>
      <c r="I61" s="93">
        <v>14</v>
      </c>
      <c r="J61" s="93">
        <v>36</v>
      </c>
      <c r="K61" s="93">
        <v>9.2999999999999989</v>
      </c>
      <c r="L61" s="93">
        <v>53</v>
      </c>
      <c r="M61" s="93">
        <v>13</v>
      </c>
      <c r="N61" s="93" t="s">
        <v>206</v>
      </c>
      <c r="O61" s="93">
        <v>9.9</v>
      </c>
      <c r="P61" s="93">
        <v>36</v>
      </c>
      <c r="Q61" s="93">
        <v>23</v>
      </c>
      <c r="R61" s="93">
        <v>18</v>
      </c>
      <c r="S61" s="93">
        <v>12</v>
      </c>
      <c r="T61" s="93">
        <v>110</v>
      </c>
      <c r="U61" s="93">
        <v>68</v>
      </c>
      <c r="V61" s="93">
        <v>27</v>
      </c>
      <c r="W61" s="93">
        <v>9.5</v>
      </c>
      <c r="X61" s="93" t="s">
        <v>206</v>
      </c>
      <c r="Y61" s="93">
        <v>16</v>
      </c>
      <c r="Z61" s="93">
        <v>12</v>
      </c>
      <c r="AA61" s="93">
        <v>4500</v>
      </c>
      <c r="AB61" s="93">
        <v>220</v>
      </c>
      <c r="AC61" s="93">
        <v>100</v>
      </c>
      <c r="AD61" s="93">
        <v>120</v>
      </c>
      <c r="AE61" s="93">
        <v>130</v>
      </c>
      <c r="AF61" s="93">
        <v>150</v>
      </c>
      <c r="AG61" s="93">
        <v>1600</v>
      </c>
      <c r="AH61" s="93">
        <v>180</v>
      </c>
      <c r="AI61" s="93">
        <v>420</v>
      </c>
      <c r="AJ61" s="93">
        <v>150</v>
      </c>
      <c r="AK61" s="93">
        <v>120</v>
      </c>
      <c r="AL61" s="93">
        <v>170</v>
      </c>
      <c r="AM61" s="93">
        <v>63</v>
      </c>
      <c r="AN61" s="93">
        <v>93</v>
      </c>
      <c r="AO61" s="93">
        <v>92</v>
      </c>
      <c r="AP61" s="93">
        <v>97</v>
      </c>
      <c r="AQ61" s="93">
        <v>110</v>
      </c>
      <c r="AR61" s="93">
        <v>120</v>
      </c>
      <c r="AS61" s="93">
        <v>220</v>
      </c>
      <c r="AT61" s="93">
        <v>540</v>
      </c>
      <c r="AU61" s="93">
        <v>90</v>
      </c>
      <c r="AV61" s="93">
        <v>180</v>
      </c>
      <c r="AW61" s="93">
        <v>280</v>
      </c>
      <c r="AX61" s="93">
        <v>600</v>
      </c>
      <c r="AY61" s="93">
        <v>150</v>
      </c>
      <c r="AZ61" s="93">
        <v>280</v>
      </c>
      <c r="BA61" s="93">
        <v>530</v>
      </c>
      <c r="BB61" s="93">
        <v>230</v>
      </c>
      <c r="BC61" s="93">
        <v>120</v>
      </c>
      <c r="BD61" s="93">
        <v>120</v>
      </c>
      <c r="BE61" s="93">
        <v>42</v>
      </c>
      <c r="BF61" s="93">
        <v>110</v>
      </c>
      <c r="BG61" s="93">
        <v>11</v>
      </c>
      <c r="BH61" s="93" t="s">
        <v>206</v>
      </c>
      <c r="BI61" s="93">
        <v>14</v>
      </c>
      <c r="BJ61" s="93" t="s">
        <v>206</v>
      </c>
      <c r="BK61" s="93" t="s">
        <v>206</v>
      </c>
      <c r="BL61" s="93">
        <v>7.2</v>
      </c>
      <c r="BM61" s="93">
        <v>24</v>
      </c>
      <c r="BN61" s="93">
        <v>230</v>
      </c>
      <c r="BO61" s="93">
        <v>15000</v>
      </c>
      <c r="BP61" s="93">
        <v>240</v>
      </c>
      <c r="BQ61" s="93">
        <v>18</v>
      </c>
      <c r="BR61" s="93">
        <v>680</v>
      </c>
      <c r="BS61" s="93">
        <v>300</v>
      </c>
      <c r="BT61" s="93"/>
      <c r="BU61" s="93"/>
      <c r="BV61" s="93"/>
      <c r="BW61" s="93"/>
      <c r="BX61" s="93"/>
      <c r="BY61" s="93"/>
      <c r="BZ61" s="93"/>
      <c r="CA61" s="93"/>
      <c r="CB61" s="93"/>
      <c r="CC61" s="93"/>
      <c r="CD61" s="93"/>
      <c r="CE61" s="93"/>
      <c r="CF61" s="93"/>
      <c r="CG61" s="93"/>
      <c r="CH61" s="93"/>
      <c r="CI61" s="93"/>
      <c r="CJ61" s="93"/>
      <c r="CK61" s="93"/>
      <c r="CL61" s="93"/>
      <c r="CM61" s="93"/>
      <c r="CN61" s="93"/>
      <c r="CO61" s="93"/>
      <c r="CP61" s="93"/>
      <c r="CQ61" s="93"/>
      <c r="CR61" s="93"/>
      <c r="CS61" s="93"/>
      <c r="CT61" s="93"/>
      <c r="CU61" s="93"/>
      <c r="CV61" s="93"/>
      <c r="CW61" s="93"/>
      <c r="CX61" s="93"/>
      <c r="CY61" s="93"/>
      <c r="CZ61" s="93"/>
    </row>
    <row r="62" spans="1:104">
      <c r="A62" s="95"/>
      <c r="B62" s="8" t="s">
        <v>78</v>
      </c>
      <c r="C62" s="92" t="s">
        <v>63</v>
      </c>
      <c r="D62" s="93">
        <v>77</v>
      </c>
      <c r="E62" s="93">
        <v>37</v>
      </c>
      <c r="F62" s="93">
        <v>330</v>
      </c>
      <c r="G62" s="93">
        <v>8.6999999999999993</v>
      </c>
      <c r="H62" s="93">
        <v>30</v>
      </c>
      <c r="I62" s="93">
        <v>20</v>
      </c>
      <c r="J62" s="93">
        <v>41</v>
      </c>
      <c r="K62" s="93">
        <v>4.8999999999999995</v>
      </c>
      <c r="L62" s="93">
        <v>66</v>
      </c>
      <c r="M62" s="93">
        <v>18</v>
      </c>
      <c r="N62" s="93">
        <v>68</v>
      </c>
      <c r="O62" s="93">
        <v>58</v>
      </c>
      <c r="P62" s="93">
        <v>56</v>
      </c>
      <c r="Q62" s="93">
        <v>23</v>
      </c>
      <c r="R62" s="93">
        <v>42</v>
      </c>
      <c r="S62" s="93">
        <v>18</v>
      </c>
      <c r="T62" s="93">
        <v>250</v>
      </c>
      <c r="U62" s="93">
        <v>83</v>
      </c>
      <c r="V62" s="93">
        <v>42</v>
      </c>
      <c r="W62" s="93">
        <v>8.5</v>
      </c>
      <c r="X62" s="93">
        <v>25</v>
      </c>
      <c r="Y62" s="93">
        <v>23</v>
      </c>
      <c r="Z62" s="93">
        <v>13</v>
      </c>
      <c r="AA62" s="93">
        <v>2300</v>
      </c>
      <c r="AB62" s="93">
        <v>390</v>
      </c>
      <c r="AC62" s="93">
        <v>290</v>
      </c>
      <c r="AD62" s="93">
        <v>200</v>
      </c>
      <c r="AE62" s="93">
        <v>290</v>
      </c>
      <c r="AF62" s="93">
        <v>230</v>
      </c>
      <c r="AG62" s="93">
        <v>1900</v>
      </c>
      <c r="AH62" s="93">
        <v>300</v>
      </c>
      <c r="AI62" s="93">
        <v>550</v>
      </c>
      <c r="AJ62" s="93">
        <v>380</v>
      </c>
      <c r="AK62" s="93">
        <v>340</v>
      </c>
      <c r="AL62" s="93">
        <v>320</v>
      </c>
      <c r="AM62" s="93">
        <v>110</v>
      </c>
      <c r="AN62" s="93">
        <v>180</v>
      </c>
      <c r="AO62" s="93">
        <v>180</v>
      </c>
      <c r="AP62" s="93">
        <v>210</v>
      </c>
      <c r="AQ62" s="93">
        <v>210</v>
      </c>
      <c r="AR62" s="93">
        <v>350</v>
      </c>
      <c r="AS62" s="93">
        <v>580</v>
      </c>
      <c r="AT62" s="93">
        <v>920</v>
      </c>
      <c r="AU62" s="93">
        <v>240</v>
      </c>
      <c r="AV62" s="93">
        <v>290</v>
      </c>
      <c r="AW62" s="93">
        <v>560</v>
      </c>
      <c r="AX62" s="93">
        <v>570</v>
      </c>
      <c r="AY62" s="93">
        <v>450</v>
      </c>
      <c r="AZ62" s="93">
        <v>480</v>
      </c>
      <c r="BA62" s="93">
        <v>900</v>
      </c>
      <c r="BB62" s="93">
        <v>530</v>
      </c>
      <c r="BC62" s="93">
        <v>340</v>
      </c>
      <c r="BD62" s="93">
        <v>360</v>
      </c>
      <c r="BE62" s="93">
        <v>66</v>
      </c>
      <c r="BF62" s="93">
        <v>280</v>
      </c>
      <c r="BG62" s="93">
        <v>84</v>
      </c>
      <c r="BH62" s="93">
        <v>36</v>
      </c>
      <c r="BI62" s="93">
        <v>54</v>
      </c>
      <c r="BJ62" s="93">
        <v>40</v>
      </c>
      <c r="BK62" s="93">
        <v>33</v>
      </c>
      <c r="BL62" s="93">
        <v>56</v>
      </c>
      <c r="BM62" s="93">
        <v>83</v>
      </c>
      <c r="BN62" s="93">
        <v>450</v>
      </c>
      <c r="BO62" s="93">
        <v>5000</v>
      </c>
      <c r="BP62" s="93">
        <v>510</v>
      </c>
      <c r="BQ62" s="93">
        <v>19</v>
      </c>
      <c r="BR62" s="93">
        <v>62</v>
      </c>
      <c r="BS62" s="93">
        <v>390</v>
      </c>
      <c r="BT62" s="93"/>
      <c r="BU62" s="93"/>
      <c r="BV62" s="93"/>
      <c r="BW62" s="93"/>
      <c r="BX62" s="93"/>
      <c r="BY62" s="93"/>
      <c r="BZ62" s="93"/>
      <c r="CA62" s="93"/>
      <c r="CB62" s="93"/>
      <c r="CC62" s="93"/>
      <c r="CD62" s="93"/>
      <c r="CE62" s="93"/>
      <c r="CF62" s="93"/>
      <c r="CG62" s="93"/>
      <c r="CH62" s="93"/>
      <c r="CI62" s="93"/>
      <c r="CJ62" s="93"/>
      <c r="CK62" s="93"/>
      <c r="CL62" s="93"/>
      <c r="CM62" s="93"/>
      <c r="CN62" s="93"/>
      <c r="CO62" s="93"/>
      <c r="CP62" s="93"/>
      <c r="CQ62" s="93"/>
      <c r="CR62" s="93"/>
      <c r="CS62" s="93"/>
      <c r="CT62" s="93"/>
      <c r="CU62" s="93"/>
      <c r="CV62" s="93"/>
      <c r="CW62" s="93"/>
      <c r="CX62" s="93"/>
      <c r="CY62" s="93"/>
      <c r="CZ62" s="93"/>
    </row>
    <row r="63" spans="1:104">
      <c r="A63" s="95"/>
      <c r="B63" s="8" t="s">
        <v>79</v>
      </c>
      <c r="C63" s="92" t="s">
        <v>63</v>
      </c>
      <c r="D63" s="93">
        <v>780</v>
      </c>
      <c r="E63" s="93">
        <v>440</v>
      </c>
      <c r="F63" s="93">
        <v>3400</v>
      </c>
      <c r="G63" s="93">
        <v>98</v>
      </c>
      <c r="H63" s="93">
        <v>420</v>
      </c>
      <c r="I63" s="93">
        <v>220</v>
      </c>
      <c r="J63" s="93">
        <v>460</v>
      </c>
      <c r="K63" s="93">
        <v>110</v>
      </c>
      <c r="L63" s="93">
        <v>770</v>
      </c>
      <c r="M63" s="93">
        <v>190</v>
      </c>
      <c r="N63" s="93">
        <v>730</v>
      </c>
      <c r="O63" s="93">
        <v>630</v>
      </c>
      <c r="P63" s="93">
        <v>570</v>
      </c>
      <c r="Q63" s="93">
        <v>310</v>
      </c>
      <c r="R63" s="93">
        <v>400</v>
      </c>
      <c r="S63" s="93">
        <v>200</v>
      </c>
      <c r="T63" s="93">
        <v>2400</v>
      </c>
      <c r="U63" s="93">
        <v>920</v>
      </c>
      <c r="V63" s="93">
        <v>450</v>
      </c>
      <c r="W63" s="93">
        <v>100</v>
      </c>
      <c r="X63" s="93">
        <v>250</v>
      </c>
      <c r="Y63" s="93">
        <v>270</v>
      </c>
      <c r="Z63" s="93">
        <v>150</v>
      </c>
      <c r="AA63" s="93">
        <v>32000</v>
      </c>
      <c r="AB63" s="93">
        <v>3200</v>
      </c>
      <c r="AC63" s="93">
        <v>2300</v>
      </c>
      <c r="AD63" s="93">
        <v>2100</v>
      </c>
      <c r="AE63" s="93">
        <v>2400</v>
      </c>
      <c r="AF63" s="93">
        <v>2400</v>
      </c>
      <c r="AG63" s="93">
        <v>20000</v>
      </c>
      <c r="AH63" s="93">
        <v>3100</v>
      </c>
      <c r="AI63" s="93">
        <v>4800</v>
      </c>
      <c r="AJ63" s="93">
        <v>2900</v>
      </c>
      <c r="AK63" s="93">
        <v>3500</v>
      </c>
      <c r="AL63" s="93">
        <v>3200</v>
      </c>
      <c r="AM63" s="93">
        <v>1000</v>
      </c>
      <c r="AN63" s="93">
        <v>1600</v>
      </c>
      <c r="AO63" s="93">
        <v>1900</v>
      </c>
      <c r="AP63" s="93">
        <v>1800</v>
      </c>
      <c r="AQ63" s="93">
        <v>2100</v>
      </c>
      <c r="AR63" s="93">
        <v>3000</v>
      </c>
      <c r="AS63" s="93">
        <v>5500</v>
      </c>
      <c r="AT63" s="93">
        <v>7500</v>
      </c>
      <c r="AU63" s="93">
        <v>1900</v>
      </c>
      <c r="AV63" s="93">
        <v>3000</v>
      </c>
      <c r="AW63" s="93">
        <v>4100</v>
      </c>
      <c r="AX63" s="93">
        <v>7500</v>
      </c>
      <c r="AY63" s="93">
        <v>3900</v>
      </c>
      <c r="AZ63" s="93">
        <v>5000</v>
      </c>
      <c r="BA63" s="93">
        <v>6700</v>
      </c>
      <c r="BB63" s="93">
        <v>4700</v>
      </c>
      <c r="BC63" s="93">
        <v>2900</v>
      </c>
      <c r="BD63" s="93">
        <v>3000</v>
      </c>
      <c r="BE63" s="93">
        <v>680</v>
      </c>
      <c r="BF63" s="93">
        <v>2900</v>
      </c>
      <c r="BG63" s="93">
        <v>810</v>
      </c>
      <c r="BH63" s="93">
        <v>370</v>
      </c>
      <c r="BI63" s="93">
        <v>540</v>
      </c>
      <c r="BJ63" s="93">
        <v>350</v>
      </c>
      <c r="BK63" s="93">
        <v>300</v>
      </c>
      <c r="BL63" s="93">
        <v>540</v>
      </c>
      <c r="BM63" s="93">
        <v>800</v>
      </c>
      <c r="BN63" s="93">
        <v>4400</v>
      </c>
      <c r="BO63" s="93">
        <v>92000</v>
      </c>
      <c r="BP63" s="93">
        <v>6300</v>
      </c>
      <c r="BQ63" s="93">
        <v>180</v>
      </c>
      <c r="BR63" s="93">
        <v>2400</v>
      </c>
      <c r="BS63" s="93">
        <v>4200</v>
      </c>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row>
    <row r="64" spans="1:104">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row>
    <row r="65" spans="1:104">
      <c r="A65" s="95" t="s">
        <v>81</v>
      </c>
      <c r="B65" s="8" t="s">
        <v>82</v>
      </c>
      <c r="C65" s="92" t="s">
        <v>63</v>
      </c>
      <c r="D65" s="83" t="s">
        <v>191</v>
      </c>
      <c r="E65" s="83" t="s">
        <v>191</v>
      </c>
      <c r="F65" s="83" t="s">
        <v>191</v>
      </c>
      <c r="G65" s="83" t="s">
        <v>191</v>
      </c>
      <c r="H65" s="83" t="s">
        <v>191</v>
      </c>
      <c r="I65" s="83" t="s">
        <v>191</v>
      </c>
      <c r="J65" s="83" t="s">
        <v>191</v>
      </c>
      <c r="K65" s="83" t="s">
        <v>191</v>
      </c>
      <c r="L65" s="83" t="s">
        <v>191</v>
      </c>
      <c r="M65" s="83" t="s">
        <v>191</v>
      </c>
      <c r="N65" s="83" t="s">
        <v>191</v>
      </c>
      <c r="O65" s="83" t="s">
        <v>191</v>
      </c>
      <c r="P65" s="83" t="s">
        <v>191</v>
      </c>
      <c r="Q65" s="83" t="s">
        <v>191</v>
      </c>
      <c r="R65" s="83" t="s">
        <v>191</v>
      </c>
      <c r="S65" s="83" t="s">
        <v>191</v>
      </c>
      <c r="T65" s="83" t="s">
        <v>191</v>
      </c>
      <c r="U65" s="83" t="s">
        <v>191</v>
      </c>
      <c r="V65" s="83" t="s">
        <v>191</v>
      </c>
      <c r="W65" s="83" t="s">
        <v>191</v>
      </c>
      <c r="X65" s="83" t="s">
        <v>191</v>
      </c>
      <c r="Y65" s="83" t="s">
        <v>191</v>
      </c>
      <c r="Z65" s="83" t="s">
        <v>191</v>
      </c>
      <c r="AA65" s="83" t="s">
        <v>191</v>
      </c>
      <c r="AB65" s="83" t="s">
        <v>191</v>
      </c>
      <c r="AC65" s="83" t="s">
        <v>191</v>
      </c>
      <c r="AD65" s="83" t="s">
        <v>191</v>
      </c>
      <c r="AE65" s="83" t="s">
        <v>191</v>
      </c>
      <c r="AF65" s="83" t="s">
        <v>191</v>
      </c>
      <c r="AG65" s="83" t="s">
        <v>191</v>
      </c>
      <c r="AH65" s="83" t="s">
        <v>191</v>
      </c>
      <c r="AI65" s="83" t="s">
        <v>191</v>
      </c>
      <c r="AJ65" s="83" t="s">
        <v>191</v>
      </c>
      <c r="AK65" s="83" t="s">
        <v>191</v>
      </c>
      <c r="AL65" s="83" t="s">
        <v>191</v>
      </c>
      <c r="AM65" s="83" t="s">
        <v>191</v>
      </c>
      <c r="AN65" s="83" t="s">
        <v>191</v>
      </c>
      <c r="AO65" s="83" t="s">
        <v>191</v>
      </c>
      <c r="AP65" s="83" t="s">
        <v>191</v>
      </c>
      <c r="AQ65" s="83" t="s">
        <v>191</v>
      </c>
      <c r="AR65" s="83" t="s">
        <v>191</v>
      </c>
      <c r="AS65" s="83" t="s">
        <v>191</v>
      </c>
      <c r="AT65" s="83" t="s">
        <v>191</v>
      </c>
      <c r="AU65" s="83" t="s">
        <v>191</v>
      </c>
      <c r="AV65" s="83" t="s">
        <v>191</v>
      </c>
      <c r="AW65" s="83" t="s">
        <v>191</v>
      </c>
      <c r="AX65" s="83" t="s">
        <v>500</v>
      </c>
      <c r="AY65" s="83" t="s">
        <v>500</v>
      </c>
      <c r="AZ65" s="83" t="s">
        <v>191</v>
      </c>
      <c r="BA65" s="83" t="s">
        <v>191</v>
      </c>
      <c r="BB65" s="83" t="s">
        <v>191</v>
      </c>
      <c r="BC65" s="83" t="s">
        <v>191</v>
      </c>
      <c r="BD65" s="83" t="s">
        <v>191</v>
      </c>
      <c r="BE65" s="83" t="s">
        <v>191</v>
      </c>
      <c r="BF65" s="83" t="s">
        <v>191</v>
      </c>
      <c r="BG65" s="83" t="s">
        <v>191</v>
      </c>
      <c r="BH65" s="83" t="s">
        <v>191</v>
      </c>
      <c r="BI65" s="83" t="s">
        <v>191</v>
      </c>
      <c r="BJ65" s="83" t="s">
        <v>191</v>
      </c>
      <c r="BK65" s="83" t="s">
        <v>191</v>
      </c>
      <c r="BL65" s="83" t="s">
        <v>191</v>
      </c>
      <c r="BM65" s="83" t="s">
        <v>191</v>
      </c>
      <c r="BN65" s="83" t="s">
        <v>191</v>
      </c>
      <c r="BO65" s="83">
        <v>2.7</v>
      </c>
      <c r="BP65" s="83" t="s">
        <v>191</v>
      </c>
      <c r="BQ65" s="83" t="s">
        <v>191</v>
      </c>
      <c r="BR65" s="83">
        <v>12</v>
      </c>
      <c r="BS65" s="83" t="s">
        <v>500</v>
      </c>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row>
    <row r="66" spans="1:104">
      <c r="A66" s="95"/>
      <c r="B66" s="8" t="s">
        <v>83</v>
      </c>
      <c r="C66" s="92" t="s">
        <v>63</v>
      </c>
      <c r="D66" s="83" t="s">
        <v>191</v>
      </c>
      <c r="E66" s="83" t="s">
        <v>191</v>
      </c>
      <c r="F66" s="83">
        <v>2.7</v>
      </c>
      <c r="G66" s="83" t="s">
        <v>191</v>
      </c>
      <c r="H66" s="83" t="s">
        <v>191</v>
      </c>
      <c r="I66" s="83" t="s">
        <v>191</v>
      </c>
      <c r="J66" s="83" t="s">
        <v>191</v>
      </c>
      <c r="K66" s="83" t="s">
        <v>191</v>
      </c>
      <c r="L66" s="83" t="s">
        <v>191</v>
      </c>
      <c r="M66" s="83" t="s">
        <v>191</v>
      </c>
      <c r="N66" s="83" t="s">
        <v>191</v>
      </c>
      <c r="O66" s="83" t="s">
        <v>191</v>
      </c>
      <c r="P66" s="83" t="s">
        <v>191</v>
      </c>
      <c r="Q66" s="83" t="s">
        <v>191</v>
      </c>
      <c r="R66" s="83" t="s">
        <v>191</v>
      </c>
      <c r="S66" s="83" t="s">
        <v>191</v>
      </c>
      <c r="T66" s="83">
        <v>2</v>
      </c>
      <c r="U66" s="83">
        <v>2.4</v>
      </c>
      <c r="V66" s="83" t="s">
        <v>191</v>
      </c>
      <c r="W66" s="83" t="s">
        <v>191</v>
      </c>
      <c r="X66" s="83" t="s">
        <v>191</v>
      </c>
      <c r="Y66" s="83" t="s">
        <v>191</v>
      </c>
      <c r="Z66" s="83" t="s">
        <v>191</v>
      </c>
      <c r="AA66" s="83" t="s">
        <v>191</v>
      </c>
      <c r="AB66" s="83">
        <v>2.2000000000000002</v>
      </c>
      <c r="AC66" s="83">
        <v>1</v>
      </c>
      <c r="AD66" s="83">
        <v>1.1000000000000001</v>
      </c>
      <c r="AE66" s="83">
        <v>1.4</v>
      </c>
      <c r="AF66" s="83">
        <v>2.2000000000000002</v>
      </c>
      <c r="AG66" s="83" t="s">
        <v>191</v>
      </c>
      <c r="AH66" s="83">
        <v>1.7</v>
      </c>
      <c r="AI66" s="83">
        <v>1.2</v>
      </c>
      <c r="AJ66" s="83">
        <v>1.1000000000000001</v>
      </c>
      <c r="AK66" s="83" t="s">
        <v>191</v>
      </c>
      <c r="AL66" s="83" t="s">
        <v>191</v>
      </c>
      <c r="AM66" s="83" t="s">
        <v>191</v>
      </c>
      <c r="AN66" s="83">
        <v>1</v>
      </c>
      <c r="AO66" s="83" t="s">
        <v>191</v>
      </c>
      <c r="AP66" s="83">
        <v>1.1000000000000001</v>
      </c>
      <c r="AQ66" s="83" t="s">
        <v>191</v>
      </c>
      <c r="AR66" s="83" t="s">
        <v>191</v>
      </c>
      <c r="AS66" s="83" t="s">
        <v>191</v>
      </c>
      <c r="AT66" s="83" t="s">
        <v>191</v>
      </c>
      <c r="AU66" s="83" t="s">
        <v>191</v>
      </c>
      <c r="AV66" s="83" t="s">
        <v>191</v>
      </c>
      <c r="AW66" s="83" t="s">
        <v>191</v>
      </c>
      <c r="AX66" s="83">
        <v>1.5</v>
      </c>
      <c r="AY66" s="83" t="s">
        <v>500</v>
      </c>
      <c r="AZ66" s="83" t="s">
        <v>191</v>
      </c>
      <c r="BA66" s="83" t="s">
        <v>191</v>
      </c>
      <c r="BB66" s="83" t="s">
        <v>191</v>
      </c>
      <c r="BC66" s="83" t="s">
        <v>191</v>
      </c>
      <c r="BD66" s="83" t="s">
        <v>191</v>
      </c>
      <c r="BE66" s="83" t="s">
        <v>191</v>
      </c>
      <c r="BF66" s="83" t="s">
        <v>191</v>
      </c>
      <c r="BG66" s="83" t="s">
        <v>191</v>
      </c>
      <c r="BH66" s="83" t="s">
        <v>191</v>
      </c>
      <c r="BI66" s="83" t="s">
        <v>191</v>
      </c>
      <c r="BJ66" s="83" t="s">
        <v>191</v>
      </c>
      <c r="BK66" s="83" t="s">
        <v>191</v>
      </c>
      <c r="BL66" s="83" t="s">
        <v>191</v>
      </c>
      <c r="BM66" s="83" t="s">
        <v>191</v>
      </c>
      <c r="BN66" s="83" t="s">
        <v>191</v>
      </c>
      <c r="BO66" s="83">
        <v>4.1000000000000005</v>
      </c>
      <c r="BP66" s="83">
        <v>1.1000000000000001</v>
      </c>
      <c r="BQ66" s="83" t="s">
        <v>191</v>
      </c>
      <c r="BR66" s="83">
        <v>48</v>
      </c>
      <c r="BS66" s="83">
        <v>1.8</v>
      </c>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row>
    <row r="67" spans="1:104">
      <c r="A67" s="95"/>
      <c r="B67" s="8" t="s">
        <v>84</v>
      </c>
      <c r="C67" s="92" t="s">
        <v>63</v>
      </c>
      <c r="D67" s="83" t="s">
        <v>191</v>
      </c>
      <c r="E67" s="83" t="s">
        <v>191</v>
      </c>
      <c r="F67" s="83">
        <v>1.6</v>
      </c>
      <c r="G67" s="83" t="s">
        <v>191</v>
      </c>
      <c r="H67" s="83" t="s">
        <v>191</v>
      </c>
      <c r="I67" s="83" t="s">
        <v>191</v>
      </c>
      <c r="J67" s="83" t="s">
        <v>191</v>
      </c>
      <c r="K67" s="83" t="s">
        <v>191</v>
      </c>
      <c r="L67" s="83" t="s">
        <v>191</v>
      </c>
      <c r="M67" s="83" t="s">
        <v>191</v>
      </c>
      <c r="N67" s="83" t="s">
        <v>191</v>
      </c>
      <c r="O67" s="83" t="s">
        <v>191</v>
      </c>
      <c r="P67" s="83" t="s">
        <v>191</v>
      </c>
      <c r="Q67" s="83" t="s">
        <v>191</v>
      </c>
      <c r="R67" s="83" t="s">
        <v>191</v>
      </c>
      <c r="S67" s="83" t="s">
        <v>191</v>
      </c>
      <c r="T67" s="83">
        <v>1.9</v>
      </c>
      <c r="U67" s="83">
        <v>2.4</v>
      </c>
      <c r="V67" s="83" t="s">
        <v>191</v>
      </c>
      <c r="W67" s="83" t="s">
        <v>191</v>
      </c>
      <c r="X67" s="83" t="s">
        <v>191</v>
      </c>
      <c r="Y67" s="83" t="s">
        <v>191</v>
      </c>
      <c r="Z67" s="83" t="s">
        <v>191</v>
      </c>
      <c r="AA67" s="83" t="s">
        <v>191</v>
      </c>
      <c r="AB67" s="83" t="s">
        <v>191</v>
      </c>
      <c r="AC67" s="83" t="s">
        <v>191</v>
      </c>
      <c r="AD67" s="83" t="s">
        <v>191</v>
      </c>
      <c r="AE67" s="83">
        <v>2.2000000000000002</v>
      </c>
      <c r="AF67" s="83" t="s">
        <v>191</v>
      </c>
      <c r="AG67" s="83" t="s">
        <v>191</v>
      </c>
      <c r="AH67" s="83" t="s">
        <v>191</v>
      </c>
      <c r="AI67" s="83" t="s">
        <v>191</v>
      </c>
      <c r="AJ67" s="83" t="s">
        <v>191</v>
      </c>
      <c r="AK67" s="83" t="s">
        <v>191</v>
      </c>
      <c r="AL67" s="83">
        <v>1.2</v>
      </c>
      <c r="AM67" s="83" t="s">
        <v>191</v>
      </c>
      <c r="AN67" s="83">
        <v>1.6</v>
      </c>
      <c r="AO67" s="83" t="s">
        <v>191</v>
      </c>
      <c r="AP67" s="83">
        <v>1.2</v>
      </c>
      <c r="AQ67" s="83" t="s">
        <v>191</v>
      </c>
      <c r="AR67" s="83" t="s">
        <v>191</v>
      </c>
      <c r="AS67" s="83" t="s">
        <v>191</v>
      </c>
      <c r="AT67" s="83" t="s">
        <v>191</v>
      </c>
      <c r="AU67" s="83" t="s">
        <v>191</v>
      </c>
      <c r="AV67" s="83" t="s">
        <v>191</v>
      </c>
      <c r="AW67" s="83" t="s">
        <v>191</v>
      </c>
      <c r="AX67" s="83">
        <v>2.2000000000000002</v>
      </c>
      <c r="AY67" s="83" t="s">
        <v>500</v>
      </c>
      <c r="AZ67" s="83" t="s">
        <v>191</v>
      </c>
      <c r="BA67" s="83" t="s">
        <v>191</v>
      </c>
      <c r="BB67" s="83">
        <v>1.8</v>
      </c>
      <c r="BC67" s="83">
        <v>1</v>
      </c>
      <c r="BD67" s="83" t="s">
        <v>191</v>
      </c>
      <c r="BE67" s="83" t="s">
        <v>191</v>
      </c>
      <c r="BF67" s="83" t="s">
        <v>191</v>
      </c>
      <c r="BG67" s="83" t="s">
        <v>191</v>
      </c>
      <c r="BH67" s="83" t="s">
        <v>191</v>
      </c>
      <c r="BI67" s="83" t="s">
        <v>191</v>
      </c>
      <c r="BJ67" s="83" t="s">
        <v>191</v>
      </c>
      <c r="BK67" s="83" t="s">
        <v>191</v>
      </c>
      <c r="BL67" s="83" t="s">
        <v>191</v>
      </c>
      <c r="BM67" s="83" t="s">
        <v>191</v>
      </c>
      <c r="BN67" s="83" t="s">
        <v>191</v>
      </c>
      <c r="BO67" s="83">
        <v>2</v>
      </c>
      <c r="BP67" s="83" t="s">
        <v>191</v>
      </c>
      <c r="BQ67" s="83" t="s">
        <v>191</v>
      </c>
      <c r="BR67" s="83">
        <v>5</v>
      </c>
      <c r="BS67" s="83" t="s">
        <v>500</v>
      </c>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row>
    <row r="68" spans="1:104">
      <c r="A68" s="95"/>
      <c r="B68" s="8" t="s">
        <v>85</v>
      </c>
      <c r="C68" s="92" t="s">
        <v>63</v>
      </c>
      <c r="D68" s="83" t="s">
        <v>191</v>
      </c>
      <c r="E68" s="83" t="s">
        <v>191</v>
      </c>
      <c r="F68" s="83">
        <v>1.2</v>
      </c>
      <c r="G68" s="83" t="s">
        <v>191</v>
      </c>
      <c r="H68" s="83" t="s">
        <v>191</v>
      </c>
      <c r="I68" s="83" t="s">
        <v>191</v>
      </c>
      <c r="J68" s="83" t="s">
        <v>191</v>
      </c>
      <c r="K68" s="83" t="s">
        <v>191</v>
      </c>
      <c r="L68" s="83" t="s">
        <v>191</v>
      </c>
      <c r="M68" s="83" t="s">
        <v>191</v>
      </c>
      <c r="N68" s="83" t="s">
        <v>191</v>
      </c>
      <c r="O68" s="83" t="s">
        <v>191</v>
      </c>
      <c r="P68" s="83" t="s">
        <v>191</v>
      </c>
      <c r="Q68" s="83" t="s">
        <v>191</v>
      </c>
      <c r="R68" s="83" t="s">
        <v>191</v>
      </c>
      <c r="S68" s="83" t="s">
        <v>191</v>
      </c>
      <c r="T68" s="83">
        <v>1.9</v>
      </c>
      <c r="U68" s="83">
        <v>2.1</v>
      </c>
      <c r="V68" s="83" t="s">
        <v>191</v>
      </c>
      <c r="W68" s="83" t="s">
        <v>191</v>
      </c>
      <c r="X68" s="83" t="s">
        <v>191</v>
      </c>
      <c r="Y68" s="83" t="s">
        <v>191</v>
      </c>
      <c r="Z68" s="83" t="s">
        <v>191</v>
      </c>
      <c r="AA68" s="83" t="s">
        <v>191</v>
      </c>
      <c r="AB68" s="83" t="s">
        <v>191</v>
      </c>
      <c r="AC68" s="83" t="s">
        <v>191</v>
      </c>
      <c r="AD68" s="83" t="s">
        <v>191</v>
      </c>
      <c r="AE68" s="83">
        <v>4.7</v>
      </c>
      <c r="AF68" s="83" t="s">
        <v>191</v>
      </c>
      <c r="AG68" s="83" t="s">
        <v>191</v>
      </c>
      <c r="AH68" s="83" t="s">
        <v>191</v>
      </c>
      <c r="AI68" s="83" t="s">
        <v>191</v>
      </c>
      <c r="AJ68" s="83" t="s">
        <v>191</v>
      </c>
      <c r="AK68" s="83" t="s">
        <v>191</v>
      </c>
      <c r="AL68" s="83">
        <v>1.2</v>
      </c>
      <c r="AM68" s="83" t="s">
        <v>191</v>
      </c>
      <c r="AN68" s="83">
        <v>1.3</v>
      </c>
      <c r="AO68" s="83" t="s">
        <v>191</v>
      </c>
      <c r="AP68" s="83" t="s">
        <v>191</v>
      </c>
      <c r="AQ68" s="83" t="s">
        <v>191</v>
      </c>
      <c r="AR68" s="83" t="s">
        <v>191</v>
      </c>
      <c r="AS68" s="83" t="s">
        <v>191</v>
      </c>
      <c r="AT68" s="83" t="s">
        <v>191</v>
      </c>
      <c r="AU68" s="83" t="s">
        <v>191</v>
      </c>
      <c r="AV68" s="83" t="s">
        <v>191</v>
      </c>
      <c r="AW68" s="83" t="s">
        <v>191</v>
      </c>
      <c r="AX68" s="83">
        <v>2.6</v>
      </c>
      <c r="AY68" s="83" t="s">
        <v>500</v>
      </c>
      <c r="AZ68" s="83" t="s">
        <v>191</v>
      </c>
      <c r="BA68" s="83" t="s">
        <v>191</v>
      </c>
      <c r="BB68" s="83">
        <v>1.9</v>
      </c>
      <c r="BC68" s="83">
        <v>1.3</v>
      </c>
      <c r="BD68" s="83" t="s">
        <v>191</v>
      </c>
      <c r="BE68" s="83" t="s">
        <v>191</v>
      </c>
      <c r="BF68" s="83" t="s">
        <v>191</v>
      </c>
      <c r="BG68" s="83" t="s">
        <v>191</v>
      </c>
      <c r="BH68" s="83" t="s">
        <v>191</v>
      </c>
      <c r="BI68" s="83" t="s">
        <v>191</v>
      </c>
      <c r="BJ68" s="83" t="s">
        <v>191</v>
      </c>
      <c r="BK68" s="83" t="s">
        <v>191</v>
      </c>
      <c r="BL68" s="83" t="s">
        <v>191</v>
      </c>
      <c r="BM68" s="83" t="s">
        <v>191</v>
      </c>
      <c r="BN68" s="83" t="s">
        <v>191</v>
      </c>
      <c r="BO68" s="83">
        <v>7.1000000000000005</v>
      </c>
      <c r="BP68" s="83" t="s">
        <v>191</v>
      </c>
      <c r="BQ68" s="83" t="s">
        <v>191</v>
      </c>
      <c r="BR68" s="83">
        <v>6.8</v>
      </c>
      <c r="BS68" s="83" t="s">
        <v>500</v>
      </c>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row>
    <row r="69" spans="1:104">
      <c r="A69" s="95"/>
      <c r="B69" s="8" t="s">
        <v>86</v>
      </c>
      <c r="C69" s="92" t="s">
        <v>63</v>
      </c>
      <c r="D69" s="83" t="s">
        <v>191</v>
      </c>
      <c r="E69" s="83" t="s">
        <v>191</v>
      </c>
      <c r="F69" s="83">
        <v>1</v>
      </c>
      <c r="G69" s="83" t="s">
        <v>191</v>
      </c>
      <c r="H69" s="83" t="s">
        <v>191</v>
      </c>
      <c r="I69" s="83" t="s">
        <v>191</v>
      </c>
      <c r="J69" s="83" t="s">
        <v>191</v>
      </c>
      <c r="K69" s="83" t="s">
        <v>191</v>
      </c>
      <c r="L69" s="83" t="s">
        <v>191</v>
      </c>
      <c r="M69" s="83" t="s">
        <v>191</v>
      </c>
      <c r="N69" s="83">
        <v>1.2</v>
      </c>
      <c r="O69" s="83" t="s">
        <v>191</v>
      </c>
      <c r="P69" s="83" t="s">
        <v>191</v>
      </c>
      <c r="Q69" s="83" t="s">
        <v>191</v>
      </c>
      <c r="R69" s="83" t="s">
        <v>191</v>
      </c>
      <c r="S69" s="83" t="s">
        <v>191</v>
      </c>
      <c r="T69" s="83">
        <v>1.8</v>
      </c>
      <c r="U69" s="83">
        <v>2.5</v>
      </c>
      <c r="V69" s="83" t="s">
        <v>191</v>
      </c>
      <c r="W69" s="83" t="s">
        <v>191</v>
      </c>
      <c r="X69" s="83" t="s">
        <v>191</v>
      </c>
      <c r="Y69" s="83" t="s">
        <v>191</v>
      </c>
      <c r="Z69" s="83" t="s">
        <v>191</v>
      </c>
      <c r="AA69" s="83" t="s">
        <v>191</v>
      </c>
      <c r="AB69" s="83">
        <v>1.4</v>
      </c>
      <c r="AC69" s="83">
        <v>1.8</v>
      </c>
      <c r="AD69" s="83" t="s">
        <v>191</v>
      </c>
      <c r="AE69" s="83">
        <v>6</v>
      </c>
      <c r="AF69" s="83" t="s">
        <v>191</v>
      </c>
      <c r="AG69" s="83" t="s">
        <v>191</v>
      </c>
      <c r="AH69" s="83" t="s">
        <v>191</v>
      </c>
      <c r="AI69" s="83" t="s">
        <v>191</v>
      </c>
      <c r="AJ69" s="83" t="s">
        <v>191</v>
      </c>
      <c r="AK69" s="83" t="s">
        <v>191</v>
      </c>
      <c r="AL69" s="83">
        <v>1.9</v>
      </c>
      <c r="AM69" s="83">
        <v>2.2000000000000002</v>
      </c>
      <c r="AN69" s="83">
        <v>4.2</v>
      </c>
      <c r="AO69" s="83" t="s">
        <v>191</v>
      </c>
      <c r="AP69" s="83">
        <v>1.7</v>
      </c>
      <c r="AQ69" s="83">
        <v>1.2</v>
      </c>
      <c r="AR69" s="83" t="s">
        <v>191</v>
      </c>
      <c r="AS69" s="83">
        <v>1.9</v>
      </c>
      <c r="AT69" s="83" t="s">
        <v>191</v>
      </c>
      <c r="AU69" s="83" t="s">
        <v>191</v>
      </c>
      <c r="AV69" s="83" t="s">
        <v>191</v>
      </c>
      <c r="AW69" s="83" t="s">
        <v>191</v>
      </c>
      <c r="AX69" s="83">
        <v>9.1</v>
      </c>
      <c r="AY69" s="83" t="s">
        <v>500</v>
      </c>
      <c r="AZ69" s="83" t="s">
        <v>191</v>
      </c>
      <c r="BA69" s="83">
        <v>1.6</v>
      </c>
      <c r="BB69" s="83">
        <v>2.9</v>
      </c>
      <c r="BC69" s="83">
        <v>1.8</v>
      </c>
      <c r="BD69" s="83" t="s">
        <v>191</v>
      </c>
      <c r="BE69" s="83" t="s">
        <v>191</v>
      </c>
      <c r="BF69" s="83" t="s">
        <v>191</v>
      </c>
      <c r="BG69" s="83" t="s">
        <v>191</v>
      </c>
      <c r="BH69" s="83" t="s">
        <v>191</v>
      </c>
      <c r="BI69" s="83" t="s">
        <v>191</v>
      </c>
      <c r="BJ69" s="83" t="s">
        <v>191</v>
      </c>
      <c r="BK69" s="83" t="s">
        <v>191</v>
      </c>
      <c r="BL69" s="83" t="s">
        <v>191</v>
      </c>
      <c r="BM69" s="83" t="s">
        <v>191</v>
      </c>
      <c r="BN69" s="83" t="s">
        <v>191</v>
      </c>
      <c r="BO69" s="83">
        <v>7.9</v>
      </c>
      <c r="BP69" s="83" t="s">
        <v>191</v>
      </c>
      <c r="BQ69" s="83" t="s">
        <v>191</v>
      </c>
      <c r="BR69" s="83">
        <v>4</v>
      </c>
      <c r="BS69" s="83" t="s">
        <v>500</v>
      </c>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row>
    <row r="70" spans="1:104">
      <c r="A70" s="95"/>
      <c r="B70" s="8" t="s">
        <v>87</v>
      </c>
      <c r="C70" s="92" t="s">
        <v>63</v>
      </c>
      <c r="D70" s="83" t="s">
        <v>191</v>
      </c>
      <c r="E70" s="83" t="s">
        <v>191</v>
      </c>
      <c r="F70" s="83">
        <v>1.2</v>
      </c>
      <c r="G70" s="83" t="s">
        <v>191</v>
      </c>
      <c r="H70" s="83" t="s">
        <v>191</v>
      </c>
      <c r="I70" s="83" t="s">
        <v>191</v>
      </c>
      <c r="J70" s="83" t="s">
        <v>191</v>
      </c>
      <c r="K70" s="83" t="s">
        <v>191</v>
      </c>
      <c r="L70" s="83" t="s">
        <v>191</v>
      </c>
      <c r="M70" s="83" t="s">
        <v>191</v>
      </c>
      <c r="N70" s="83">
        <v>1.5</v>
      </c>
      <c r="O70" s="83" t="s">
        <v>191</v>
      </c>
      <c r="P70" s="83" t="s">
        <v>191</v>
      </c>
      <c r="Q70" s="83" t="s">
        <v>191</v>
      </c>
      <c r="R70" s="83" t="s">
        <v>191</v>
      </c>
      <c r="S70" s="83" t="s">
        <v>191</v>
      </c>
      <c r="T70" s="83">
        <v>2.2000000000000002</v>
      </c>
      <c r="U70" s="83">
        <v>2.2999999999999998</v>
      </c>
      <c r="V70" s="83" t="s">
        <v>191</v>
      </c>
      <c r="W70" s="83" t="s">
        <v>191</v>
      </c>
      <c r="X70" s="83" t="s">
        <v>191</v>
      </c>
      <c r="Y70" s="83" t="s">
        <v>191</v>
      </c>
      <c r="Z70" s="83" t="s">
        <v>191</v>
      </c>
      <c r="AA70" s="83" t="s">
        <v>191</v>
      </c>
      <c r="AB70" s="83">
        <v>1.8</v>
      </c>
      <c r="AC70" s="83">
        <v>2</v>
      </c>
      <c r="AD70" s="83">
        <v>1.4</v>
      </c>
      <c r="AE70" s="83">
        <v>7.4</v>
      </c>
      <c r="AF70" s="83" t="s">
        <v>191</v>
      </c>
      <c r="AG70" s="83" t="s">
        <v>191</v>
      </c>
      <c r="AH70" s="83" t="s">
        <v>191</v>
      </c>
      <c r="AI70" s="83" t="s">
        <v>191</v>
      </c>
      <c r="AJ70" s="83" t="s">
        <v>191</v>
      </c>
      <c r="AK70" s="83" t="s">
        <v>191</v>
      </c>
      <c r="AL70" s="83">
        <v>2.1</v>
      </c>
      <c r="AM70" s="83">
        <v>2.7</v>
      </c>
      <c r="AN70" s="83">
        <v>4.4000000000000004</v>
      </c>
      <c r="AO70" s="83">
        <v>1.7</v>
      </c>
      <c r="AP70" s="83">
        <v>2.6</v>
      </c>
      <c r="AQ70" s="83">
        <v>1.6</v>
      </c>
      <c r="AR70" s="83" t="s">
        <v>191</v>
      </c>
      <c r="AS70" s="83">
        <v>2.4</v>
      </c>
      <c r="AT70" s="83" t="s">
        <v>191</v>
      </c>
      <c r="AU70" s="83" t="s">
        <v>191</v>
      </c>
      <c r="AV70" s="83" t="s">
        <v>191</v>
      </c>
      <c r="AW70" s="83" t="s">
        <v>191</v>
      </c>
      <c r="AX70" s="83">
        <v>11</v>
      </c>
      <c r="AY70" s="83">
        <v>1.4</v>
      </c>
      <c r="AZ70" s="83" t="s">
        <v>191</v>
      </c>
      <c r="BA70" s="83">
        <v>1.6</v>
      </c>
      <c r="BB70" s="83">
        <v>3</v>
      </c>
      <c r="BC70" s="83">
        <v>1.8</v>
      </c>
      <c r="BD70" s="83">
        <v>1</v>
      </c>
      <c r="BE70" s="83" t="s">
        <v>191</v>
      </c>
      <c r="BF70" s="83" t="s">
        <v>191</v>
      </c>
      <c r="BG70" s="83" t="s">
        <v>191</v>
      </c>
      <c r="BH70" s="83" t="s">
        <v>191</v>
      </c>
      <c r="BI70" s="83" t="s">
        <v>191</v>
      </c>
      <c r="BJ70" s="83" t="s">
        <v>191</v>
      </c>
      <c r="BK70" s="83" t="s">
        <v>191</v>
      </c>
      <c r="BL70" s="83" t="s">
        <v>191</v>
      </c>
      <c r="BM70" s="83" t="s">
        <v>191</v>
      </c>
      <c r="BN70" s="83" t="s">
        <v>191</v>
      </c>
      <c r="BO70" s="83">
        <v>7.7</v>
      </c>
      <c r="BP70" s="83">
        <v>3.4</v>
      </c>
      <c r="BQ70" s="83" t="s">
        <v>191</v>
      </c>
      <c r="BR70" s="83">
        <v>4.7</v>
      </c>
      <c r="BS70" s="83" t="s">
        <v>500</v>
      </c>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row>
    <row r="71" spans="1:104">
      <c r="A71" s="95"/>
      <c r="B71" s="8" t="s">
        <v>88</v>
      </c>
      <c r="C71" s="92" t="s">
        <v>63</v>
      </c>
      <c r="D71" s="83" t="s">
        <v>191</v>
      </c>
      <c r="E71" s="83" t="s">
        <v>191</v>
      </c>
      <c r="F71" s="83" t="s">
        <v>191</v>
      </c>
      <c r="G71" s="83" t="s">
        <v>191</v>
      </c>
      <c r="H71" s="83" t="s">
        <v>191</v>
      </c>
      <c r="I71" s="83" t="s">
        <v>191</v>
      </c>
      <c r="J71" s="83" t="s">
        <v>191</v>
      </c>
      <c r="K71" s="83" t="s">
        <v>191</v>
      </c>
      <c r="L71" s="83" t="s">
        <v>191</v>
      </c>
      <c r="M71" s="83" t="s">
        <v>191</v>
      </c>
      <c r="N71" s="83" t="s">
        <v>191</v>
      </c>
      <c r="O71" s="83" t="s">
        <v>191</v>
      </c>
      <c r="P71" s="83" t="s">
        <v>191</v>
      </c>
      <c r="Q71" s="83" t="s">
        <v>191</v>
      </c>
      <c r="R71" s="83" t="s">
        <v>191</v>
      </c>
      <c r="S71" s="83" t="s">
        <v>191</v>
      </c>
      <c r="T71" s="83" t="s">
        <v>191</v>
      </c>
      <c r="U71" s="83" t="s">
        <v>191</v>
      </c>
      <c r="V71" s="83" t="s">
        <v>191</v>
      </c>
      <c r="W71" s="83" t="s">
        <v>191</v>
      </c>
      <c r="X71" s="83" t="s">
        <v>191</v>
      </c>
      <c r="Y71" s="83" t="s">
        <v>191</v>
      </c>
      <c r="Z71" s="83" t="s">
        <v>191</v>
      </c>
      <c r="AA71" s="83" t="s">
        <v>191</v>
      </c>
      <c r="AB71" s="83" t="s">
        <v>191</v>
      </c>
      <c r="AC71" s="83" t="s">
        <v>191</v>
      </c>
      <c r="AD71" s="83" t="s">
        <v>191</v>
      </c>
      <c r="AE71" s="83">
        <v>1.7</v>
      </c>
      <c r="AF71" s="83" t="s">
        <v>191</v>
      </c>
      <c r="AG71" s="83" t="s">
        <v>191</v>
      </c>
      <c r="AH71" s="83" t="s">
        <v>191</v>
      </c>
      <c r="AI71" s="83" t="s">
        <v>191</v>
      </c>
      <c r="AJ71" s="83" t="s">
        <v>191</v>
      </c>
      <c r="AK71" s="83" t="s">
        <v>191</v>
      </c>
      <c r="AL71" s="83" t="s">
        <v>191</v>
      </c>
      <c r="AM71" s="83">
        <v>1.5</v>
      </c>
      <c r="AN71" s="83">
        <v>1.7</v>
      </c>
      <c r="AO71" s="83" t="s">
        <v>191</v>
      </c>
      <c r="AP71" s="83">
        <v>1.3</v>
      </c>
      <c r="AQ71" s="83" t="s">
        <v>191</v>
      </c>
      <c r="AR71" s="83" t="s">
        <v>191</v>
      </c>
      <c r="AS71" s="83">
        <v>1.1000000000000001</v>
      </c>
      <c r="AT71" s="83" t="s">
        <v>191</v>
      </c>
      <c r="AU71" s="83" t="s">
        <v>191</v>
      </c>
      <c r="AV71" s="83" t="s">
        <v>191</v>
      </c>
      <c r="AW71" s="83" t="s">
        <v>191</v>
      </c>
      <c r="AX71" s="83">
        <v>4.5999999999999996</v>
      </c>
      <c r="AY71" s="83" t="s">
        <v>500</v>
      </c>
      <c r="AZ71" s="83" t="s">
        <v>191</v>
      </c>
      <c r="BA71" s="83" t="s">
        <v>191</v>
      </c>
      <c r="BB71" s="83" t="s">
        <v>191</v>
      </c>
      <c r="BC71" s="83" t="s">
        <v>191</v>
      </c>
      <c r="BD71" s="83" t="s">
        <v>191</v>
      </c>
      <c r="BE71" s="83" t="s">
        <v>191</v>
      </c>
      <c r="BF71" s="83" t="s">
        <v>191</v>
      </c>
      <c r="BG71" s="83" t="s">
        <v>191</v>
      </c>
      <c r="BH71" s="83" t="s">
        <v>191</v>
      </c>
      <c r="BI71" s="83" t="s">
        <v>191</v>
      </c>
      <c r="BJ71" s="83" t="s">
        <v>191</v>
      </c>
      <c r="BK71" s="83" t="s">
        <v>191</v>
      </c>
      <c r="BL71" s="83" t="s">
        <v>191</v>
      </c>
      <c r="BM71" s="83" t="s">
        <v>191</v>
      </c>
      <c r="BN71" s="83">
        <v>1.7</v>
      </c>
      <c r="BO71" s="83">
        <v>2.1</v>
      </c>
      <c r="BP71" s="83">
        <v>1.2</v>
      </c>
      <c r="BQ71" s="83" t="s">
        <v>191</v>
      </c>
      <c r="BR71" s="83">
        <v>2.2000000000000002</v>
      </c>
      <c r="BS71" s="83" t="s">
        <v>500</v>
      </c>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row>
    <row r="72" spans="1:104">
      <c r="A72" s="95"/>
      <c r="B72" s="8" t="s">
        <v>89</v>
      </c>
      <c r="C72" s="92" t="s">
        <v>63</v>
      </c>
      <c r="D72" s="83">
        <v>4</v>
      </c>
      <c r="E72" s="83">
        <v>4</v>
      </c>
      <c r="F72" s="83">
        <v>9</v>
      </c>
      <c r="G72" s="83">
        <v>4</v>
      </c>
      <c r="H72" s="83">
        <v>4</v>
      </c>
      <c r="I72" s="83">
        <v>4</v>
      </c>
      <c r="J72" s="83">
        <v>4</v>
      </c>
      <c r="K72" s="83">
        <v>4</v>
      </c>
      <c r="L72" s="83">
        <v>4</v>
      </c>
      <c r="M72" s="83">
        <v>4</v>
      </c>
      <c r="N72" s="83">
        <v>5</v>
      </c>
      <c r="O72" s="83">
        <v>4</v>
      </c>
      <c r="P72" s="83">
        <v>4</v>
      </c>
      <c r="Q72" s="83">
        <v>4</v>
      </c>
      <c r="R72" s="83">
        <v>4</v>
      </c>
      <c r="S72" s="83">
        <v>4</v>
      </c>
      <c r="T72" s="83">
        <v>11</v>
      </c>
      <c r="U72" s="83">
        <v>13</v>
      </c>
      <c r="V72" s="83">
        <v>4</v>
      </c>
      <c r="W72" s="83">
        <v>4</v>
      </c>
      <c r="X72" s="83">
        <v>4</v>
      </c>
      <c r="Y72" s="83">
        <v>4</v>
      </c>
      <c r="Z72" s="83">
        <v>4</v>
      </c>
      <c r="AA72" s="83">
        <v>4</v>
      </c>
      <c r="AB72" s="83">
        <v>7</v>
      </c>
      <c r="AC72" s="83">
        <v>7</v>
      </c>
      <c r="AD72" s="83">
        <v>5</v>
      </c>
      <c r="AE72" s="83">
        <v>24</v>
      </c>
      <c r="AF72" s="83">
        <v>5</v>
      </c>
      <c r="AG72" s="83">
        <v>4</v>
      </c>
      <c r="AH72" s="83">
        <v>5</v>
      </c>
      <c r="AI72" s="83">
        <v>4</v>
      </c>
      <c r="AJ72" s="83">
        <v>4</v>
      </c>
      <c r="AK72" s="83">
        <v>4</v>
      </c>
      <c r="AL72" s="83">
        <v>8</v>
      </c>
      <c r="AM72" s="83">
        <v>8</v>
      </c>
      <c r="AN72" s="83">
        <v>15</v>
      </c>
      <c r="AO72" s="83">
        <v>5</v>
      </c>
      <c r="AP72" s="83">
        <v>9</v>
      </c>
      <c r="AQ72" s="83">
        <v>5</v>
      </c>
      <c r="AR72" s="83">
        <v>4</v>
      </c>
      <c r="AS72" s="83">
        <v>7</v>
      </c>
      <c r="AT72" s="83">
        <v>4</v>
      </c>
      <c r="AU72" s="83">
        <v>4</v>
      </c>
      <c r="AV72" s="83">
        <v>4</v>
      </c>
      <c r="AW72" s="83">
        <v>4</v>
      </c>
      <c r="AX72" s="83">
        <v>32</v>
      </c>
      <c r="AY72" s="83">
        <v>5</v>
      </c>
      <c r="AZ72" s="83">
        <v>4</v>
      </c>
      <c r="BA72" s="83">
        <v>6</v>
      </c>
      <c r="BB72" s="83">
        <v>11</v>
      </c>
      <c r="BC72" s="83">
        <v>7</v>
      </c>
      <c r="BD72" s="83">
        <v>4</v>
      </c>
      <c r="BE72" s="83">
        <v>4</v>
      </c>
      <c r="BF72" s="83">
        <v>4</v>
      </c>
      <c r="BG72" s="83">
        <v>4</v>
      </c>
      <c r="BH72" s="83">
        <v>4</v>
      </c>
      <c r="BI72" s="83">
        <v>4</v>
      </c>
      <c r="BJ72" s="83">
        <v>4</v>
      </c>
      <c r="BK72" s="83">
        <v>4</v>
      </c>
      <c r="BL72" s="83">
        <v>4</v>
      </c>
      <c r="BM72" s="83">
        <v>4</v>
      </c>
      <c r="BN72" s="83">
        <v>5</v>
      </c>
      <c r="BO72" s="83">
        <v>34</v>
      </c>
      <c r="BP72" s="83">
        <v>10</v>
      </c>
      <c r="BQ72" s="83">
        <v>4</v>
      </c>
      <c r="BR72" s="83">
        <v>83</v>
      </c>
      <c r="BS72" s="83">
        <v>5</v>
      </c>
      <c r="BT72" s="83"/>
      <c r="BU72" s="83"/>
      <c r="BV72" s="83"/>
      <c r="BW72" s="83"/>
      <c r="BX72" s="83"/>
      <c r="BY72" s="83"/>
      <c r="BZ72" s="83"/>
      <c r="CA72" s="83"/>
      <c r="CB72" s="83"/>
      <c r="CC72" s="83"/>
      <c r="CD72" s="83"/>
      <c r="CE72" s="83"/>
      <c r="CF72" s="83"/>
      <c r="CG72" s="83"/>
      <c r="CH72" s="83"/>
      <c r="CI72" s="83"/>
      <c r="CJ72" s="83"/>
      <c r="CK72" s="83"/>
      <c r="CL72" s="83"/>
      <c r="CM72" s="83"/>
      <c r="CN72" s="83"/>
      <c r="CO72" s="83"/>
      <c r="CP72" s="83"/>
      <c r="CQ72" s="83"/>
      <c r="CR72" s="83"/>
      <c r="CS72" s="83"/>
      <c r="CT72" s="83"/>
      <c r="CU72" s="83"/>
      <c r="CV72" s="83"/>
      <c r="CW72" s="83"/>
      <c r="CX72" s="83"/>
      <c r="CY72" s="83"/>
      <c r="CZ72" s="83"/>
    </row>
    <row r="73" spans="1:104"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row>
    <row r="74" spans="1:104" hidden="1">
      <c r="A74" s="97" t="s">
        <v>91</v>
      </c>
      <c r="B74" s="8" t="s">
        <v>92</v>
      </c>
      <c r="C74" s="92" t="s">
        <v>63</v>
      </c>
    </row>
    <row r="75" spans="1:104" hidden="1">
      <c r="A75" s="97"/>
      <c r="B75" s="8" t="s">
        <v>93</v>
      </c>
      <c r="C75" s="92" t="s">
        <v>63</v>
      </c>
    </row>
    <row r="76" spans="1:104" hidden="1">
      <c r="A76" s="97"/>
      <c r="B76" s="8" t="s">
        <v>94</v>
      </c>
      <c r="C76" s="92" t="s">
        <v>63</v>
      </c>
    </row>
    <row r="77" spans="1:104" hidden="1">
      <c r="A77" s="97"/>
      <c r="B77" s="8" t="s">
        <v>95</v>
      </c>
      <c r="C77" s="92" t="s">
        <v>63</v>
      </c>
    </row>
    <row r="78" spans="1:104" hidden="1">
      <c r="A78" s="97"/>
      <c r="B78" s="8" t="s">
        <v>96</v>
      </c>
      <c r="C78" s="92" t="s">
        <v>63</v>
      </c>
    </row>
    <row r="79" spans="1:104" hidden="1">
      <c r="A79" s="97"/>
      <c r="B79" s="8" t="s">
        <v>97</v>
      </c>
      <c r="C79" s="92" t="s">
        <v>63</v>
      </c>
    </row>
    <row r="80" spans="1:104" hidden="1">
      <c r="A80" s="97"/>
      <c r="B80" s="8" t="s">
        <v>98</v>
      </c>
      <c r="C80" s="92" t="s">
        <v>63</v>
      </c>
    </row>
    <row r="81" spans="1:104" hidden="1">
      <c r="A81" s="97"/>
      <c r="B81" s="8" t="s">
        <v>99</v>
      </c>
      <c r="C81" s="92" t="s">
        <v>63</v>
      </c>
    </row>
    <row r="82" spans="1:104">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row>
    <row r="83" spans="1:104">
      <c r="A83" s="75"/>
      <c r="B83" s="8" t="s">
        <v>101</v>
      </c>
      <c r="C83" s="92" t="s">
        <v>22</v>
      </c>
      <c r="D83" s="83"/>
      <c r="E83" s="83"/>
      <c r="F83" s="83"/>
      <c r="G83" s="83"/>
      <c r="H83" s="83"/>
      <c r="I83" s="83"/>
      <c r="J83" s="83"/>
      <c r="K83" s="83"/>
      <c r="L83" s="83"/>
      <c r="M83" s="83"/>
      <c r="N83" s="83"/>
      <c r="O83" s="83"/>
      <c r="P83" s="83"/>
      <c r="Q83" s="83"/>
      <c r="R83" s="83"/>
      <c r="S83" s="83"/>
      <c r="T83" s="83"/>
      <c r="U83" s="83"/>
      <c r="V83" s="83"/>
      <c r="W83" s="83"/>
      <c r="X83" s="83"/>
      <c r="Y83" s="83"/>
      <c r="Z83" s="83"/>
      <c r="AA83" s="83">
        <v>73.8</v>
      </c>
      <c r="AB83" s="83"/>
      <c r="AC83" s="83"/>
      <c r="AD83" s="83"/>
      <c r="AE83" s="83"/>
      <c r="AF83" s="83"/>
      <c r="AG83" s="83"/>
      <c r="AH83" s="83"/>
      <c r="AI83" s="83" t="s">
        <v>1850</v>
      </c>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v>80</v>
      </c>
      <c r="BP83" s="83">
        <v>80</v>
      </c>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row>
    <row r="84" spans="1:104">
      <c r="A84" s="75"/>
      <c r="B84" s="8" t="s">
        <v>102</v>
      </c>
      <c r="C84" s="92" t="s">
        <v>22</v>
      </c>
      <c r="D84" s="83"/>
      <c r="E84" s="83"/>
      <c r="F84" s="83"/>
      <c r="G84" s="83"/>
      <c r="H84" s="83"/>
      <c r="I84" s="83"/>
      <c r="J84" s="83"/>
      <c r="K84" s="83"/>
      <c r="L84" s="83"/>
      <c r="M84" s="83"/>
      <c r="N84" s="83"/>
      <c r="O84" s="83"/>
      <c r="P84" s="83"/>
      <c r="Q84" s="83"/>
      <c r="R84" s="83"/>
      <c r="S84" s="83"/>
      <c r="T84" s="83"/>
      <c r="U84" s="83"/>
      <c r="V84" s="83"/>
      <c r="W84" s="83"/>
      <c r="X84" s="83"/>
      <c r="Y84" s="83"/>
      <c r="Z84" s="83"/>
      <c r="AA84" s="83">
        <v>90</v>
      </c>
      <c r="AB84" s="83"/>
      <c r="AC84" s="83"/>
      <c r="AD84" s="83"/>
      <c r="AE84" s="83"/>
      <c r="AF84" s="83"/>
      <c r="AG84" s="83"/>
      <c r="AH84" s="83"/>
      <c r="AI84" s="83">
        <v>90</v>
      </c>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v>90</v>
      </c>
      <c r="BP84" s="83">
        <v>90</v>
      </c>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row>
    <row r="85" spans="1:104">
      <c r="A85" s="75"/>
      <c r="B85" s="8" t="s">
        <v>103</v>
      </c>
      <c r="C85" s="92" t="s">
        <v>22</v>
      </c>
      <c r="D85" s="83"/>
      <c r="E85" s="83"/>
      <c r="F85" s="83"/>
      <c r="G85" s="83"/>
      <c r="H85" s="83"/>
      <c r="I85" s="83"/>
      <c r="J85" s="83"/>
      <c r="K85" s="83"/>
      <c r="L85" s="83"/>
      <c r="M85" s="83"/>
      <c r="N85" s="83"/>
      <c r="O85" s="83"/>
      <c r="P85" s="83"/>
      <c r="Q85" s="83"/>
      <c r="R85" s="83"/>
      <c r="S85" s="83"/>
      <c r="T85" s="83"/>
      <c r="U85" s="83"/>
      <c r="V85" s="83"/>
      <c r="W85" s="83"/>
      <c r="X85" s="83"/>
      <c r="Y85" s="83"/>
      <c r="Z85" s="83"/>
      <c r="AA85" s="83">
        <v>79</v>
      </c>
      <c r="AB85" s="83"/>
      <c r="AC85" s="83"/>
      <c r="AD85" s="83"/>
      <c r="AE85" s="83"/>
      <c r="AF85" s="83"/>
      <c r="AG85" s="83"/>
      <c r="AH85" s="83"/>
      <c r="AI85" s="83">
        <v>74</v>
      </c>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v>48</v>
      </c>
      <c r="BP85" s="83">
        <v>64</v>
      </c>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row>
    <row r="86" spans="1:104" hidden="1">
      <c r="A86" s="75"/>
      <c r="B86" s="8" t="s">
        <v>104</v>
      </c>
      <c r="C86" s="92"/>
    </row>
    <row r="87" spans="1:104">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row>
    <row r="88" spans="1:104">
      <c r="A88" s="95" t="s">
        <v>106</v>
      </c>
      <c r="B88" s="8" t="s">
        <v>107</v>
      </c>
      <c r="C88" s="92" t="s">
        <v>25</v>
      </c>
      <c r="D88" s="84" t="s">
        <v>1016</v>
      </c>
      <c r="E88" s="84" t="s">
        <v>1016</v>
      </c>
      <c r="F88" s="84">
        <v>8.0000000000000002E-3</v>
      </c>
      <c r="G88" s="84" t="s">
        <v>1016</v>
      </c>
      <c r="H88" s="84" t="s">
        <v>1016</v>
      </c>
      <c r="I88" s="84" t="s">
        <v>1016</v>
      </c>
      <c r="J88" s="84" t="s">
        <v>1016</v>
      </c>
      <c r="K88" s="84" t="s">
        <v>1016</v>
      </c>
      <c r="L88" s="84">
        <v>2E-3</v>
      </c>
      <c r="M88" s="84" t="s">
        <v>1016</v>
      </c>
      <c r="N88" s="84" t="s">
        <v>1016</v>
      </c>
      <c r="O88" s="84" t="s">
        <v>1016</v>
      </c>
      <c r="P88" s="84" t="s">
        <v>1016</v>
      </c>
      <c r="Q88" s="84" t="s">
        <v>1016</v>
      </c>
      <c r="R88" s="84">
        <v>2E-3</v>
      </c>
      <c r="S88" s="84" t="s">
        <v>1016</v>
      </c>
      <c r="T88" s="84">
        <v>1.7000000000000001E-2</v>
      </c>
      <c r="U88" s="84">
        <v>1.0999999999999999E-2</v>
      </c>
      <c r="V88" s="84">
        <v>4.0000000000000001E-3</v>
      </c>
      <c r="W88" s="84" t="s">
        <v>1016</v>
      </c>
      <c r="X88" s="84" t="s">
        <v>1016</v>
      </c>
      <c r="Y88" s="84" t="s">
        <v>1016</v>
      </c>
      <c r="Z88" s="84" t="s">
        <v>1016</v>
      </c>
      <c r="AA88" s="84">
        <v>1.4999999999999999E-2</v>
      </c>
      <c r="AB88" s="84">
        <v>0.01</v>
      </c>
      <c r="AC88" s="84">
        <v>1.2999999999999999E-2</v>
      </c>
      <c r="AD88" s="84">
        <v>8.9999999999999993E-3</v>
      </c>
      <c r="AE88" s="84">
        <v>1.2E-2</v>
      </c>
      <c r="AF88" s="84">
        <v>0.01</v>
      </c>
      <c r="AG88" s="84">
        <v>1.2999999999999999E-2</v>
      </c>
      <c r="AH88" s="84">
        <v>8.0000000000000002E-3</v>
      </c>
      <c r="AI88" s="84">
        <v>1.4999999999999999E-2</v>
      </c>
      <c r="AJ88" s="84">
        <v>2.5999999999999999E-2</v>
      </c>
      <c r="AK88" s="84">
        <v>3.2000000000000001E-2</v>
      </c>
      <c r="AL88" s="84">
        <v>1.7999999999999999E-2</v>
      </c>
      <c r="AM88" s="84">
        <v>7.0000000000000001E-3</v>
      </c>
      <c r="AN88" s="84">
        <v>2.1000000000000001E-2</v>
      </c>
      <c r="AO88" s="84">
        <v>1.4999999999999999E-2</v>
      </c>
      <c r="AP88" s="84">
        <v>1.0999999999999999E-2</v>
      </c>
      <c r="AQ88" s="84">
        <v>2.1000000000000001E-2</v>
      </c>
      <c r="AR88" s="84">
        <v>1.4999999999999999E-2</v>
      </c>
      <c r="AS88" s="84">
        <v>1.2999999999999999E-2</v>
      </c>
      <c r="AT88" s="84">
        <v>1.4999999999999999E-2</v>
      </c>
      <c r="AU88" s="84">
        <v>1.0999999999999999E-2</v>
      </c>
      <c r="AV88" s="84">
        <v>7.0000000000000001E-3</v>
      </c>
      <c r="AW88" s="84">
        <v>0.01</v>
      </c>
      <c r="AX88" s="84">
        <v>4.5999999999999999E-2</v>
      </c>
      <c r="AY88" s="84">
        <v>2.1999999999999999E-2</v>
      </c>
      <c r="AZ88" s="84">
        <v>5.7000000000000002E-2</v>
      </c>
      <c r="BA88" s="84">
        <v>0.23</v>
      </c>
      <c r="BB88" s="84">
        <v>6.0999999999999999E-2</v>
      </c>
      <c r="BC88" s="84">
        <v>4.5999999999999999E-2</v>
      </c>
      <c r="BD88" s="84">
        <v>3.2000000000000001E-2</v>
      </c>
      <c r="BE88" s="84">
        <v>4.0000000000000001E-3</v>
      </c>
      <c r="BF88" s="84">
        <v>2.7E-2</v>
      </c>
      <c r="BG88" s="84">
        <v>4.0000000000000001E-3</v>
      </c>
      <c r="BH88" s="84">
        <v>5.0000000000000001E-3</v>
      </c>
      <c r="BI88" s="84" t="s">
        <v>1016</v>
      </c>
      <c r="BJ88" s="84" t="s">
        <v>1016</v>
      </c>
      <c r="BK88" s="84">
        <v>6.0000000000000001E-3</v>
      </c>
      <c r="BL88" s="84">
        <v>4.0000000000000001E-3</v>
      </c>
      <c r="BM88" s="84">
        <v>7.0000000000000001E-3</v>
      </c>
      <c r="BN88" s="84">
        <v>0.02</v>
      </c>
      <c r="BO88" s="84">
        <v>8.0000000000000002E-3</v>
      </c>
      <c r="BP88" s="84">
        <v>4.7E-2</v>
      </c>
      <c r="BQ88" s="84">
        <v>8.0000000000000002E-3</v>
      </c>
      <c r="BR88" s="84">
        <v>2.3E-2</v>
      </c>
      <c r="BS88" s="84">
        <v>7.0000000000000001E-3</v>
      </c>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c r="CT88" s="84"/>
      <c r="CU88" s="84"/>
      <c r="CV88" s="84"/>
      <c r="CW88" s="84"/>
      <c r="CX88" s="84"/>
      <c r="CY88" s="84"/>
      <c r="CZ88" s="84"/>
    </row>
    <row r="89" spans="1:104">
      <c r="A89" s="95"/>
      <c r="B89" s="8" t="s">
        <v>41</v>
      </c>
      <c r="C89" s="92" t="s">
        <v>25</v>
      </c>
      <c r="D89" s="94" t="s">
        <v>994</v>
      </c>
      <c r="E89" s="94" t="s">
        <v>994</v>
      </c>
      <c r="F89" s="94" t="s">
        <v>994</v>
      </c>
      <c r="G89" s="94" t="s">
        <v>994</v>
      </c>
      <c r="H89" s="94" t="s">
        <v>994</v>
      </c>
      <c r="I89" s="94" t="s">
        <v>994</v>
      </c>
      <c r="J89" s="94" t="s">
        <v>994</v>
      </c>
      <c r="K89" s="94" t="s">
        <v>994</v>
      </c>
      <c r="L89" s="94" t="s">
        <v>994</v>
      </c>
      <c r="M89" s="94" t="s">
        <v>994</v>
      </c>
      <c r="N89" s="94" t="s">
        <v>994</v>
      </c>
      <c r="O89" s="94" t="s">
        <v>994</v>
      </c>
      <c r="P89" s="94" t="s">
        <v>994</v>
      </c>
      <c r="Q89" s="94" t="s">
        <v>994</v>
      </c>
      <c r="R89" s="94" t="s">
        <v>994</v>
      </c>
      <c r="S89" s="94" t="s">
        <v>994</v>
      </c>
      <c r="T89" s="94" t="s">
        <v>994</v>
      </c>
      <c r="U89" s="94" t="s">
        <v>994</v>
      </c>
      <c r="V89" s="94" t="s">
        <v>994</v>
      </c>
      <c r="W89" s="94" t="s">
        <v>994</v>
      </c>
      <c r="X89" s="94" t="s">
        <v>994</v>
      </c>
      <c r="Y89" s="94" t="s">
        <v>994</v>
      </c>
      <c r="Z89" s="94" t="s">
        <v>994</v>
      </c>
      <c r="AA89" s="94" t="s">
        <v>994</v>
      </c>
      <c r="AB89" s="94" t="s">
        <v>994</v>
      </c>
      <c r="AC89" s="94" t="s">
        <v>994</v>
      </c>
      <c r="AD89" s="94" t="s">
        <v>994</v>
      </c>
      <c r="AE89" s="94" t="s">
        <v>994</v>
      </c>
      <c r="AF89" s="94" t="s">
        <v>994</v>
      </c>
      <c r="AG89" s="94" t="s">
        <v>994</v>
      </c>
      <c r="AH89" s="94" t="s">
        <v>994</v>
      </c>
      <c r="AI89" s="94" t="s">
        <v>994</v>
      </c>
      <c r="AJ89" s="94" t="s">
        <v>994</v>
      </c>
      <c r="AK89" s="94" t="s">
        <v>994</v>
      </c>
      <c r="AL89" s="94" t="s">
        <v>994</v>
      </c>
      <c r="AM89" s="94" t="s">
        <v>994</v>
      </c>
      <c r="AN89" s="94" t="s">
        <v>994</v>
      </c>
      <c r="AO89" s="94" t="s">
        <v>994</v>
      </c>
      <c r="AP89" s="94" t="s">
        <v>994</v>
      </c>
      <c r="AQ89" s="94" t="s">
        <v>994</v>
      </c>
      <c r="AR89" s="94" t="s">
        <v>180</v>
      </c>
      <c r="AS89" s="94" t="s">
        <v>994</v>
      </c>
      <c r="AT89" s="94" t="s">
        <v>994</v>
      </c>
      <c r="AU89" s="94" t="s">
        <v>994</v>
      </c>
      <c r="AV89" s="94" t="s">
        <v>994</v>
      </c>
      <c r="AW89" s="94" t="s">
        <v>994</v>
      </c>
      <c r="AX89" s="94" t="s">
        <v>180</v>
      </c>
      <c r="AY89" s="94" t="s">
        <v>180</v>
      </c>
      <c r="AZ89" s="94" t="s">
        <v>994</v>
      </c>
      <c r="BA89" s="94" t="s">
        <v>994</v>
      </c>
      <c r="BB89" s="94" t="s">
        <v>994</v>
      </c>
      <c r="BC89" s="94" t="s">
        <v>994</v>
      </c>
      <c r="BD89" s="94" t="s">
        <v>994</v>
      </c>
      <c r="BE89" s="94" t="s">
        <v>994</v>
      </c>
      <c r="BF89" s="94" t="s">
        <v>994</v>
      </c>
      <c r="BG89" s="94" t="s">
        <v>994</v>
      </c>
      <c r="BH89" s="94" t="s">
        <v>994</v>
      </c>
      <c r="BI89" s="94" t="s">
        <v>994</v>
      </c>
      <c r="BJ89" s="94" t="s">
        <v>994</v>
      </c>
      <c r="BK89" s="94" t="s">
        <v>994</v>
      </c>
      <c r="BL89" s="94" t="s">
        <v>994</v>
      </c>
      <c r="BM89" s="94" t="s">
        <v>994</v>
      </c>
      <c r="BN89" s="94" t="s">
        <v>994</v>
      </c>
      <c r="BO89" s="94" t="s">
        <v>994</v>
      </c>
      <c r="BP89" s="94" t="s">
        <v>994</v>
      </c>
      <c r="BQ89" s="94" t="s">
        <v>994</v>
      </c>
      <c r="BR89" s="94" t="s">
        <v>994</v>
      </c>
      <c r="BS89" s="94" t="s">
        <v>994</v>
      </c>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row>
    <row r="90" spans="1:104">
      <c r="A90" s="95"/>
      <c r="B90" s="8" t="s">
        <v>108</v>
      </c>
      <c r="C90" s="92" t="s">
        <v>25</v>
      </c>
      <c r="D90" s="94" t="s">
        <v>1015</v>
      </c>
      <c r="E90" s="94" t="s">
        <v>1015</v>
      </c>
      <c r="F90" s="94">
        <v>0.13</v>
      </c>
      <c r="G90" s="94" t="s">
        <v>1015</v>
      </c>
      <c r="H90" s="94" t="s">
        <v>1015</v>
      </c>
      <c r="I90" s="94" t="s">
        <v>1015</v>
      </c>
      <c r="J90" s="94" t="s">
        <v>1015</v>
      </c>
      <c r="K90" s="94" t="s">
        <v>1015</v>
      </c>
      <c r="L90" s="94" t="s">
        <v>1015</v>
      </c>
      <c r="M90" s="94" t="s">
        <v>1015</v>
      </c>
      <c r="N90" s="94" t="s">
        <v>1015</v>
      </c>
      <c r="O90" s="94" t="s">
        <v>1015</v>
      </c>
      <c r="P90" s="94" t="s">
        <v>1015</v>
      </c>
      <c r="Q90" s="94" t="s">
        <v>1015</v>
      </c>
      <c r="R90" s="94">
        <v>0.12</v>
      </c>
      <c r="S90" s="94" t="s">
        <v>1015</v>
      </c>
      <c r="T90" s="94">
        <v>0.15</v>
      </c>
      <c r="U90" s="94" t="s">
        <v>1015</v>
      </c>
      <c r="V90" s="94" t="s">
        <v>1015</v>
      </c>
      <c r="W90" s="94" t="s">
        <v>1015</v>
      </c>
      <c r="X90" s="94" t="s">
        <v>1015</v>
      </c>
      <c r="Y90" s="94" t="s">
        <v>1015</v>
      </c>
      <c r="Z90" s="94" t="s">
        <v>1015</v>
      </c>
      <c r="AA90" s="94">
        <v>0.24</v>
      </c>
      <c r="AB90" s="94">
        <v>0.32</v>
      </c>
      <c r="AC90" s="94">
        <v>0.26</v>
      </c>
      <c r="AD90" s="94">
        <v>0.26</v>
      </c>
      <c r="AE90" s="94">
        <v>0.31</v>
      </c>
      <c r="AF90" s="94">
        <v>0.19</v>
      </c>
      <c r="AG90" s="94">
        <v>0.3</v>
      </c>
      <c r="AH90" s="94">
        <v>0.28000000000000003</v>
      </c>
      <c r="AI90" s="94">
        <v>0.27</v>
      </c>
      <c r="AJ90" s="94">
        <v>0.27</v>
      </c>
      <c r="AK90" s="94">
        <v>0.25</v>
      </c>
      <c r="AL90" s="94">
        <v>1.32</v>
      </c>
      <c r="AM90" s="94" t="s">
        <v>1015</v>
      </c>
      <c r="AN90" s="94">
        <v>0.17</v>
      </c>
      <c r="AO90" s="94">
        <v>0.13</v>
      </c>
      <c r="AP90" s="94">
        <v>0.12</v>
      </c>
      <c r="AQ90" s="94">
        <v>0.12</v>
      </c>
      <c r="AR90" s="94">
        <v>0.15</v>
      </c>
      <c r="AS90" s="94">
        <v>0.27</v>
      </c>
      <c r="AT90" s="94">
        <v>0.12</v>
      </c>
      <c r="AU90" s="94">
        <v>0.31</v>
      </c>
      <c r="AV90" s="94">
        <v>0.18</v>
      </c>
      <c r="AW90" s="94">
        <v>0.37</v>
      </c>
      <c r="AX90" s="94">
        <v>0.37</v>
      </c>
      <c r="AY90" s="94">
        <v>0.42</v>
      </c>
      <c r="AZ90" s="94">
        <v>0.85</v>
      </c>
      <c r="BA90" s="94">
        <v>0.17</v>
      </c>
      <c r="BB90" s="94">
        <v>0.32</v>
      </c>
      <c r="BC90" s="94">
        <v>0.36</v>
      </c>
      <c r="BD90" s="94">
        <v>0.23</v>
      </c>
      <c r="BE90" s="94">
        <v>0.28000000000000003</v>
      </c>
      <c r="BF90" s="94">
        <v>0.23</v>
      </c>
      <c r="BG90" s="94">
        <v>0.16</v>
      </c>
      <c r="BH90" s="94">
        <v>0.13</v>
      </c>
      <c r="BI90" s="94">
        <v>1.65</v>
      </c>
      <c r="BJ90" s="94">
        <v>0.28999999999999998</v>
      </c>
      <c r="BK90" s="94">
        <v>0.41</v>
      </c>
      <c r="BL90" s="94">
        <v>0.24</v>
      </c>
      <c r="BM90" s="94">
        <v>0.28000000000000003</v>
      </c>
      <c r="BN90" s="94">
        <v>0.57999999999999996</v>
      </c>
      <c r="BO90" s="94">
        <v>0.32</v>
      </c>
      <c r="BP90" s="94">
        <v>1.87</v>
      </c>
      <c r="BQ90" s="94">
        <v>0.36</v>
      </c>
      <c r="BR90" s="94">
        <v>0.17</v>
      </c>
      <c r="BS90" s="94">
        <v>0.54</v>
      </c>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row>
    <row r="91" spans="1:104">
      <c r="A91" s="95"/>
      <c r="B91" s="8" t="s">
        <v>42</v>
      </c>
      <c r="C91" s="92" t="s">
        <v>25</v>
      </c>
      <c r="D91" s="84" t="s">
        <v>1016</v>
      </c>
      <c r="E91" s="84" t="s">
        <v>1016</v>
      </c>
      <c r="F91" s="84" t="s">
        <v>1016</v>
      </c>
      <c r="G91" s="84" t="s">
        <v>1016</v>
      </c>
      <c r="H91" s="84" t="s">
        <v>1016</v>
      </c>
      <c r="I91" s="84" t="s">
        <v>1016</v>
      </c>
      <c r="J91" s="84" t="s">
        <v>1016</v>
      </c>
      <c r="K91" s="84" t="s">
        <v>1016</v>
      </c>
      <c r="L91" s="84" t="s">
        <v>1016</v>
      </c>
      <c r="M91" s="84" t="s">
        <v>1016</v>
      </c>
      <c r="N91" s="84" t="s">
        <v>1016</v>
      </c>
      <c r="O91" s="84" t="s">
        <v>1016</v>
      </c>
      <c r="P91" s="84" t="s">
        <v>1016</v>
      </c>
      <c r="Q91" s="84" t="s">
        <v>1016</v>
      </c>
      <c r="R91" s="84" t="s">
        <v>1016</v>
      </c>
      <c r="S91" s="84" t="s">
        <v>1016</v>
      </c>
      <c r="T91" s="84" t="s">
        <v>1016</v>
      </c>
      <c r="U91" s="84" t="s">
        <v>1016</v>
      </c>
      <c r="V91" s="84" t="s">
        <v>1016</v>
      </c>
      <c r="W91" s="84" t="s">
        <v>1016</v>
      </c>
      <c r="X91" s="84" t="s">
        <v>1016</v>
      </c>
      <c r="Y91" s="84" t="s">
        <v>1016</v>
      </c>
      <c r="Z91" s="84" t="s">
        <v>1016</v>
      </c>
      <c r="AA91" s="84" t="s">
        <v>1016</v>
      </c>
      <c r="AB91" s="84" t="s">
        <v>1016</v>
      </c>
      <c r="AC91" s="84" t="s">
        <v>1016</v>
      </c>
      <c r="AD91" s="84" t="s">
        <v>1016</v>
      </c>
      <c r="AE91" s="84" t="s">
        <v>1016</v>
      </c>
      <c r="AF91" s="84" t="s">
        <v>1016</v>
      </c>
      <c r="AG91" s="84" t="s">
        <v>1016</v>
      </c>
      <c r="AH91" s="84" t="s">
        <v>1016</v>
      </c>
      <c r="AI91" s="84" t="s">
        <v>1016</v>
      </c>
      <c r="AJ91" s="84" t="s">
        <v>1016</v>
      </c>
      <c r="AK91" s="84" t="s">
        <v>1016</v>
      </c>
      <c r="AL91" s="84">
        <v>5.0000000000000001E-3</v>
      </c>
      <c r="AM91" s="84" t="s">
        <v>1016</v>
      </c>
      <c r="AN91" s="84" t="s">
        <v>1016</v>
      </c>
      <c r="AO91" s="84" t="s">
        <v>1016</v>
      </c>
      <c r="AP91" s="84" t="s">
        <v>1016</v>
      </c>
      <c r="AQ91" s="84" t="s">
        <v>1016</v>
      </c>
      <c r="AR91" s="84" t="s">
        <v>181</v>
      </c>
      <c r="AS91" s="84">
        <v>3.0000000000000001E-3</v>
      </c>
      <c r="AT91" s="84" t="s">
        <v>1016</v>
      </c>
      <c r="AU91" s="84" t="s">
        <v>1016</v>
      </c>
      <c r="AV91" s="84" t="s">
        <v>1016</v>
      </c>
      <c r="AW91" s="84" t="s">
        <v>1016</v>
      </c>
      <c r="AX91" s="84" t="s">
        <v>181</v>
      </c>
      <c r="AY91" s="84" t="s">
        <v>181</v>
      </c>
      <c r="AZ91" s="84" t="s">
        <v>1016</v>
      </c>
      <c r="BA91" s="84" t="s">
        <v>1016</v>
      </c>
      <c r="BB91" s="84" t="s">
        <v>1016</v>
      </c>
      <c r="BC91" s="84" t="s">
        <v>1016</v>
      </c>
      <c r="BD91" s="84" t="s">
        <v>1016</v>
      </c>
      <c r="BE91" s="84" t="s">
        <v>1016</v>
      </c>
      <c r="BF91" s="84" t="s">
        <v>1016</v>
      </c>
      <c r="BG91" s="84" t="s">
        <v>1016</v>
      </c>
      <c r="BH91" s="84" t="s">
        <v>1016</v>
      </c>
      <c r="BI91" s="84" t="s">
        <v>1016</v>
      </c>
      <c r="BJ91" s="84" t="s">
        <v>1016</v>
      </c>
      <c r="BK91" s="84" t="s">
        <v>1016</v>
      </c>
      <c r="BL91" s="84" t="s">
        <v>1016</v>
      </c>
      <c r="BM91" s="84">
        <v>2E-3</v>
      </c>
      <c r="BN91" s="84">
        <v>1.0999999999999999E-2</v>
      </c>
      <c r="BO91" s="84" t="s">
        <v>1016</v>
      </c>
      <c r="BP91" s="84" t="s">
        <v>1016</v>
      </c>
      <c r="BQ91" s="84" t="s">
        <v>1016</v>
      </c>
      <c r="BR91" s="84" t="s">
        <v>1016</v>
      </c>
      <c r="BS91" s="84" t="s">
        <v>1016</v>
      </c>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c r="CX91" s="84"/>
      <c r="CY91" s="84"/>
      <c r="CZ91" s="84"/>
    </row>
    <row r="92" spans="1:104">
      <c r="A92" s="95"/>
      <c r="B92" s="8" t="s">
        <v>43</v>
      </c>
      <c r="C92" s="92" t="s">
        <v>25</v>
      </c>
      <c r="D92" s="94" t="s">
        <v>1015</v>
      </c>
      <c r="E92" s="94" t="s">
        <v>1015</v>
      </c>
      <c r="F92" s="94" t="s">
        <v>1015</v>
      </c>
      <c r="G92" s="94" t="s">
        <v>1015</v>
      </c>
      <c r="H92" s="94" t="s">
        <v>1015</v>
      </c>
      <c r="I92" s="94" t="s">
        <v>1015</v>
      </c>
      <c r="J92" s="94" t="s">
        <v>1015</v>
      </c>
      <c r="K92" s="94" t="s">
        <v>1015</v>
      </c>
      <c r="L92" s="94" t="s">
        <v>1015</v>
      </c>
      <c r="M92" s="94" t="s">
        <v>1015</v>
      </c>
      <c r="N92" s="94" t="s">
        <v>1015</v>
      </c>
      <c r="O92" s="94" t="s">
        <v>1015</v>
      </c>
      <c r="P92" s="94" t="s">
        <v>1015</v>
      </c>
      <c r="Q92" s="94" t="s">
        <v>1015</v>
      </c>
      <c r="R92" s="94" t="s">
        <v>1015</v>
      </c>
      <c r="S92" s="94" t="s">
        <v>1015</v>
      </c>
      <c r="T92" s="94" t="s">
        <v>1015</v>
      </c>
      <c r="U92" s="94" t="s">
        <v>1015</v>
      </c>
      <c r="V92" s="94" t="s">
        <v>1015</v>
      </c>
      <c r="W92" s="94" t="s">
        <v>1015</v>
      </c>
      <c r="X92" s="94" t="s">
        <v>1015</v>
      </c>
      <c r="Y92" s="94" t="s">
        <v>1015</v>
      </c>
      <c r="Z92" s="94" t="s">
        <v>1015</v>
      </c>
      <c r="AA92" s="94" t="s">
        <v>1015</v>
      </c>
      <c r="AB92" s="94" t="s">
        <v>1015</v>
      </c>
      <c r="AC92" s="94" t="s">
        <v>1015</v>
      </c>
      <c r="AD92" s="94" t="s">
        <v>1015</v>
      </c>
      <c r="AE92" s="94" t="s">
        <v>1015</v>
      </c>
      <c r="AF92" s="94" t="s">
        <v>1015</v>
      </c>
      <c r="AG92" s="94" t="s">
        <v>1015</v>
      </c>
      <c r="AH92" s="94" t="s">
        <v>1015</v>
      </c>
      <c r="AI92" s="94" t="s">
        <v>1015</v>
      </c>
      <c r="AJ92" s="94" t="s">
        <v>1015</v>
      </c>
      <c r="AK92" s="94" t="s">
        <v>1015</v>
      </c>
      <c r="AL92" s="94" t="s">
        <v>1015</v>
      </c>
      <c r="AM92" s="94" t="s">
        <v>1015</v>
      </c>
      <c r="AN92" s="94" t="s">
        <v>1015</v>
      </c>
      <c r="AO92" s="94" t="s">
        <v>1015</v>
      </c>
      <c r="AP92" s="94" t="s">
        <v>1015</v>
      </c>
      <c r="AQ92" s="94" t="s">
        <v>1015</v>
      </c>
      <c r="AR92" s="94" t="s">
        <v>179</v>
      </c>
      <c r="AS92" s="94" t="s">
        <v>1015</v>
      </c>
      <c r="AT92" s="94" t="s">
        <v>1015</v>
      </c>
      <c r="AU92" s="94" t="s">
        <v>1015</v>
      </c>
      <c r="AV92" s="94" t="s">
        <v>1015</v>
      </c>
      <c r="AW92" s="94" t="s">
        <v>1015</v>
      </c>
      <c r="AX92" s="94" t="s">
        <v>179</v>
      </c>
      <c r="AY92" s="94" t="s">
        <v>179</v>
      </c>
      <c r="AZ92" s="94" t="s">
        <v>1015</v>
      </c>
      <c r="BA92" s="94" t="s">
        <v>1015</v>
      </c>
      <c r="BB92" s="94" t="s">
        <v>1015</v>
      </c>
      <c r="BC92" s="94" t="s">
        <v>1015</v>
      </c>
      <c r="BD92" s="94" t="s">
        <v>1015</v>
      </c>
      <c r="BE92" s="94" t="s">
        <v>1015</v>
      </c>
      <c r="BF92" s="94" t="s">
        <v>1015</v>
      </c>
      <c r="BG92" s="94" t="s">
        <v>1015</v>
      </c>
      <c r="BH92" s="94" t="s">
        <v>1015</v>
      </c>
      <c r="BI92" s="94" t="s">
        <v>1015</v>
      </c>
      <c r="BJ92" s="94" t="s">
        <v>1015</v>
      </c>
      <c r="BK92" s="94" t="s">
        <v>1015</v>
      </c>
      <c r="BL92" s="94" t="s">
        <v>1015</v>
      </c>
      <c r="BM92" s="94" t="s">
        <v>1015</v>
      </c>
      <c r="BN92" s="94" t="s">
        <v>1015</v>
      </c>
      <c r="BO92" s="94" t="s">
        <v>1015</v>
      </c>
      <c r="BP92" s="94" t="s">
        <v>1015</v>
      </c>
      <c r="BQ92" s="94" t="s">
        <v>1015</v>
      </c>
      <c r="BR92" s="94" t="s">
        <v>1015</v>
      </c>
      <c r="BS92" s="94" t="s">
        <v>1015</v>
      </c>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row>
    <row r="93" spans="1:104">
      <c r="A93" s="95"/>
      <c r="B93" s="8" t="s">
        <v>44</v>
      </c>
      <c r="C93" s="92" t="s">
        <v>25</v>
      </c>
      <c r="D93" s="94" t="s">
        <v>994</v>
      </c>
      <c r="E93" s="94" t="s">
        <v>994</v>
      </c>
      <c r="F93" s="94" t="s">
        <v>994</v>
      </c>
      <c r="G93" s="94" t="s">
        <v>994</v>
      </c>
      <c r="H93" s="94" t="s">
        <v>994</v>
      </c>
      <c r="I93" s="94" t="s">
        <v>994</v>
      </c>
      <c r="J93" s="94" t="s">
        <v>994</v>
      </c>
      <c r="K93" s="94" t="s">
        <v>994</v>
      </c>
      <c r="L93" s="94" t="s">
        <v>994</v>
      </c>
      <c r="M93" s="94" t="s">
        <v>994</v>
      </c>
      <c r="N93" s="94" t="s">
        <v>994</v>
      </c>
      <c r="O93" s="94" t="s">
        <v>994</v>
      </c>
      <c r="P93" s="94" t="s">
        <v>994</v>
      </c>
      <c r="Q93" s="94" t="s">
        <v>994</v>
      </c>
      <c r="R93" s="94" t="s">
        <v>994</v>
      </c>
      <c r="S93" s="94" t="s">
        <v>994</v>
      </c>
      <c r="T93" s="94" t="s">
        <v>994</v>
      </c>
      <c r="U93" s="94" t="s">
        <v>994</v>
      </c>
      <c r="V93" s="94" t="s">
        <v>994</v>
      </c>
      <c r="W93" s="94" t="s">
        <v>994</v>
      </c>
      <c r="X93" s="94" t="s">
        <v>994</v>
      </c>
      <c r="Y93" s="94" t="s">
        <v>994</v>
      </c>
      <c r="Z93" s="94" t="s">
        <v>994</v>
      </c>
      <c r="AA93" s="94">
        <v>0.22</v>
      </c>
      <c r="AB93" s="94" t="s">
        <v>994</v>
      </c>
      <c r="AC93" s="94" t="s">
        <v>994</v>
      </c>
      <c r="AD93" s="94" t="s">
        <v>994</v>
      </c>
      <c r="AE93" s="94" t="s">
        <v>994</v>
      </c>
      <c r="AF93" s="94" t="s">
        <v>994</v>
      </c>
      <c r="AG93" s="94" t="s">
        <v>994</v>
      </c>
      <c r="AH93" s="94" t="s">
        <v>994</v>
      </c>
      <c r="AI93" s="94" t="s">
        <v>994</v>
      </c>
      <c r="AJ93" s="94" t="s">
        <v>994</v>
      </c>
      <c r="AK93" s="94" t="s">
        <v>994</v>
      </c>
      <c r="AL93" s="94">
        <v>0.24</v>
      </c>
      <c r="AM93" s="94" t="s">
        <v>994</v>
      </c>
      <c r="AN93" s="94" t="s">
        <v>994</v>
      </c>
      <c r="AO93" s="94" t="s">
        <v>994</v>
      </c>
      <c r="AP93" s="94" t="s">
        <v>994</v>
      </c>
      <c r="AQ93" s="94" t="s">
        <v>994</v>
      </c>
      <c r="AR93" s="94" t="s">
        <v>180</v>
      </c>
      <c r="AS93" s="94" t="s">
        <v>994</v>
      </c>
      <c r="AT93" s="94" t="s">
        <v>994</v>
      </c>
      <c r="AU93" s="94" t="s">
        <v>994</v>
      </c>
      <c r="AV93" s="94" t="s">
        <v>994</v>
      </c>
      <c r="AW93" s="94" t="s">
        <v>994</v>
      </c>
      <c r="AX93" s="94">
        <v>0.21</v>
      </c>
      <c r="AY93" s="94" t="s">
        <v>180</v>
      </c>
      <c r="AZ93" s="94" t="s">
        <v>994</v>
      </c>
      <c r="BA93" s="94" t="s">
        <v>994</v>
      </c>
      <c r="BB93" s="94" t="s">
        <v>994</v>
      </c>
      <c r="BC93" s="94" t="s">
        <v>994</v>
      </c>
      <c r="BD93" s="94" t="s">
        <v>994</v>
      </c>
      <c r="BE93" s="94" t="s">
        <v>994</v>
      </c>
      <c r="BF93" s="94" t="s">
        <v>994</v>
      </c>
      <c r="BG93" s="94" t="s">
        <v>994</v>
      </c>
      <c r="BH93" s="94" t="s">
        <v>994</v>
      </c>
      <c r="BI93" s="94" t="s">
        <v>994</v>
      </c>
      <c r="BJ93" s="94" t="s">
        <v>994</v>
      </c>
      <c r="BK93" s="94" t="s">
        <v>994</v>
      </c>
      <c r="BL93" s="94" t="s">
        <v>994</v>
      </c>
      <c r="BM93" s="94" t="s">
        <v>994</v>
      </c>
      <c r="BN93" s="94" t="s">
        <v>994</v>
      </c>
      <c r="BO93" s="94" t="s">
        <v>994</v>
      </c>
      <c r="BP93" s="94">
        <v>0.28999999999999998</v>
      </c>
      <c r="BQ93" s="94" t="s">
        <v>994</v>
      </c>
      <c r="BR93" s="94" t="s">
        <v>994</v>
      </c>
      <c r="BS93" s="94" t="s">
        <v>994</v>
      </c>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row>
    <row r="94" spans="1:104">
      <c r="A94" s="95"/>
      <c r="B94" s="8" t="s">
        <v>45</v>
      </c>
      <c r="C94" s="92" t="s">
        <v>25</v>
      </c>
      <c r="D94" s="84" t="s">
        <v>1014</v>
      </c>
      <c r="E94" s="84" t="s">
        <v>1014</v>
      </c>
      <c r="F94" s="84" t="s">
        <v>1014</v>
      </c>
      <c r="G94" s="84" t="s">
        <v>1014</v>
      </c>
      <c r="H94" s="84" t="s">
        <v>1014</v>
      </c>
      <c r="I94" s="84" t="s">
        <v>1014</v>
      </c>
      <c r="J94" s="84" t="s">
        <v>1014</v>
      </c>
      <c r="K94" s="84" t="s">
        <v>1014</v>
      </c>
      <c r="L94" s="84" t="s">
        <v>1014</v>
      </c>
      <c r="M94" s="84" t="s">
        <v>1014</v>
      </c>
      <c r="N94" s="84" t="s">
        <v>1014</v>
      </c>
      <c r="O94" s="84" t="s">
        <v>1014</v>
      </c>
      <c r="P94" s="84" t="s">
        <v>1014</v>
      </c>
      <c r="Q94" s="84" t="s">
        <v>1014</v>
      </c>
      <c r="R94" s="84" t="s">
        <v>1014</v>
      </c>
      <c r="S94" s="84" t="s">
        <v>1014</v>
      </c>
      <c r="T94" s="84" t="s">
        <v>1014</v>
      </c>
      <c r="U94" s="84" t="s">
        <v>1014</v>
      </c>
      <c r="V94" s="84" t="s">
        <v>1014</v>
      </c>
      <c r="W94" s="84" t="s">
        <v>1014</v>
      </c>
      <c r="X94" s="84" t="s">
        <v>1014</v>
      </c>
      <c r="Y94" s="84" t="s">
        <v>1014</v>
      </c>
      <c r="Z94" s="84" t="s">
        <v>1014</v>
      </c>
      <c r="AA94" s="84" t="s">
        <v>1014</v>
      </c>
      <c r="AB94" s="84" t="s">
        <v>1014</v>
      </c>
      <c r="AC94" s="84" t="s">
        <v>1014</v>
      </c>
      <c r="AD94" s="84" t="s">
        <v>1014</v>
      </c>
      <c r="AE94" s="84" t="s">
        <v>1014</v>
      </c>
      <c r="AF94" s="84" t="s">
        <v>1014</v>
      </c>
      <c r="AG94" s="84" t="s">
        <v>1014</v>
      </c>
      <c r="AH94" s="84" t="s">
        <v>1014</v>
      </c>
      <c r="AI94" s="84" t="s">
        <v>1014</v>
      </c>
      <c r="AJ94" s="84" t="s">
        <v>1014</v>
      </c>
      <c r="AK94" s="84" t="s">
        <v>1014</v>
      </c>
      <c r="AL94" s="84" t="s">
        <v>1014</v>
      </c>
      <c r="AM94" s="84" t="s">
        <v>1014</v>
      </c>
      <c r="AN94" s="84" t="s">
        <v>1014</v>
      </c>
      <c r="AO94" s="84" t="s">
        <v>1014</v>
      </c>
      <c r="AP94" s="84" t="s">
        <v>1014</v>
      </c>
      <c r="AQ94" s="84" t="s">
        <v>1014</v>
      </c>
      <c r="AR94" s="84" t="s">
        <v>182</v>
      </c>
      <c r="AS94" s="84" t="s">
        <v>1014</v>
      </c>
      <c r="AT94" s="84" t="s">
        <v>1014</v>
      </c>
      <c r="AU94" s="84" t="s">
        <v>1014</v>
      </c>
      <c r="AV94" s="84" t="s">
        <v>1014</v>
      </c>
      <c r="AW94" s="84" t="s">
        <v>1014</v>
      </c>
      <c r="AX94" s="84" t="s">
        <v>182</v>
      </c>
      <c r="AY94" s="84" t="s">
        <v>182</v>
      </c>
      <c r="AZ94" s="84" t="s">
        <v>1014</v>
      </c>
      <c r="BA94" s="84" t="s">
        <v>1014</v>
      </c>
      <c r="BB94" s="84" t="s">
        <v>1014</v>
      </c>
      <c r="BC94" s="84" t="s">
        <v>1014</v>
      </c>
      <c r="BD94" s="84" t="s">
        <v>1014</v>
      </c>
      <c r="BE94" s="84" t="s">
        <v>1014</v>
      </c>
      <c r="BF94" s="84" t="s">
        <v>1014</v>
      </c>
      <c r="BG94" s="84" t="s">
        <v>1014</v>
      </c>
      <c r="BH94" s="84" t="s">
        <v>1014</v>
      </c>
      <c r="BI94" s="84" t="s">
        <v>1014</v>
      </c>
      <c r="BJ94" s="84" t="s">
        <v>1014</v>
      </c>
      <c r="BK94" s="84" t="s">
        <v>1014</v>
      </c>
      <c r="BL94" s="84" t="s">
        <v>1014</v>
      </c>
      <c r="BM94" s="84" t="s">
        <v>1014</v>
      </c>
      <c r="BN94" s="84" t="s">
        <v>1014</v>
      </c>
      <c r="BO94" s="84" t="s">
        <v>1014</v>
      </c>
      <c r="BP94" s="84" t="s">
        <v>1014</v>
      </c>
      <c r="BQ94" s="84" t="s">
        <v>1014</v>
      </c>
      <c r="BR94" s="84" t="s">
        <v>1014</v>
      </c>
      <c r="BS94" s="84" t="s">
        <v>1014</v>
      </c>
      <c r="BT94" s="84"/>
      <c r="BU94" s="84"/>
      <c r="BV94" s="84"/>
      <c r="BW94" s="84"/>
      <c r="BX94" s="84"/>
      <c r="BY94" s="84"/>
      <c r="BZ94" s="84"/>
      <c r="CA94" s="84"/>
      <c r="CB94" s="84"/>
      <c r="CC94" s="84"/>
      <c r="CD94" s="84"/>
      <c r="CE94" s="84"/>
      <c r="CF94" s="84"/>
      <c r="CG94" s="84"/>
      <c r="CH94" s="84"/>
      <c r="CI94" s="84"/>
      <c r="CJ94" s="84"/>
      <c r="CK94" s="84"/>
      <c r="CL94" s="84"/>
      <c r="CM94" s="84"/>
      <c r="CN94" s="84"/>
      <c r="CO94" s="84"/>
      <c r="CP94" s="84"/>
      <c r="CQ94" s="84"/>
      <c r="CR94" s="84"/>
      <c r="CS94" s="84"/>
      <c r="CT94" s="84"/>
      <c r="CU94" s="84"/>
      <c r="CV94" s="84"/>
      <c r="CW94" s="84"/>
      <c r="CX94" s="84"/>
      <c r="CY94" s="84"/>
      <c r="CZ94" s="84"/>
    </row>
    <row r="95" spans="1:104">
      <c r="A95" s="95"/>
      <c r="B95" s="8" t="s">
        <v>109</v>
      </c>
      <c r="C95" s="92" t="s">
        <v>25</v>
      </c>
      <c r="D95" s="84" t="s">
        <v>996</v>
      </c>
      <c r="E95" s="84" t="s">
        <v>1013</v>
      </c>
      <c r="F95" s="84">
        <v>5.5E-2</v>
      </c>
      <c r="G95" s="84" t="s">
        <v>1013</v>
      </c>
      <c r="H95" s="84" t="s">
        <v>1013</v>
      </c>
      <c r="I95" s="84" t="s">
        <v>1013</v>
      </c>
      <c r="J95" s="84" t="s">
        <v>1013</v>
      </c>
      <c r="K95" s="84" t="s">
        <v>1013</v>
      </c>
      <c r="L95" s="84" t="s">
        <v>1013</v>
      </c>
      <c r="M95" s="84" t="s">
        <v>996</v>
      </c>
      <c r="N95" s="84" t="s">
        <v>1013</v>
      </c>
      <c r="O95" s="84" t="s">
        <v>996</v>
      </c>
      <c r="P95" s="84" t="s">
        <v>996</v>
      </c>
      <c r="Q95" s="84" t="s">
        <v>996</v>
      </c>
      <c r="R95" s="84" t="s">
        <v>996</v>
      </c>
      <c r="S95" s="84">
        <v>3.5999999999999997E-2</v>
      </c>
      <c r="T95" s="84">
        <v>4.7E-2</v>
      </c>
      <c r="U95" s="84">
        <v>1.4999999999999999E-2</v>
      </c>
      <c r="V95" s="84" t="s">
        <v>1013</v>
      </c>
      <c r="W95" s="84" t="s">
        <v>1013</v>
      </c>
      <c r="X95" s="84" t="s">
        <v>996</v>
      </c>
      <c r="Y95" s="84" t="s">
        <v>996</v>
      </c>
      <c r="Z95" s="84" t="s">
        <v>996</v>
      </c>
      <c r="AA95" s="84">
        <v>7.2999999999999995E-2</v>
      </c>
      <c r="AB95" s="84">
        <v>5.3999999999999999E-2</v>
      </c>
      <c r="AC95" s="84">
        <v>0.112</v>
      </c>
      <c r="AD95" s="84">
        <v>4.8000000000000001E-2</v>
      </c>
      <c r="AE95" s="84">
        <v>5.8000000000000003E-2</v>
      </c>
      <c r="AF95" s="84">
        <v>8.1000000000000003E-2</v>
      </c>
      <c r="AG95" s="84">
        <v>0.115</v>
      </c>
      <c r="AH95" s="84">
        <v>3.3000000000000002E-2</v>
      </c>
      <c r="AI95" s="84">
        <v>8.5999999999999993E-2</v>
      </c>
      <c r="AJ95" s="84">
        <v>0.128</v>
      </c>
      <c r="AK95" s="84">
        <v>0.108</v>
      </c>
      <c r="AL95" s="84">
        <v>4.9000000000000002E-2</v>
      </c>
      <c r="AM95" s="84">
        <v>1.2E-2</v>
      </c>
      <c r="AN95" s="84">
        <v>4.2999999999999997E-2</v>
      </c>
      <c r="AO95" s="84">
        <v>4.8000000000000001E-2</v>
      </c>
      <c r="AP95" s="84">
        <v>0.03</v>
      </c>
      <c r="AQ95" s="84">
        <v>2.5000000000000001E-2</v>
      </c>
      <c r="AR95" s="84">
        <v>6.0999999999999999E-2</v>
      </c>
      <c r="AS95" s="84">
        <v>5.0999999999999997E-2</v>
      </c>
      <c r="AT95" s="84">
        <v>4.9000000000000002E-2</v>
      </c>
      <c r="AU95" s="84">
        <v>0.04</v>
      </c>
      <c r="AV95" s="84">
        <v>2.7E-2</v>
      </c>
      <c r="AW95" s="84">
        <v>3.9E-2</v>
      </c>
      <c r="AX95" s="84">
        <v>0.12</v>
      </c>
      <c r="AY95" s="84">
        <v>4.9000000000000002E-2</v>
      </c>
      <c r="AZ95" s="84">
        <v>0.10199999999999999</v>
      </c>
      <c r="BA95" s="84">
        <v>3.2000000000000001E-2</v>
      </c>
      <c r="BB95" s="84">
        <v>0.10100000000000001</v>
      </c>
      <c r="BC95" s="84">
        <v>0.10100000000000001</v>
      </c>
      <c r="BD95" s="84">
        <v>9.6000000000000002E-2</v>
      </c>
      <c r="BE95" s="84">
        <v>1.0999999999999999E-2</v>
      </c>
      <c r="BF95" s="84">
        <v>6.4000000000000001E-2</v>
      </c>
      <c r="BG95" s="84" t="s">
        <v>1013</v>
      </c>
      <c r="BH95" s="84" t="s">
        <v>1013</v>
      </c>
      <c r="BI95" s="84">
        <v>1.7000000000000001E-2</v>
      </c>
      <c r="BJ95" s="84">
        <v>0.01</v>
      </c>
      <c r="BK95" s="84">
        <v>3.1E-2</v>
      </c>
      <c r="BL95" s="84">
        <v>3.3000000000000002E-2</v>
      </c>
      <c r="BM95" s="84">
        <v>2.7E-2</v>
      </c>
      <c r="BN95" s="84">
        <v>8.2000000000000003E-2</v>
      </c>
      <c r="BO95" s="84">
        <v>3.2000000000000001E-2</v>
      </c>
      <c r="BP95" s="84">
        <v>0.16400000000000001</v>
      </c>
      <c r="BQ95" s="84">
        <v>2.5999999999999999E-2</v>
      </c>
      <c r="BR95" s="84">
        <v>3.6999999999999998E-2</v>
      </c>
      <c r="BS95" s="84">
        <v>1.6E-2</v>
      </c>
      <c r="BT95" s="84"/>
      <c r="BU95" s="84"/>
      <c r="BV95" s="84"/>
      <c r="BW95" s="84"/>
      <c r="BX95" s="84"/>
      <c r="BY95" s="84"/>
      <c r="BZ95" s="84"/>
      <c r="CA95" s="84"/>
      <c r="CB95" s="84"/>
      <c r="CC95" s="84"/>
      <c r="CD95" s="84"/>
      <c r="CE95" s="84"/>
      <c r="CF95" s="84"/>
      <c r="CG95" s="84"/>
      <c r="CH95" s="84"/>
      <c r="CI95" s="84"/>
      <c r="CJ95" s="84"/>
      <c r="CK95" s="84"/>
      <c r="CL95" s="84"/>
      <c r="CM95" s="84"/>
      <c r="CN95" s="84"/>
      <c r="CO95" s="84"/>
      <c r="CP95" s="84"/>
      <c r="CQ95" s="84"/>
      <c r="CR95" s="84"/>
      <c r="CS95" s="84"/>
      <c r="CT95" s="84"/>
      <c r="CU95" s="84"/>
      <c r="CV95" s="84"/>
      <c r="CW95" s="84"/>
      <c r="CX95" s="84"/>
      <c r="CY95" s="84"/>
      <c r="CZ95" s="84"/>
    </row>
    <row r="96" spans="1:104">
      <c r="A96" s="95"/>
      <c r="B96" s="8" t="s">
        <v>46</v>
      </c>
      <c r="C96" s="92" t="s">
        <v>25</v>
      </c>
      <c r="D96" s="94" t="s">
        <v>1015</v>
      </c>
      <c r="E96" s="94" t="s">
        <v>1015</v>
      </c>
      <c r="F96" s="94" t="s">
        <v>1015</v>
      </c>
      <c r="G96" s="94" t="s">
        <v>1015</v>
      </c>
      <c r="H96" s="94" t="s">
        <v>1015</v>
      </c>
      <c r="I96" s="94" t="s">
        <v>1015</v>
      </c>
      <c r="J96" s="94" t="s">
        <v>1015</v>
      </c>
      <c r="K96" s="94" t="s">
        <v>1015</v>
      </c>
      <c r="L96" s="94" t="s">
        <v>1015</v>
      </c>
      <c r="M96" s="94" t="s">
        <v>1015</v>
      </c>
      <c r="N96" s="94" t="s">
        <v>1015</v>
      </c>
      <c r="O96" s="94" t="s">
        <v>1015</v>
      </c>
      <c r="P96" s="94" t="s">
        <v>1015</v>
      </c>
      <c r="Q96" s="94" t="s">
        <v>1015</v>
      </c>
      <c r="R96" s="94" t="s">
        <v>1015</v>
      </c>
      <c r="S96" s="94" t="s">
        <v>1015</v>
      </c>
      <c r="T96" s="94" t="s">
        <v>1015</v>
      </c>
      <c r="U96" s="94" t="s">
        <v>1015</v>
      </c>
      <c r="V96" s="94" t="s">
        <v>1015</v>
      </c>
      <c r="W96" s="94" t="s">
        <v>1015</v>
      </c>
      <c r="X96" s="94" t="s">
        <v>1015</v>
      </c>
      <c r="Y96" s="94" t="s">
        <v>1015</v>
      </c>
      <c r="Z96" s="94" t="s">
        <v>1015</v>
      </c>
      <c r="AA96" s="94" t="s">
        <v>1015</v>
      </c>
      <c r="AB96" s="94" t="s">
        <v>1015</v>
      </c>
      <c r="AC96" s="94" t="s">
        <v>1015</v>
      </c>
      <c r="AD96" s="94" t="s">
        <v>1015</v>
      </c>
      <c r="AE96" s="94" t="s">
        <v>1015</v>
      </c>
      <c r="AF96" s="94" t="s">
        <v>1015</v>
      </c>
      <c r="AG96" s="94" t="s">
        <v>1015</v>
      </c>
      <c r="AH96" s="94" t="s">
        <v>1015</v>
      </c>
      <c r="AI96" s="94" t="s">
        <v>1015</v>
      </c>
      <c r="AJ96" s="94" t="s">
        <v>1015</v>
      </c>
      <c r="AK96" s="94" t="s">
        <v>1015</v>
      </c>
      <c r="AL96" s="94" t="s">
        <v>1015</v>
      </c>
      <c r="AM96" s="94" t="s">
        <v>1015</v>
      </c>
      <c r="AN96" s="94" t="s">
        <v>1015</v>
      </c>
      <c r="AO96" s="94" t="s">
        <v>1015</v>
      </c>
      <c r="AP96" s="94" t="s">
        <v>1015</v>
      </c>
      <c r="AQ96" s="94" t="s">
        <v>1015</v>
      </c>
      <c r="AR96" s="94" t="s">
        <v>179</v>
      </c>
      <c r="AS96" s="94" t="s">
        <v>1015</v>
      </c>
      <c r="AT96" s="94" t="s">
        <v>1015</v>
      </c>
      <c r="AU96" s="94" t="s">
        <v>1015</v>
      </c>
      <c r="AV96" s="94" t="s">
        <v>1015</v>
      </c>
      <c r="AW96" s="94" t="s">
        <v>1015</v>
      </c>
      <c r="AX96" s="94" t="s">
        <v>179</v>
      </c>
      <c r="AY96" s="94" t="s">
        <v>179</v>
      </c>
      <c r="AZ96" s="94" t="s">
        <v>1015</v>
      </c>
      <c r="BA96" s="94" t="s">
        <v>1015</v>
      </c>
      <c r="BB96" s="94" t="s">
        <v>1015</v>
      </c>
      <c r="BC96" s="94" t="s">
        <v>1015</v>
      </c>
      <c r="BD96" s="94" t="s">
        <v>1015</v>
      </c>
      <c r="BE96" s="94" t="s">
        <v>1015</v>
      </c>
      <c r="BF96" s="94" t="s">
        <v>1015</v>
      </c>
      <c r="BG96" s="94" t="s">
        <v>1015</v>
      </c>
      <c r="BH96" s="94" t="s">
        <v>1015</v>
      </c>
      <c r="BI96" s="94">
        <v>0.11</v>
      </c>
      <c r="BJ96" s="94" t="s">
        <v>1015</v>
      </c>
      <c r="BK96" s="94" t="s">
        <v>1015</v>
      </c>
      <c r="BL96" s="94" t="s">
        <v>1015</v>
      </c>
      <c r="BM96" s="94" t="s">
        <v>1015</v>
      </c>
      <c r="BN96" s="94" t="s">
        <v>1015</v>
      </c>
      <c r="BO96" s="94" t="s">
        <v>1015</v>
      </c>
      <c r="BP96" s="94">
        <v>0.13</v>
      </c>
      <c r="BQ96" s="94" t="s">
        <v>1015</v>
      </c>
      <c r="BR96" s="94" t="s">
        <v>1015</v>
      </c>
      <c r="BS96" s="94" t="s">
        <v>1015</v>
      </c>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row>
    <row r="97" spans="1:1044">
      <c r="A97" s="95"/>
      <c r="B97" s="8" t="s">
        <v>47</v>
      </c>
      <c r="C97" s="92" t="s">
        <v>25</v>
      </c>
      <c r="D97" s="94" t="s">
        <v>1015</v>
      </c>
      <c r="E97" s="94" t="s">
        <v>1015</v>
      </c>
      <c r="F97" s="94" t="s">
        <v>1015</v>
      </c>
      <c r="G97" s="94" t="s">
        <v>1015</v>
      </c>
      <c r="H97" s="94" t="s">
        <v>1015</v>
      </c>
      <c r="I97" s="94" t="s">
        <v>1015</v>
      </c>
      <c r="J97" s="94" t="s">
        <v>1015</v>
      </c>
      <c r="K97" s="94" t="s">
        <v>1015</v>
      </c>
      <c r="L97" s="94" t="s">
        <v>1015</v>
      </c>
      <c r="M97" s="94" t="s">
        <v>1015</v>
      </c>
      <c r="N97" s="94" t="s">
        <v>1015</v>
      </c>
      <c r="O97" s="94" t="s">
        <v>1015</v>
      </c>
      <c r="P97" s="94" t="s">
        <v>1015</v>
      </c>
      <c r="Q97" s="94" t="s">
        <v>1015</v>
      </c>
      <c r="R97" s="94" t="s">
        <v>1015</v>
      </c>
      <c r="S97" s="94" t="s">
        <v>1015</v>
      </c>
      <c r="T97" s="94" t="s">
        <v>1015</v>
      </c>
      <c r="U97" s="94" t="s">
        <v>1015</v>
      </c>
      <c r="V97" s="94" t="s">
        <v>1015</v>
      </c>
      <c r="W97" s="94" t="s">
        <v>1015</v>
      </c>
      <c r="X97" s="94" t="s">
        <v>1015</v>
      </c>
      <c r="Y97" s="94" t="s">
        <v>1015</v>
      </c>
      <c r="Z97" s="94" t="s">
        <v>1015</v>
      </c>
      <c r="AA97" s="94" t="s">
        <v>1015</v>
      </c>
      <c r="AB97" s="94" t="s">
        <v>1015</v>
      </c>
      <c r="AC97" s="94" t="s">
        <v>1015</v>
      </c>
      <c r="AD97" s="94" t="s">
        <v>1015</v>
      </c>
      <c r="AE97" s="94" t="s">
        <v>1015</v>
      </c>
      <c r="AF97" s="94" t="s">
        <v>1015</v>
      </c>
      <c r="AG97" s="94" t="s">
        <v>1015</v>
      </c>
      <c r="AH97" s="94" t="s">
        <v>1015</v>
      </c>
      <c r="AI97" s="94" t="s">
        <v>1015</v>
      </c>
      <c r="AJ97" s="94" t="s">
        <v>1015</v>
      </c>
      <c r="AK97" s="94" t="s">
        <v>1015</v>
      </c>
      <c r="AL97" s="94">
        <v>0.45</v>
      </c>
      <c r="AM97" s="94" t="s">
        <v>1015</v>
      </c>
      <c r="AN97" s="94" t="s">
        <v>1015</v>
      </c>
      <c r="AO97" s="94" t="s">
        <v>1015</v>
      </c>
      <c r="AP97" s="94" t="s">
        <v>1015</v>
      </c>
      <c r="AQ97" s="94" t="s">
        <v>1015</v>
      </c>
      <c r="AR97" s="94" t="s">
        <v>179</v>
      </c>
      <c r="AS97" s="94">
        <v>0.27</v>
      </c>
      <c r="AT97" s="94" t="s">
        <v>1015</v>
      </c>
      <c r="AU97" s="94" t="s">
        <v>1015</v>
      </c>
      <c r="AV97" s="94" t="s">
        <v>1015</v>
      </c>
      <c r="AW97" s="94" t="s">
        <v>1015</v>
      </c>
      <c r="AX97" s="94" t="s">
        <v>179</v>
      </c>
      <c r="AY97" s="94" t="s">
        <v>179</v>
      </c>
      <c r="AZ97" s="94" t="s">
        <v>1015</v>
      </c>
      <c r="BA97" s="94" t="s">
        <v>1015</v>
      </c>
      <c r="BB97" s="94" t="s">
        <v>1015</v>
      </c>
      <c r="BC97" s="94" t="s">
        <v>1015</v>
      </c>
      <c r="BD97" s="94" t="s">
        <v>1015</v>
      </c>
      <c r="BE97" s="94" t="s">
        <v>1015</v>
      </c>
      <c r="BF97" s="94" t="s">
        <v>1015</v>
      </c>
      <c r="BG97" s="94" t="s">
        <v>1015</v>
      </c>
      <c r="BH97" s="94" t="s">
        <v>1015</v>
      </c>
      <c r="BI97" s="94">
        <v>0.17</v>
      </c>
      <c r="BJ97" s="94">
        <v>0.13</v>
      </c>
      <c r="BK97" s="94">
        <v>0.12</v>
      </c>
      <c r="BL97" s="94" t="s">
        <v>1015</v>
      </c>
      <c r="BM97" s="94" t="s">
        <v>1015</v>
      </c>
      <c r="BN97" s="94">
        <v>0.15</v>
      </c>
      <c r="BO97" s="94" t="s">
        <v>1015</v>
      </c>
      <c r="BP97" s="94" t="s">
        <v>1015</v>
      </c>
      <c r="BQ97" s="94" t="s">
        <v>1015</v>
      </c>
      <c r="BR97" s="94" t="s">
        <v>1015</v>
      </c>
      <c r="BS97" s="94">
        <v>0.1</v>
      </c>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row>
    <row r="98" spans="1:1044">
      <c r="A98" s="95"/>
      <c r="B98" s="8" t="s">
        <v>110</v>
      </c>
      <c r="C98" s="92" t="s">
        <v>25</v>
      </c>
      <c r="D98" s="84" t="s">
        <v>996</v>
      </c>
      <c r="E98" s="84" t="s">
        <v>996</v>
      </c>
      <c r="F98" s="84">
        <v>4.7E-2</v>
      </c>
      <c r="G98" s="84">
        <v>1.2E-2</v>
      </c>
      <c r="H98" s="84" t="s">
        <v>996</v>
      </c>
      <c r="I98" s="84" t="s">
        <v>996</v>
      </c>
      <c r="J98" s="84" t="s">
        <v>996</v>
      </c>
      <c r="K98" s="84" t="s">
        <v>996</v>
      </c>
      <c r="L98" s="84">
        <v>1.2999999999999999E-2</v>
      </c>
      <c r="M98" s="84" t="s">
        <v>996</v>
      </c>
      <c r="N98" s="84">
        <v>1.2999999999999999E-2</v>
      </c>
      <c r="O98" s="84" t="s">
        <v>996</v>
      </c>
      <c r="P98" s="84" t="s">
        <v>996</v>
      </c>
      <c r="Q98" s="84" t="s">
        <v>996</v>
      </c>
      <c r="R98" s="84" t="s">
        <v>996</v>
      </c>
      <c r="S98" s="84" t="s">
        <v>996</v>
      </c>
      <c r="T98" s="84">
        <v>2.7E-2</v>
      </c>
      <c r="U98" s="84">
        <v>1.2999999999999999E-2</v>
      </c>
      <c r="V98" s="84" t="s">
        <v>996</v>
      </c>
      <c r="W98" s="84" t="s">
        <v>996</v>
      </c>
      <c r="X98" s="84" t="s">
        <v>996</v>
      </c>
      <c r="Y98" s="84" t="s">
        <v>996</v>
      </c>
      <c r="Z98" s="84" t="s">
        <v>996</v>
      </c>
      <c r="AA98" s="84">
        <v>0.06</v>
      </c>
      <c r="AB98" s="84">
        <v>5.5E-2</v>
      </c>
      <c r="AC98" s="84">
        <v>4.8000000000000001E-2</v>
      </c>
      <c r="AD98" s="84">
        <v>0.05</v>
      </c>
      <c r="AE98" s="84">
        <v>6.8000000000000005E-2</v>
      </c>
      <c r="AF98" s="84">
        <v>7.8E-2</v>
      </c>
      <c r="AG98" s="84">
        <v>9.8000000000000004E-2</v>
      </c>
      <c r="AH98" s="84">
        <v>4.4999999999999998E-2</v>
      </c>
      <c r="AI98" s="84">
        <v>0.09</v>
      </c>
      <c r="AJ98" s="84">
        <v>4.8000000000000001E-2</v>
      </c>
      <c r="AK98" s="84">
        <v>7.0000000000000007E-2</v>
      </c>
      <c r="AL98" s="84">
        <v>4.1000000000000002E-2</v>
      </c>
      <c r="AM98" s="84">
        <v>2.4E-2</v>
      </c>
      <c r="AN98" s="84">
        <v>2.8000000000000001E-2</v>
      </c>
      <c r="AO98" s="84">
        <v>4.4999999999999998E-2</v>
      </c>
      <c r="AP98" s="84">
        <v>1.2E-2</v>
      </c>
      <c r="AQ98" s="84">
        <v>2.5999999999999999E-2</v>
      </c>
      <c r="AR98" s="84">
        <v>2.3E-2</v>
      </c>
      <c r="AS98" s="84">
        <v>4.2000000000000003E-2</v>
      </c>
      <c r="AT98" s="84">
        <v>3.1E-2</v>
      </c>
      <c r="AU98" s="84">
        <v>3.5000000000000003E-2</v>
      </c>
      <c r="AV98" s="84">
        <v>2.1000000000000001E-2</v>
      </c>
      <c r="AW98" s="84">
        <v>3.2000000000000001E-2</v>
      </c>
      <c r="AX98" s="84">
        <v>3.5999999999999997E-2</v>
      </c>
      <c r="AY98" s="84">
        <v>7.2999999999999995E-2</v>
      </c>
      <c r="AZ98" s="84">
        <v>3.7999999999999999E-2</v>
      </c>
      <c r="BA98" s="84">
        <v>3.5000000000000003E-2</v>
      </c>
      <c r="BB98" s="84">
        <v>0.2</v>
      </c>
      <c r="BC98" s="84">
        <v>0.14000000000000001</v>
      </c>
      <c r="BD98" s="84">
        <v>0.14000000000000001</v>
      </c>
      <c r="BE98" s="84">
        <v>2.5000000000000001E-2</v>
      </c>
      <c r="BF98" s="84">
        <v>7.9000000000000001E-2</v>
      </c>
      <c r="BG98" s="84">
        <v>1.4E-2</v>
      </c>
      <c r="BH98" s="84">
        <v>9.2999999999999999E-2</v>
      </c>
      <c r="BI98" s="84">
        <v>0.06</v>
      </c>
      <c r="BJ98" s="84">
        <v>0.03</v>
      </c>
      <c r="BK98" s="84">
        <v>5.8999999999999997E-2</v>
      </c>
      <c r="BL98" s="84">
        <v>2.7E-2</v>
      </c>
      <c r="BM98" s="84">
        <v>4.4999999999999998E-2</v>
      </c>
      <c r="BN98" s="84">
        <v>6.3E-2</v>
      </c>
      <c r="BO98" s="84">
        <v>2.9000000000000001E-2</v>
      </c>
      <c r="BP98" s="84">
        <v>2.5000000000000001E-2</v>
      </c>
      <c r="BQ98" s="84">
        <v>1.7000000000000001E-2</v>
      </c>
      <c r="BR98" s="84">
        <v>4.9000000000000002E-2</v>
      </c>
      <c r="BS98" s="84">
        <v>9.6000000000000002E-2</v>
      </c>
      <c r="BT98" s="84"/>
      <c r="BU98" s="84"/>
      <c r="BV98" s="84"/>
      <c r="BW98" s="84"/>
      <c r="BX98" s="84"/>
      <c r="BY98" s="84"/>
      <c r="BZ98" s="84"/>
      <c r="CA98" s="84"/>
      <c r="CB98" s="84"/>
      <c r="CC98" s="84"/>
      <c r="CD98" s="84"/>
      <c r="CE98" s="84"/>
      <c r="CF98" s="84"/>
      <c r="CG98" s="84"/>
      <c r="CH98" s="84"/>
      <c r="CI98" s="84"/>
      <c r="CJ98" s="84"/>
      <c r="CK98" s="84"/>
      <c r="CL98" s="84"/>
      <c r="CM98" s="84"/>
      <c r="CN98" s="84"/>
      <c r="CO98" s="84"/>
      <c r="CP98" s="84"/>
      <c r="CQ98" s="84"/>
      <c r="CR98" s="84"/>
      <c r="CS98" s="84"/>
      <c r="CT98" s="84"/>
      <c r="CU98" s="84"/>
      <c r="CV98" s="84"/>
      <c r="CW98" s="84"/>
      <c r="CX98" s="84"/>
      <c r="CY98" s="84"/>
      <c r="CZ98" s="84"/>
    </row>
    <row r="99" spans="1:1044">
      <c r="A99" s="95"/>
      <c r="B99" s="8" t="s">
        <v>48</v>
      </c>
      <c r="C99" s="92" t="s">
        <v>25</v>
      </c>
      <c r="D99" s="94" t="s">
        <v>994</v>
      </c>
      <c r="E99" s="94" t="s">
        <v>994</v>
      </c>
      <c r="F99" s="94" t="s">
        <v>994</v>
      </c>
      <c r="G99" s="94" t="s">
        <v>994</v>
      </c>
      <c r="H99" s="94" t="s">
        <v>994</v>
      </c>
      <c r="I99" s="94" t="s">
        <v>994</v>
      </c>
      <c r="J99" s="94" t="s">
        <v>994</v>
      </c>
      <c r="K99" s="94" t="s">
        <v>994</v>
      </c>
      <c r="L99" s="94" t="s">
        <v>994</v>
      </c>
      <c r="M99" s="94" t="s">
        <v>994</v>
      </c>
      <c r="N99" s="94" t="s">
        <v>994</v>
      </c>
      <c r="O99" s="94" t="s">
        <v>994</v>
      </c>
      <c r="P99" s="94" t="s">
        <v>994</v>
      </c>
      <c r="Q99" s="94" t="s">
        <v>994</v>
      </c>
      <c r="R99" s="94" t="s">
        <v>994</v>
      </c>
      <c r="S99" s="94" t="s">
        <v>994</v>
      </c>
      <c r="T99" s="94" t="s">
        <v>994</v>
      </c>
      <c r="U99" s="94" t="s">
        <v>994</v>
      </c>
      <c r="V99" s="94" t="s">
        <v>994</v>
      </c>
      <c r="W99" s="94" t="s">
        <v>994</v>
      </c>
      <c r="X99" s="94" t="s">
        <v>994</v>
      </c>
      <c r="Y99" s="94" t="s">
        <v>994</v>
      </c>
      <c r="Z99" s="94" t="s">
        <v>994</v>
      </c>
      <c r="AA99" s="94" t="s">
        <v>994</v>
      </c>
      <c r="AB99" s="94" t="s">
        <v>994</v>
      </c>
      <c r="AC99" s="94" t="s">
        <v>994</v>
      </c>
      <c r="AD99" s="94" t="s">
        <v>994</v>
      </c>
      <c r="AE99" s="94" t="s">
        <v>994</v>
      </c>
      <c r="AF99" s="94" t="s">
        <v>994</v>
      </c>
      <c r="AG99" s="94" t="s">
        <v>994</v>
      </c>
      <c r="AH99" s="94" t="s">
        <v>994</v>
      </c>
      <c r="AI99" s="94" t="s">
        <v>994</v>
      </c>
      <c r="AJ99" s="94" t="s">
        <v>994</v>
      </c>
      <c r="AK99" s="94" t="s">
        <v>994</v>
      </c>
      <c r="AL99" s="94">
        <v>1.07</v>
      </c>
      <c r="AM99" s="94" t="s">
        <v>994</v>
      </c>
      <c r="AN99" s="94" t="s">
        <v>994</v>
      </c>
      <c r="AO99" s="94" t="s">
        <v>994</v>
      </c>
      <c r="AP99" s="94" t="s">
        <v>994</v>
      </c>
      <c r="AQ99" s="94" t="s">
        <v>994</v>
      </c>
      <c r="AR99" s="94" t="s">
        <v>180</v>
      </c>
      <c r="AS99" s="94">
        <v>0.24</v>
      </c>
      <c r="AT99" s="94" t="s">
        <v>994</v>
      </c>
      <c r="AU99" s="94" t="s">
        <v>994</v>
      </c>
      <c r="AV99" s="94" t="s">
        <v>994</v>
      </c>
      <c r="AW99" s="94">
        <v>0.21</v>
      </c>
      <c r="AX99" s="94" t="s">
        <v>180</v>
      </c>
      <c r="AY99" s="94" t="s">
        <v>180</v>
      </c>
      <c r="AZ99" s="94">
        <v>0.37</v>
      </c>
      <c r="BA99" s="94" t="s">
        <v>994</v>
      </c>
      <c r="BB99" s="94" t="s">
        <v>994</v>
      </c>
      <c r="BC99" s="94">
        <v>0.22</v>
      </c>
      <c r="BD99" s="94" t="s">
        <v>994</v>
      </c>
      <c r="BE99" s="94" t="s">
        <v>994</v>
      </c>
      <c r="BF99" s="94" t="s">
        <v>994</v>
      </c>
      <c r="BG99" s="94" t="s">
        <v>994</v>
      </c>
      <c r="BH99" s="94" t="s">
        <v>994</v>
      </c>
      <c r="BI99" s="94" t="s">
        <v>994</v>
      </c>
      <c r="BJ99" s="94">
        <v>0.24</v>
      </c>
      <c r="BK99" s="94" t="s">
        <v>994</v>
      </c>
      <c r="BL99" s="94" t="s">
        <v>994</v>
      </c>
      <c r="BM99" s="94" t="s">
        <v>994</v>
      </c>
      <c r="BN99" s="94">
        <v>0.87</v>
      </c>
      <c r="BO99" s="94">
        <v>0.25</v>
      </c>
      <c r="BP99" s="94">
        <v>0.37</v>
      </c>
      <c r="BQ99" s="94" t="s">
        <v>994</v>
      </c>
      <c r="BR99" s="94" t="s">
        <v>994</v>
      </c>
      <c r="BS99" s="94">
        <v>0.3</v>
      </c>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row>
    <row r="100" spans="1:1044">
      <c r="A100" s="95" t="s">
        <v>111</v>
      </c>
      <c r="B100" s="8" t="s">
        <v>112</v>
      </c>
      <c r="C100" s="92" t="s">
        <v>25</v>
      </c>
      <c r="D100" s="83" t="s">
        <v>1009</v>
      </c>
      <c r="E100" s="83" t="s">
        <v>1009</v>
      </c>
      <c r="F100" s="83" t="s">
        <v>1009</v>
      </c>
      <c r="G100" s="83" t="s">
        <v>1009</v>
      </c>
      <c r="H100" s="83" t="s">
        <v>1009</v>
      </c>
      <c r="I100" s="83" t="s">
        <v>1009</v>
      </c>
      <c r="J100" s="83" t="s">
        <v>1009</v>
      </c>
      <c r="K100" s="83" t="s">
        <v>1009</v>
      </c>
      <c r="L100" s="83" t="s">
        <v>1009</v>
      </c>
      <c r="M100" s="83" t="s">
        <v>1009</v>
      </c>
      <c r="N100" s="83" t="s">
        <v>1009</v>
      </c>
      <c r="O100" s="83" t="s">
        <v>1009</v>
      </c>
      <c r="P100" s="83" t="s">
        <v>1009</v>
      </c>
      <c r="Q100" s="83" t="s">
        <v>1009</v>
      </c>
      <c r="R100" s="83" t="s">
        <v>1009</v>
      </c>
      <c r="S100" s="83" t="s">
        <v>1009</v>
      </c>
      <c r="T100" s="83" t="s">
        <v>1009</v>
      </c>
      <c r="U100" s="83" t="s">
        <v>1009</v>
      </c>
      <c r="V100" s="83" t="s">
        <v>1009</v>
      </c>
      <c r="W100" s="83" t="s">
        <v>1009</v>
      </c>
      <c r="X100" s="83" t="s">
        <v>1009</v>
      </c>
      <c r="Y100" s="83" t="s">
        <v>1009</v>
      </c>
      <c r="Z100" s="83" t="s">
        <v>1009</v>
      </c>
      <c r="AA100" s="83" t="s">
        <v>1009</v>
      </c>
      <c r="AB100" s="83" t="s">
        <v>1009</v>
      </c>
      <c r="AC100" s="83" t="s">
        <v>1009</v>
      </c>
      <c r="AD100" s="83" t="s">
        <v>1009</v>
      </c>
      <c r="AE100" s="83" t="s">
        <v>1009</v>
      </c>
      <c r="AF100" s="83" t="s">
        <v>1009</v>
      </c>
      <c r="AG100" s="83" t="s">
        <v>1009</v>
      </c>
      <c r="AH100" s="83" t="s">
        <v>1009</v>
      </c>
      <c r="AI100" s="83" t="s">
        <v>1009</v>
      </c>
      <c r="AJ100" s="83" t="s">
        <v>1009</v>
      </c>
      <c r="AK100" s="83" t="s">
        <v>1009</v>
      </c>
      <c r="AL100" s="83" t="s">
        <v>1009</v>
      </c>
      <c r="AM100" s="83" t="s">
        <v>1009</v>
      </c>
      <c r="AN100" s="83" t="s">
        <v>1009</v>
      </c>
      <c r="AO100" s="83" t="s">
        <v>1009</v>
      </c>
      <c r="AP100" s="83" t="s">
        <v>1009</v>
      </c>
      <c r="AQ100" s="83" t="s">
        <v>1009</v>
      </c>
      <c r="AR100" s="83" t="s">
        <v>178</v>
      </c>
      <c r="AS100" s="83" t="s">
        <v>1009</v>
      </c>
      <c r="AT100" s="83" t="s">
        <v>1009</v>
      </c>
      <c r="AU100" s="83" t="s">
        <v>1009</v>
      </c>
      <c r="AV100" s="83" t="s">
        <v>1009</v>
      </c>
      <c r="AW100" s="83" t="s">
        <v>1009</v>
      </c>
      <c r="AX100" s="83" t="s">
        <v>178</v>
      </c>
      <c r="AY100" s="83" t="s">
        <v>178</v>
      </c>
      <c r="AZ100" s="83" t="s">
        <v>1009</v>
      </c>
      <c r="BA100" s="83" t="s">
        <v>1009</v>
      </c>
      <c r="BB100" s="83" t="s">
        <v>1009</v>
      </c>
      <c r="BC100" s="83" t="s">
        <v>1009</v>
      </c>
      <c r="BD100" s="83" t="s">
        <v>1009</v>
      </c>
      <c r="BE100" s="83" t="s">
        <v>1009</v>
      </c>
      <c r="BF100" s="83" t="s">
        <v>1009</v>
      </c>
      <c r="BG100" s="83" t="s">
        <v>1009</v>
      </c>
      <c r="BH100" s="83" t="s">
        <v>1009</v>
      </c>
      <c r="BI100" s="83" t="s">
        <v>1009</v>
      </c>
      <c r="BJ100" s="83" t="s">
        <v>1009</v>
      </c>
      <c r="BK100" s="83" t="s">
        <v>1009</v>
      </c>
      <c r="BL100" s="83" t="s">
        <v>1009</v>
      </c>
      <c r="BM100" s="83" t="s">
        <v>1009</v>
      </c>
      <c r="BN100" s="83" t="s">
        <v>1009</v>
      </c>
      <c r="BO100" s="83" t="s">
        <v>1009</v>
      </c>
      <c r="BP100" s="83" t="s">
        <v>1009</v>
      </c>
      <c r="BQ100" s="83" t="s">
        <v>1009</v>
      </c>
      <c r="BR100" s="83" t="s">
        <v>1009</v>
      </c>
      <c r="BS100" s="83" t="s">
        <v>1009</v>
      </c>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row>
    <row r="101" spans="1:1044">
      <c r="A101" s="95"/>
      <c r="B101" s="8" t="s">
        <v>113</v>
      </c>
      <c r="C101" s="92" t="s">
        <v>25</v>
      </c>
      <c r="D101" s="94" t="s">
        <v>1007</v>
      </c>
      <c r="E101" s="94" t="s">
        <v>1008</v>
      </c>
      <c r="F101" s="94" t="s">
        <v>1007</v>
      </c>
      <c r="G101" s="94" t="s">
        <v>1008</v>
      </c>
      <c r="H101" s="94" t="s">
        <v>1007</v>
      </c>
      <c r="I101" s="94" t="s">
        <v>1007</v>
      </c>
      <c r="J101" s="94" t="s">
        <v>1008</v>
      </c>
      <c r="K101" s="94" t="s">
        <v>1007</v>
      </c>
      <c r="L101" s="94" t="s">
        <v>1008</v>
      </c>
      <c r="M101" s="94" t="s">
        <v>1007</v>
      </c>
      <c r="N101" s="94" t="s">
        <v>1008</v>
      </c>
      <c r="O101" s="94" t="s">
        <v>1007</v>
      </c>
      <c r="P101" s="94" t="s">
        <v>1007</v>
      </c>
      <c r="Q101" s="94" t="s">
        <v>1007</v>
      </c>
      <c r="R101" s="94" t="s">
        <v>1007</v>
      </c>
      <c r="S101" s="94" t="s">
        <v>1007</v>
      </c>
      <c r="T101" s="94" t="s">
        <v>1007</v>
      </c>
      <c r="U101" s="94" t="s">
        <v>1008</v>
      </c>
      <c r="V101" s="94" t="s">
        <v>1008</v>
      </c>
      <c r="W101" s="94" t="s">
        <v>1007</v>
      </c>
      <c r="X101" s="94" t="s">
        <v>1007</v>
      </c>
      <c r="Y101" s="94" t="s">
        <v>1007</v>
      </c>
      <c r="Z101" s="94" t="s">
        <v>1007</v>
      </c>
      <c r="AA101" s="94" t="s">
        <v>1007</v>
      </c>
      <c r="AB101" s="94" t="s">
        <v>1007</v>
      </c>
      <c r="AC101" s="94" t="s">
        <v>1008</v>
      </c>
      <c r="AD101" s="94" t="s">
        <v>1007</v>
      </c>
      <c r="AE101" s="94" t="s">
        <v>1007</v>
      </c>
      <c r="AF101" s="94" t="s">
        <v>1007</v>
      </c>
      <c r="AG101" s="94" t="s">
        <v>1007</v>
      </c>
      <c r="AH101" s="94" t="s">
        <v>1007</v>
      </c>
      <c r="AI101" s="94" t="s">
        <v>1007</v>
      </c>
      <c r="AJ101" s="94" t="s">
        <v>1007</v>
      </c>
      <c r="AK101" s="94" t="s">
        <v>1007</v>
      </c>
      <c r="AL101" s="94" t="s">
        <v>1008</v>
      </c>
      <c r="AM101" s="94" t="s">
        <v>1007</v>
      </c>
      <c r="AN101" s="94" t="s">
        <v>1007</v>
      </c>
      <c r="AO101" s="94" t="s">
        <v>1008</v>
      </c>
      <c r="AP101" s="94" t="s">
        <v>1007</v>
      </c>
      <c r="AQ101" s="94" t="s">
        <v>1008</v>
      </c>
      <c r="AR101" s="94" t="s">
        <v>188</v>
      </c>
      <c r="AS101" s="94" t="s">
        <v>1008</v>
      </c>
      <c r="AT101" s="94" t="s">
        <v>1007</v>
      </c>
      <c r="AU101" s="94" t="s">
        <v>1007</v>
      </c>
      <c r="AV101" s="94" t="s">
        <v>1008</v>
      </c>
      <c r="AW101" s="94" t="s">
        <v>1007</v>
      </c>
      <c r="AX101" s="94" t="s">
        <v>187</v>
      </c>
      <c r="AY101" s="94" t="s">
        <v>187</v>
      </c>
      <c r="AZ101" s="94" t="s">
        <v>1007</v>
      </c>
      <c r="BA101" s="94" t="s">
        <v>1007</v>
      </c>
      <c r="BB101" s="94" t="s">
        <v>1007</v>
      </c>
      <c r="BC101" s="94" t="s">
        <v>1007</v>
      </c>
      <c r="BD101" s="94" t="s">
        <v>1007</v>
      </c>
      <c r="BE101" s="94" t="s">
        <v>1007</v>
      </c>
      <c r="BF101" s="94" t="s">
        <v>1008</v>
      </c>
      <c r="BG101" s="94" t="s">
        <v>1008</v>
      </c>
      <c r="BH101" s="94" t="s">
        <v>1008</v>
      </c>
      <c r="BI101" s="94" t="s">
        <v>1007</v>
      </c>
      <c r="BJ101" s="94" t="s">
        <v>1007</v>
      </c>
      <c r="BK101" s="94" t="s">
        <v>1007</v>
      </c>
      <c r="BL101" s="94" t="s">
        <v>1008</v>
      </c>
      <c r="BM101" s="94" t="s">
        <v>1007</v>
      </c>
      <c r="BN101" s="94" t="s">
        <v>1007</v>
      </c>
      <c r="BO101" s="94" t="s">
        <v>1007</v>
      </c>
      <c r="BP101" s="94" t="s">
        <v>1008</v>
      </c>
      <c r="BQ101" s="94" t="s">
        <v>1008</v>
      </c>
      <c r="BR101" s="94" t="s">
        <v>1007</v>
      </c>
      <c r="BS101" s="94" t="s">
        <v>1007</v>
      </c>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row>
    <row r="102" spans="1:1044">
      <c r="A102" s="95"/>
      <c r="B102" s="8" t="s">
        <v>114</v>
      </c>
      <c r="C102" s="92" t="s">
        <v>25</v>
      </c>
      <c r="D102" s="19">
        <v>74</v>
      </c>
      <c r="E102" s="19">
        <v>60</v>
      </c>
      <c r="F102" s="19">
        <v>140</v>
      </c>
      <c r="G102" s="19" t="s">
        <v>201</v>
      </c>
      <c r="H102" s="19" t="s">
        <v>175</v>
      </c>
      <c r="I102" s="19" t="s">
        <v>175</v>
      </c>
      <c r="J102" s="19" t="s">
        <v>201</v>
      </c>
      <c r="K102" s="19">
        <v>59</v>
      </c>
      <c r="L102" s="19">
        <v>75</v>
      </c>
      <c r="M102" s="19" t="s">
        <v>175</v>
      </c>
      <c r="N102" s="19" t="s">
        <v>201</v>
      </c>
      <c r="O102" s="19">
        <v>69</v>
      </c>
      <c r="P102" s="19" t="s">
        <v>175</v>
      </c>
      <c r="Q102" s="19">
        <v>65</v>
      </c>
      <c r="R102" s="19" t="s">
        <v>175</v>
      </c>
      <c r="S102" s="19">
        <v>52</v>
      </c>
      <c r="T102" s="19">
        <v>150</v>
      </c>
      <c r="U102" s="19">
        <v>62</v>
      </c>
      <c r="V102" s="19">
        <v>62</v>
      </c>
      <c r="W102" s="19" t="s">
        <v>175</v>
      </c>
      <c r="X102" s="19" t="s">
        <v>175</v>
      </c>
      <c r="Y102" s="19">
        <v>110</v>
      </c>
      <c r="Z102" s="19" t="s">
        <v>175</v>
      </c>
      <c r="AA102" s="19">
        <v>180</v>
      </c>
      <c r="AB102" s="19">
        <v>130</v>
      </c>
      <c r="AC102" s="19">
        <v>100</v>
      </c>
      <c r="AD102" s="19">
        <v>94</v>
      </c>
      <c r="AE102" s="19">
        <v>130</v>
      </c>
      <c r="AF102" s="19">
        <v>130</v>
      </c>
      <c r="AG102" s="19">
        <v>100</v>
      </c>
      <c r="AH102" s="19">
        <v>82</v>
      </c>
      <c r="AI102" s="19">
        <v>120</v>
      </c>
      <c r="AJ102" s="19">
        <v>340</v>
      </c>
      <c r="AK102" s="19">
        <v>120</v>
      </c>
      <c r="AL102" s="19">
        <v>270</v>
      </c>
      <c r="AM102" s="19">
        <v>52</v>
      </c>
      <c r="AN102" s="19">
        <v>600</v>
      </c>
      <c r="AO102" s="19">
        <v>220</v>
      </c>
      <c r="AP102" s="19">
        <v>180</v>
      </c>
      <c r="AQ102" s="19">
        <v>94</v>
      </c>
      <c r="AR102" s="19">
        <v>290</v>
      </c>
      <c r="AS102" s="19">
        <v>150</v>
      </c>
      <c r="AT102" s="19">
        <v>140</v>
      </c>
      <c r="AU102" s="19">
        <v>110</v>
      </c>
      <c r="AV102" s="19">
        <v>120</v>
      </c>
      <c r="AW102" s="19">
        <v>190</v>
      </c>
      <c r="AX102" s="19">
        <v>710</v>
      </c>
      <c r="AY102" s="19">
        <v>190</v>
      </c>
      <c r="AZ102" s="19">
        <v>350</v>
      </c>
      <c r="BA102" s="19">
        <v>220</v>
      </c>
      <c r="BB102" s="19">
        <v>310</v>
      </c>
      <c r="BC102" s="19">
        <v>180</v>
      </c>
      <c r="BD102" s="19">
        <v>220</v>
      </c>
      <c r="BE102" s="19">
        <v>100</v>
      </c>
      <c r="BF102" s="19">
        <v>250</v>
      </c>
      <c r="BG102" s="19">
        <v>84</v>
      </c>
      <c r="BH102" s="19">
        <v>81</v>
      </c>
      <c r="BI102" s="19">
        <v>140</v>
      </c>
      <c r="BJ102" s="19">
        <v>180</v>
      </c>
      <c r="BK102" s="19">
        <v>220</v>
      </c>
      <c r="BL102" s="19">
        <v>140</v>
      </c>
      <c r="BM102" s="19">
        <v>160</v>
      </c>
      <c r="BN102" s="19">
        <v>400</v>
      </c>
      <c r="BO102" s="19" t="s">
        <v>175</v>
      </c>
      <c r="BP102" s="19">
        <v>340</v>
      </c>
      <c r="BQ102" s="19">
        <v>73</v>
      </c>
      <c r="BR102" s="19">
        <v>97</v>
      </c>
      <c r="BS102" s="19">
        <v>160</v>
      </c>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row>
    <row r="103" spans="1:1044">
      <c r="A103" s="75"/>
      <c r="B103" s="8" t="s">
        <v>115</v>
      </c>
      <c r="C103" s="92" t="s">
        <v>25</v>
      </c>
      <c r="D103" s="19" t="s">
        <v>174</v>
      </c>
      <c r="E103" s="19">
        <v>2010</v>
      </c>
      <c r="F103" s="19">
        <v>2110</v>
      </c>
      <c r="G103" s="19">
        <v>2060</v>
      </c>
      <c r="H103" s="19" t="s">
        <v>174</v>
      </c>
      <c r="I103" s="19" t="s">
        <v>174</v>
      </c>
      <c r="J103" s="19" t="s">
        <v>174</v>
      </c>
      <c r="K103" s="19" t="s">
        <v>174</v>
      </c>
      <c r="L103" s="19" t="s">
        <v>174</v>
      </c>
      <c r="M103" s="19" t="s">
        <v>174</v>
      </c>
      <c r="N103" s="19" t="s">
        <v>174</v>
      </c>
      <c r="O103" s="19" t="s">
        <v>174</v>
      </c>
      <c r="P103" s="19">
        <v>2300</v>
      </c>
      <c r="Q103" s="19" t="s">
        <v>174</v>
      </c>
      <c r="R103" s="19" t="s">
        <v>174</v>
      </c>
      <c r="S103" s="19">
        <v>2020</v>
      </c>
      <c r="T103" s="19" t="s">
        <v>174</v>
      </c>
      <c r="U103" s="19" t="s">
        <v>174</v>
      </c>
      <c r="V103" s="19" t="s">
        <v>174</v>
      </c>
      <c r="W103" s="19" t="s">
        <v>174</v>
      </c>
      <c r="X103" s="19" t="s">
        <v>174</v>
      </c>
      <c r="Y103" s="19" t="s">
        <v>174</v>
      </c>
      <c r="Z103" s="19" t="s">
        <v>174</v>
      </c>
      <c r="AA103" s="19">
        <v>2670</v>
      </c>
      <c r="AB103" s="19">
        <v>2100</v>
      </c>
      <c r="AC103" s="19" t="s">
        <v>174</v>
      </c>
      <c r="AD103" s="19">
        <v>2580</v>
      </c>
      <c r="AE103" s="19">
        <v>2850</v>
      </c>
      <c r="AF103" s="19" t="s">
        <v>174</v>
      </c>
      <c r="AG103" s="19">
        <v>3580</v>
      </c>
      <c r="AH103" s="19" t="s">
        <v>174</v>
      </c>
      <c r="AI103" s="19">
        <v>2230</v>
      </c>
      <c r="AJ103" s="19">
        <v>4000</v>
      </c>
      <c r="AK103" s="19" t="s">
        <v>174</v>
      </c>
      <c r="AL103" s="19">
        <v>12100</v>
      </c>
      <c r="AM103" s="19" t="s">
        <v>174</v>
      </c>
      <c r="AN103" s="19">
        <v>22800</v>
      </c>
      <c r="AO103" s="19" t="s">
        <v>174</v>
      </c>
      <c r="AP103" s="19" t="s">
        <v>174</v>
      </c>
      <c r="AQ103" s="19" t="s">
        <v>174</v>
      </c>
      <c r="AR103" s="19">
        <v>3170</v>
      </c>
      <c r="AS103" s="19">
        <v>3720</v>
      </c>
      <c r="AT103" s="19">
        <v>2180</v>
      </c>
      <c r="AU103" s="19">
        <v>3080</v>
      </c>
      <c r="AV103" s="19">
        <v>4540</v>
      </c>
      <c r="AW103" s="19">
        <v>7330</v>
      </c>
      <c r="AX103" s="19">
        <v>5860</v>
      </c>
      <c r="AY103" s="19">
        <v>3530</v>
      </c>
      <c r="AZ103" s="19">
        <v>4950</v>
      </c>
      <c r="BA103" s="19" t="s">
        <v>174</v>
      </c>
      <c r="BB103" s="19">
        <v>3080</v>
      </c>
      <c r="BC103" s="19">
        <v>3100</v>
      </c>
      <c r="BD103" s="19">
        <v>2450</v>
      </c>
      <c r="BE103" s="19" t="s">
        <v>174</v>
      </c>
      <c r="BF103" s="19">
        <v>3160</v>
      </c>
      <c r="BG103" s="19" t="s">
        <v>174</v>
      </c>
      <c r="BH103" s="19">
        <v>2490</v>
      </c>
      <c r="BI103" s="19">
        <v>13800</v>
      </c>
      <c r="BJ103" s="19">
        <v>6470</v>
      </c>
      <c r="BK103" s="19">
        <v>11500</v>
      </c>
      <c r="BL103" s="19">
        <v>4010</v>
      </c>
      <c r="BM103" s="19">
        <v>5250</v>
      </c>
      <c r="BN103" s="19">
        <v>5430</v>
      </c>
      <c r="BO103" s="19">
        <v>2710</v>
      </c>
      <c r="BP103" s="19">
        <v>6440</v>
      </c>
      <c r="BQ103" s="19">
        <v>2580</v>
      </c>
      <c r="BR103" s="19">
        <v>2770</v>
      </c>
      <c r="BS103" s="19">
        <v>6820</v>
      </c>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row>
    <row r="104" spans="1:1044">
      <c r="A104" s="95" t="s">
        <v>116</v>
      </c>
      <c r="B104" s="8" t="s">
        <v>117</v>
      </c>
      <c r="C104" s="92" t="s">
        <v>25</v>
      </c>
      <c r="D104" s="83" t="s">
        <v>1654</v>
      </c>
      <c r="E104" s="83">
        <v>12.3</v>
      </c>
      <c r="F104" s="83">
        <v>49.2</v>
      </c>
      <c r="G104" s="83" t="s">
        <v>1849</v>
      </c>
      <c r="H104" s="83" t="s">
        <v>1849</v>
      </c>
      <c r="I104" s="83" t="s">
        <v>1849</v>
      </c>
      <c r="J104" s="83" t="s">
        <v>1849</v>
      </c>
      <c r="K104" s="83" t="s">
        <v>1849</v>
      </c>
      <c r="L104" s="83" t="s">
        <v>1655</v>
      </c>
      <c r="M104" s="83" t="s">
        <v>1654</v>
      </c>
      <c r="N104" s="83">
        <v>10.9</v>
      </c>
      <c r="O104" s="83" t="s">
        <v>1654</v>
      </c>
      <c r="P104" s="83" t="s">
        <v>1654</v>
      </c>
      <c r="Q104" s="83" t="s">
        <v>1654</v>
      </c>
      <c r="R104" s="83" t="s">
        <v>1654</v>
      </c>
      <c r="S104" s="83" t="s">
        <v>1849</v>
      </c>
      <c r="T104" s="83">
        <v>121</v>
      </c>
      <c r="U104" s="83">
        <v>20.100000000000001</v>
      </c>
      <c r="V104" s="83" t="s">
        <v>1655</v>
      </c>
      <c r="W104" s="83" t="s">
        <v>1849</v>
      </c>
      <c r="X104" s="83" t="s">
        <v>1654</v>
      </c>
      <c r="Y104" s="83" t="s">
        <v>1654</v>
      </c>
      <c r="Z104" s="83">
        <v>11.1</v>
      </c>
      <c r="AA104" s="83">
        <v>169</v>
      </c>
      <c r="AB104" s="83">
        <v>144</v>
      </c>
      <c r="AC104" s="83">
        <v>173</v>
      </c>
      <c r="AD104" s="83">
        <v>190</v>
      </c>
      <c r="AE104" s="83">
        <v>140</v>
      </c>
      <c r="AF104" s="83">
        <v>135</v>
      </c>
      <c r="AG104" s="83">
        <v>86.8</v>
      </c>
      <c r="AH104" s="83">
        <v>109</v>
      </c>
      <c r="AI104" s="83">
        <v>116</v>
      </c>
      <c r="AJ104" s="83">
        <v>263</v>
      </c>
      <c r="AK104" s="83">
        <v>140</v>
      </c>
      <c r="AL104" s="83">
        <v>252</v>
      </c>
      <c r="AM104" s="83">
        <v>24.1</v>
      </c>
      <c r="AN104" s="83">
        <v>28.6</v>
      </c>
      <c r="AO104" s="83">
        <v>130</v>
      </c>
      <c r="AP104" s="83">
        <v>34.700000000000003</v>
      </c>
      <c r="AQ104" s="83">
        <v>25.5</v>
      </c>
      <c r="AR104" s="83">
        <v>322</v>
      </c>
      <c r="AS104" s="83">
        <v>196</v>
      </c>
      <c r="AT104" s="83">
        <v>141</v>
      </c>
      <c r="AU104" s="83">
        <v>271</v>
      </c>
      <c r="AV104" s="83">
        <v>170</v>
      </c>
      <c r="AW104" s="83">
        <v>121</v>
      </c>
      <c r="AX104" s="83">
        <v>152</v>
      </c>
      <c r="AY104" s="83">
        <v>203</v>
      </c>
      <c r="AZ104" s="83">
        <v>498</v>
      </c>
      <c r="BA104" s="83">
        <v>39</v>
      </c>
      <c r="BB104" s="83">
        <v>67.400000000000006</v>
      </c>
      <c r="BC104" s="83">
        <v>50.7</v>
      </c>
      <c r="BD104" s="83">
        <v>298</v>
      </c>
      <c r="BE104" s="83">
        <v>33.1</v>
      </c>
      <c r="BF104" s="83">
        <v>66.099999999999994</v>
      </c>
      <c r="BG104" s="83">
        <v>21.9</v>
      </c>
      <c r="BH104" s="83">
        <v>152</v>
      </c>
      <c r="BI104" s="83">
        <v>219</v>
      </c>
      <c r="BJ104" s="83">
        <v>124</v>
      </c>
      <c r="BK104" s="83">
        <v>378</v>
      </c>
      <c r="BL104" s="83">
        <v>390</v>
      </c>
      <c r="BM104" s="83">
        <v>484</v>
      </c>
      <c r="BN104" s="83">
        <v>320</v>
      </c>
      <c r="BO104" s="83">
        <v>38.9</v>
      </c>
      <c r="BP104" s="83">
        <v>831</v>
      </c>
      <c r="BQ104" s="83">
        <v>47.2</v>
      </c>
      <c r="BR104" s="83">
        <v>68.5</v>
      </c>
      <c r="BS104" s="83">
        <v>97.2</v>
      </c>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row>
    <row r="105" spans="1:1044">
      <c r="A105" s="95"/>
      <c r="B105" s="8" t="s">
        <v>118</v>
      </c>
      <c r="C105" s="92" t="s">
        <v>25</v>
      </c>
      <c r="D105" s="83" t="s">
        <v>1000</v>
      </c>
      <c r="E105" s="83" t="s">
        <v>1326</v>
      </c>
      <c r="F105" s="83">
        <v>414</v>
      </c>
      <c r="G105" s="83">
        <v>152</v>
      </c>
      <c r="H105" s="83" t="s">
        <v>999</v>
      </c>
      <c r="I105" s="83" t="s">
        <v>999</v>
      </c>
      <c r="J105" s="83" t="s">
        <v>998</v>
      </c>
      <c r="K105" s="83">
        <v>411</v>
      </c>
      <c r="L105" s="83" t="s">
        <v>1004</v>
      </c>
      <c r="M105" s="83" t="s">
        <v>1848</v>
      </c>
      <c r="N105" s="83">
        <v>55</v>
      </c>
      <c r="O105" s="83" t="s">
        <v>1001</v>
      </c>
      <c r="P105" s="83" t="s">
        <v>1000</v>
      </c>
      <c r="Q105" s="83" t="s">
        <v>1000</v>
      </c>
      <c r="R105" s="83" t="s">
        <v>1001</v>
      </c>
      <c r="S105" s="83" t="s">
        <v>1003</v>
      </c>
      <c r="T105" s="83">
        <v>411</v>
      </c>
      <c r="U105" s="83">
        <v>98.8</v>
      </c>
      <c r="V105" s="83" t="s">
        <v>1650</v>
      </c>
      <c r="W105" s="83" t="s">
        <v>1003</v>
      </c>
      <c r="X105" s="83" t="s">
        <v>1000</v>
      </c>
      <c r="Y105" s="83" t="s">
        <v>1000</v>
      </c>
      <c r="Z105" s="83" t="s">
        <v>1001</v>
      </c>
      <c r="AA105" s="83">
        <v>631</v>
      </c>
      <c r="AB105" s="83">
        <v>550</v>
      </c>
      <c r="AC105" s="83">
        <v>577</v>
      </c>
      <c r="AD105" s="83">
        <v>937</v>
      </c>
      <c r="AE105" s="83">
        <v>812</v>
      </c>
      <c r="AF105" s="83">
        <v>421</v>
      </c>
      <c r="AG105" s="83">
        <v>664</v>
      </c>
      <c r="AH105" s="83">
        <v>528</v>
      </c>
      <c r="AI105" s="83">
        <v>567</v>
      </c>
      <c r="AJ105" s="83">
        <v>741</v>
      </c>
      <c r="AK105" s="83">
        <v>617</v>
      </c>
      <c r="AL105" s="83">
        <v>348</v>
      </c>
      <c r="AM105" s="83">
        <v>129</v>
      </c>
      <c r="AN105" s="83">
        <v>405</v>
      </c>
      <c r="AO105" s="83">
        <v>440</v>
      </c>
      <c r="AP105" s="83">
        <v>191</v>
      </c>
      <c r="AQ105" s="83">
        <v>427</v>
      </c>
      <c r="AR105" s="83">
        <v>463</v>
      </c>
      <c r="AS105" s="83">
        <v>353</v>
      </c>
      <c r="AT105" s="83">
        <v>495</v>
      </c>
      <c r="AU105" s="83">
        <v>390</v>
      </c>
      <c r="AV105" s="83">
        <v>222</v>
      </c>
      <c r="AW105" s="83">
        <v>258</v>
      </c>
      <c r="AX105" s="83">
        <v>1940</v>
      </c>
      <c r="AY105" s="83">
        <v>488</v>
      </c>
      <c r="AZ105" s="83">
        <v>1690</v>
      </c>
      <c r="BA105" s="83">
        <v>599</v>
      </c>
      <c r="BB105" s="83">
        <v>288</v>
      </c>
      <c r="BC105" s="83">
        <v>386</v>
      </c>
      <c r="BD105" s="83">
        <v>278</v>
      </c>
      <c r="BE105" s="83" t="s">
        <v>1847</v>
      </c>
      <c r="BF105" s="83">
        <v>303</v>
      </c>
      <c r="BG105" s="83">
        <v>66.8</v>
      </c>
      <c r="BH105" s="83">
        <v>595</v>
      </c>
      <c r="BI105" s="83">
        <v>459</v>
      </c>
      <c r="BJ105" s="83">
        <v>377</v>
      </c>
      <c r="BK105" s="83">
        <v>539</v>
      </c>
      <c r="BL105" s="83">
        <v>741</v>
      </c>
      <c r="BM105" s="83">
        <v>445</v>
      </c>
      <c r="BN105" s="83">
        <v>659</v>
      </c>
      <c r="BO105" s="83">
        <v>1160</v>
      </c>
      <c r="BP105" s="83">
        <v>2560</v>
      </c>
      <c r="BQ105" s="83">
        <v>1170</v>
      </c>
      <c r="BR105" s="83">
        <v>1310</v>
      </c>
      <c r="BS105" s="83">
        <v>549</v>
      </c>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row>
    <row r="106" spans="1:1044">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row>
    <row r="107" spans="1:1044" hidden="1">
      <c r="A107" s="75"/>
      <c r="B107" s="8" t="s">
        <v>23</v>
      </c>
      <c r="C107" s="92"/>
    </row>
    <row r="108" spans="1:1044"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3"/>
      <c r="AIJ108" s="23"/>
      <c r="AIK108" s="23"/>
      <c r="AIL108" s="23"/>
      <c r="AIM108" s="23"/>
      <c r="AIN108" s="23"/>
      <c r="AIO108" s="23"/>
      <c r="AIP108" s="23"/>
      <c r="AIQ108" s="23"/>
      <c r="AIR108" s="23"/>
      <c r="AIS108" s="23"/>
      <c r="AIT108" s="23"/>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c r="AMW108" s="23"/>
      <c r="AMX108" s="23"/>
      <c r="AMY108" s="23"/>
      <c r="AMZ108" s="23"/>
      <c r="ANA108" s="23"/>
      <c r="ANB108" s="23"/>
      <c r="ANC108" s="23"/>
      <c r="AND108" s="23"/>
    </row>
    <row r="109" spans="1:1044" s="30" customFormat="1">
      <c r="A109" s="26"/>
      <c r="B109" s="27" t="s">
        <v>122</v>
      </c>
      <c r="C109" s="94" t="s">
        <v>121</v>
      </c>
      <c r="D109" s="64">
        <v>15.7</v>
      </c>
      <c r="E109" s="64">
        <v>9.6</v>
      </c>
      <c r="F109" s="64">
        <v>87.9</v>
      </c>
      <c r="G109" s="64">
        <v>1.56</v>
      </c>
      <c r="H109" s="64">
        <v>3.67</v>
      </c>
      <c r="I109" s="64">
        <v>6.93</v>
      </c>
      <c r="J109" s="64">
        <v>10.3</v>
      </c>
      <c r="K109" s="64">
        <v>11.6</v>
      </c>
      <c r="L109" s="64">
        <v>93.2</v>
      </c>
      <c r="M109" s="64">
        <v>11.8</v>
      </c>
      <c r="N109" s="64">
        <v>4.2</v>
      </c>
      <c r="O109" s="64">
        <v>6.86</v>
      </c>
      <c r="P109" s="64" t="s">
        <v>1642</v>
      </c>
      <c r="Q109" s="64">
        <v>13.6</v>
      </c>
      <c r="R109" s="64">
        <v>9.5299999999999994</v>
      </c>
      <c r="S109" s="64">
        <v>4.34</v>
      </c>
      <c r="T109" s="64">
        <v>34.5</v>
      </c>
      <c r="U109" s="64">
        <v>30.3</v>
      </c>
      <c r="V109" s="64">
        <v>14.1</v>
      </c>
      <c r="W109" s="64">
        <v>8.1300000000000008</v>
      </c>
      <c r="X109" s="64">
        <v>6.93</v>
      </c>
      <c r="Y109" s="64">
        <v>6.4</v>
      </c>
      <c r="Z109" s="64">
        <v>8.1300000000000008</v>
      </c>
      <c r="AA109" s="64">
        <v>9.4</v>
      </c>
      <c r="AB109" s="64">
        <v>14.5</v>
      </c>
      <c r="AC109" s="64">
        <v>4.9000000000000004</v>
      </c>
      <c r="AD109" s="64">
        <v>8.1</v>
      </c>
      <c r="AE109" s="64">
        <v>11.8</v>
      </c>
      <c r="AF109" s="64">
        <v>29.7</v>
      </c>
      <c r="AG109" s="64">
        <v>16</v>
      </c>
      <c r="AH109" s="64">
        <v>43.4</v>
      </c>
      <c r="AI109" s="64">
        <v>29.5</v>
      </c>
      <c r="AJ109" s="64">
        <v>19.2</v>
      </c>
      <c r="AK109" s="64">
        <v>33.200000000000003</v>
      </c>
      <c r="AL109" s="64">
        <v>6.43</v>
      </c>
      <c r="AM109" s="64">
        <v>9.73</v>
      </c>
      <c r="AN109" s="64">
        <v>74.7</v>
      </c>
      <c r="AO109" s="64">
        <v>65.900000000000006</v>
      </c>
      <c r="AP109" s="64">
        <v>63.3</v>
      </c>
      <c r="AQ109" s="64">
        <v>71.5</v>
      </c>
      <c r="AR109" s="94">
        <v>6.94</v>
      </c>
      <c r="AS109" s="64">
        <v>3.8</v>
      </c>
      <c r="AT109" s="64">
        <v>5.15</v>
      </c>
      <c r="AU109" s="64">
        <v>36.4</v>
      </c>
      <c r="AV109" s="64">
        <v>3.11</v>
      </c>
      <c r="AW109" s="64">
        <v>1.91</v>
      </c>
      <c r="AX109" s="94">
        <v>23.3</v>
      </c>
      <c r="AY109" s="94">
        <v>11.3</v>
      </c>
      <c r="AZ109" s="64" t="s">
        <v>1642</v>
      </c>
      <c r="BA109" s="64">
        <v>104</v>
      </c>
      <c r="BB109" s="64">
        <v>23.7</v>
      </c>
      <c r="BC109" s="64">
        <v>7.1</v>
      </c>
      <c r="BD109" s="64">
        <v>5.7</v>
      </c>
      <c r="BE109" s="64" t="s">
        <v>1642</v>
      </c>
      <c r="BF109" s="64" t="s">
        <v>1642</v>
      </c>
      <c r="BG109" s="64" t="s">
        <v>1846</v>
      </c>
      <c r="BH109" s="64">
        <v>3.44</v>
      </c>
      <c r="BI109" s="64">
        <v>18.399999999999999</v>
      </c>
      <c r="BJ109" s="64">
        <v>13.6</v>
      </c>
      <c r="BK109" s="64">
        <v>7.05</v>
      </c>
      <c r="BL109" s="64">
        <v>6.36</v>
      </c>
      <c r="BM109" s="64">
        <v>5.54</v>
      </c>
      <c r="BN109" s="64" t="s">
        <v>1642</v>
      </c>
      <c r="BO109" s="64">
        <v>93.5</v>
      </c>
      <c r="BP109" s="64">
        <v>14.5</v>
      </c>
      <c r="BQ109" s="64">
        <v>15.3</v>
      </c>
      <c r="BR109" s="64">
        <v>225</v>
      </c>
      <c r="BS109" s="64">
        <v>107</v>
      </c>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94"/>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c r="AHZ109" s="29"/>
      <c r="AIA109" s="29"/>
      <c r="AIB109" s="29"/>
      <c r="AIC109" s="29"/>
      <c r="AID109" s="29"/>
      <c r="AIE109" s="29"/>
      <c r="AIF109" s="29"/>
      <c r="AIG109" s="29"/>
      <c r="AIH109" s="29"/>
    </row>
    <row r="110" spans="1:1044" hidden="1">
      <c r="A110" s="75"/>
      <c r="B110" s="8" t="s">
        <v>123</v>
      </c>
      <c r="C110" s="92" t="s">
        <v>121</v>
      </c>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S110" s="82"/>
      <c r="AT110" s="82"/>
      <c r="AU110" s="82"/>
      <c r="AV110" s="82"/>
      <c r="AW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row>
    <row r="111" spans="1:1044">
      <c r="A111" s="75"/>
      <c r="B111" s="8" t="s">
        <v>124</v>
      </c>
      <c r="C111" s="92" t="s">
        <v>121</v>
      </c>
      <c r="D111" s="81">
        <v>15.7</v>
      </c>
      <c r="E111" s="81">
        <v>9.6</v>
      </c>
      <c r="F111" s="81">
        <v>87.9</v>
      </c>
      <c r="G111" s="81" t="s">
        <v>1026</v>
      </c>
      <c r="H111" s="81">
        <v>1.5</v>
      </c>
      <c r="I111" s="81">
        <v>1.1000000000000001</v>
      </c>
      <c r="J111" s="81">
        <v>6.1</v>
      </c>
      <c r="K111" s="81">
        <v>3.2</v>
      </c>
      <c r="L111" s="81">
        <v>93.2</v>
      </c>
      <c r="M111" s="81">
        <v>5.8</v>
      </c>
      <c r="N111" s="81">
        <v>4.2</v>
      </c>
      <c r="O111" s="81">
        <v>1.8</v>
      </c>
      <c r="P111" s="81" t="s">
        <v>1642</v>
      </c>
      <c r="Q111" s="81">
        <v>13.1</v>
      </c>
      <c r="R111" s="81">
        <v>1.3</v>
      </c>
      <c r="S111" s="81">
        <v>2.2000000000000002</v>
      </c>
      <c r="T111" s="81">
        <v>33.1</v>
      </c>
      <c r="U111" s="81">
        <v>30.3</v>
      </c>
      <c r="V111" s="81">
        <v>10.199999999999999</v>
      </c>
      <c r="W111" s="81">
        <v>1.6</v>
      </c>
      <c r="X111" s="81">
        <v>1.1000000000000001</v>
      </c>
      <c r="Y111" s="81">
        <v>6.4</v>
      </c>
      <c r="Z111" s="81">
        <v>6.5</v>
      </c>
      <c r="AA111" s="81">
        <v>9.4</v>
      </c>
      <c r="AB111" s="81">
        <v>14.5</v>
      </c>
      <c r="AC111" s="81">
        <v>4.9000000000000004</v>
      </c>
      <c r="AD111" s="81">
        <v>8.1</v>
      </c>
      <c r="AE111" s="81">
        <v>11.8</v>
      </c>
      <c r="AF111" s="81">
        <v>29.7</v>
      </c>
      <c r="AG111" s="81">
        <v>16</v>
      </c>
      <c r="AH111" s="81">
        <v>43.4</v>
      </c>
      <c r="AI111" s="81">
        <v>29.5</v>
      </c>
      <c r="AJ111" s="81">
        <v>19.2</v>
      </c>
      <c r="AK111" s="81">
        <v>33.200000000000003</v>
      </c>
      <c r="AL111" s="81">
        <v>4.8</v>
      </c>
      <c r="AM111" s="81">
        <v>8.4</v>
      </c>
      <c r="AN111" s="81">
        <v>74.7</v>
      </c>
      <c r="AO111" s="81">
        <v>65.900000000000006</v>
      </c>
      <c r="AP111" s="81">
        <v>63.3</v>
      </c>
      <c r="AQ111" s="81">
        <v>71.5</v>
      </c>
      <c r="AR111" s="108">
        <v>6.9</v>
      </c>
      <c r="AS111" s="81">
        <v>3</v>
      </c>
      <c r="AT111" s="81">
        <v>5.0999999999999996</v>
      </c>
      <c r="AU111" s="81">
        <v>36.299999999999997</v>
      </c>
      <c r="AV111" s="81">
        <v>2.6</v>
      </c>
      <c r="AW111" s="81">
        <v>1.2</v>
      </c>
      <c r="AX111" s="108">
        <v>23.3</v>
      </c>
      <c r="AY111" s="108">
        <v>11.3</v>
      </c>
      <c r="AZ111" s="81" t="s">
        <v>1642</v>
      </c>
      <c r="BA111" s="81">
        <v>104</v>
      </c>
      <c r="BB111" s="81">
        <v>23.7</v>
      </c>
      <c r="BC111" s="81">
        <v>7.1</v>
      </c>
      <c r="BD111" s="81">
        <v>5.7</v>
      </c>
      <c r="BE111" s="81" t="s">
        <v>1642</v>
      </c>
      <c r="BF111" s="81" t="s">
        <v>1642</v>
      </c>
      <c r="BG111" s="81" t="s">
        <v>1846</v>
      </c>
      <c r="BH111" s="81">
        <v>3</v>
      </c>
      <c r="BI111" s="81">
        <v>18.399999999999999</v>
      </c>
      <c r="BJ111" s="81">
        <v>13.6</v>
      </c>
      <c r="BK111" s="81">
        <v>7</v>
      </c>
      <c r="BL111" s="81">
        <v>6.3</v>
      </c>
      <c r="BM111" s="81">
        <v>5.5</v>
      </c>
      <c r="BN111" s="81" t="s">
        <v>1642</v>
      </c>
      <c r="BO111" s="81">
        <v>93.5</v>
      </c>
      <c r="BP111" s="81">
        <v>14.3</v>
      </c>
      <c r="BQ111" s="81">
        <v>15.3</v>
      </c>
      <c r="BR111" s="81">
        <v>225</v>
      </c>
      <c r="BS111" s="81">
        <v>107</v>
      </c>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114"/>
    </row>
    <row r="112" spans="1:1044" hidden="1">
      <c r="A112" s="75"/>
      <c r="B112" s="8" t="s">
        <v>125</v>
      </c>
      <c r="C112" s="92" t="s">
        <v>121</v>
      </c>
    </row>
    <row r="113" spans="1:1044" hidden="1">
      <c r="A113" s="75"/>
      <c r="B113" s="8" t="s">
        <v>126</v>
      </c>
      <c r="C113" s="92" t="s">
        <v>121</v>
      </c>
    </row>
    <row r="114" spans="1:1044"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row>
    <row r="115" spans="1:1044" hidden="1">
      <c r="A115" s="75"/>
      <c r="B115" s="8" t="s">
        <v>23</v>
      </c>
      <c r="C115" s="92"/>
      <c r="D115" s="94">
        <v>8.9</v>
      </c>
      <c r="E115" s="94">
        <v>8.6999999999999993</v>
      </c>
      <c r="F115" s="94">
        <v>8.3000000000000007</v>
      </c>
      <c r="G115" s="94">
        <v>9.1999999999999993</v>
      </c>
      <c r="H115" s="94">
        <v>9.1</v>
      </c>
      <c r="I115" s="94">
        <v>9.1999999999999993</v>
      </c>
      <c r="J115" s="94">
        <v>8.9</v>
      </c>
      <c r="K115" s="94">
        <v>9</v>
      </c>
      <c r="L115" s="94">
        <v>8.6</v>
      </c>
      <c r="M115" s="94">
        <v>9.4</v>
      </c>
      <c r="N115" s="94">
        <v>9.1</v>
      </c>
      <c r="O115" s="94">
        <v>9.1999999999999993</v>
      </c>
      <c r="P115" s="94">
        <v>9</v>
      </c>
      <c r="Q115" s="94">
        <v>9.1</v>
      </c>
      <c r="R115" s="94">
        <v>9.1999999999999993</v>
      </c>
      <c r="S115" s="94">
        <v>9.1999999999999993</v>
      </c>
      <c r="T115" s="94">
        <v>8.5</v>
      </c>
      <c r="U115" s="94">
        <v>8.9</v>
      </c>
      <c r="V115" s="94">
        <v>9.1</v>
      </c>
      <c r="W115" s="94">
        <v>8.9</v>
      </c>
      <c r="X115" s="94">
        <v>9</v>
      </c>
      <c r="Y115" s="94">
        <v>9.1</v>
      </c>
      <c r="Z115" s="94">
        <v>9.1</v>
      </c>
      <c r="AA115" s="94">
        <v>8.3000000000000007</v>
      </c>
      <c r="AB115" s="94">
        <v>8.4</v>
      </c>
      <c r="AC115" s="94">
        <v>8.4</v>
      </c>
      <c r="AD115" s="94">
        <v>8.4</v>
      </c>
      <c r="AE115" s="94">
        <v>8.4</v>
      </c>
      <c r="AF115" s="94">
        <v>8.4</v>
      </c>
      <c r="AG115" s="94">
        <v>8.3000000000000007</v>
      </c>
      <c r="AH115" s="94">
        <v>8.4</v>
      </c>
      <c r="AI115" s="94">
        <v>8.3000000000000007</v>
      </c>
      <c r="AJ115" s="94">
        <v>8.4</v>
      </c>
      <c r="AK115" s="94">
        <v>8.6</v>
      </c>
      <c r="AL115" s="94">
        <v>8.1</v>
      </c>
      <c r="AM115" s="94">
        <v>8.4</v>
      </c>
      <c r="AN115" s="94">
        <v>8.3000000000000007</v>
      </c>
      <c r="AO115" s="94">
        <v>8.1999999999999993</v>
      </c>
      <c r="AP115" s="94">
        <v>8.1999999999999993</v>
      </c>
      <c r="AQ115" s="94">
        <v>8.1999999999999993</v>
      </c>
      <c r="AR115" s="94">
        <v>8.1999999999999993</v>
      </c>
      <c r="AS115" s="94">
        <v>8.1999999999999993</v>
      </c>
      <c r="AT115" s="94">
        <v>8.1</v>
      </c>
      <c r="AU115" s="94">
        <v>8.1999999999999993</v>
      </c>
      <c r="AV115" s="94">
        <v>8.1999999999999993</v>
      </c>
      <c r="AW115" s="94">
        <v>8.1999999999999993</v>
      </c>
      <c r="AX115" s="94">
        <v>8</v>
      </c>
      <c r="AY115" s="94">
        <v>8.3000000000000007</v>
      </c>
      <c r="AZ115" s="94">
        <v>7.7</v>
      </c>
      <c r="BA115" s="94">
        <v>8.3000000000000007</v>
      </c>
      <c r="BB115" s="94">
        <v>8.1999999999999993</v>
      </c>
      <c r="BC115" s="94">
        <v>8.1999999999999993</v>
      </c>
      <c r="BD115" s="94">
        <v>8.1999999999999993</v>
      </c>
      <c r="BE115" s="94">
        <v>8.5</v>
      </c>
      <c r="BF115" s="94">
        <v>8.3000000000000007</v>
      </c>
      <c r="BG115" s="94">
        <v>8.4</v>
      </c>
      <c r="BH115" s="94">
        <v>8.3000000000000007</v>
      </c>
      <c r="BI115" s="94">
        <v>8.1</v>
      </c>
      <c r="BJ115" s="94">
        <v>8.1999999999999993</v>
      </c>
      <c r="BK115" s="94">
        <v>8.1999999999999993</v>
      </c>
      <c r="BL115" s="94">
        <v>8.1</v>
      </c>
      <c r="BM115" s="94">
        <v>8.1</v>
      </c>
      <c r="BN115" s="94">
        <v>8.1</v>
      </c>
      <c r="BO115" s="94">
        <v>7.9</v>
      </c>
      <c r="BP115" s="94">
        <v>7.8</v>
      </c>
      <c r="BQ115" s="94">
        <v>8</v>
      </c>
      <c r="BR115" s="94">
        <v>8.1999999999999993</v>
      </c>
      <c r="BS115" s="94">
        <v>8.3000000000000007</v>
      </c>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row>
    <row r="116" spans="1:1044"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3"/>
      <c r="AIJ116" s="23"/>
      <c r="AIK116" s="23"/>
      <c r="AIL116" s="23"/>
      <c r="AIM116" s="23"/>
      <c r="AIN116" s="23"/>
      <c r="AIO116" s="23"/>
      <c r="AIP116" s="23"/>
      <c r="AIQ116" s="23"/>
      <c r="AIR116" s="23"/>
      <c r="AIS116" s="23"/>
      <c r="AIT116" s="23"/>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c r="AMW116" s="23"/>
      <c r="AMX116" s="23"/>
      <c r="AMY116" s="23"/>
      <c r="AMZ116" s="23"/>
      <c r="ANA116" s="23"/>
      <c r="ANB116" s="23"/>
      <c r="ANC116" s="23"/>
      <c r="AND116" s="23"/>
    </row>
    <row r="117" spans="1:1044" hidden="1">
      <c r="A117" s="75"/>
      <c r="B117" s="8" t="s">
        <v>129</v>
      </c>
      <c r="C117" s="92" t="s">
        <v>130</v>
      </c>
      <c r="D117" s="94">
        <v>20</v>
      </c>
      <c r="E117" s="94">
        <v>21</v>
      </c>
      <c r="F117" s="94">
        <v>21</v>
      </c>
      <c r="G117" s="94">
        <v>20</v>
      </c>
      <c r="H117" s="94">
        <v>20</v>
      </c>
      <c r="I117" s="94">
        <v>19</v>
      </c>
      <c r="J117" s="94">
        <v>21</v>
      </c>
      <c r="K117" s="94">
        <v>20</v>
      </c>
      <c r="L117" s="94">
        <v>21</v>
      </c>
      <c r="M117" s="94">
        <v>20</v>
      </c>
      <c r="N117" s="94">
        <v>20</v>
      </c>
      <c r="O117" s="94">
        <v>20</v>
      </c>
      <c r="P117" s="94">
        <v>20</v>
      </c>
      <c r="Q117" s="94">
        <v>20</v>
      </c>
      <c r="R117" s="94">
        <v>20</v>
      </c>
      <c r="S117" s="94">
        <v>20</v>
      </c>
      <c r="T117" s="94">
        <v>21</v>
      </c>
      <c r="U117" s="94">
        <v>21</v>
      </c>
      <c r="V117" s="94">
        <v>20</v>
      </c>
      <c r="W117" s="94">
        <v>21</v>
      </c>
      <c r="X117" s="94">
        <v>21</v>
      </c>
      <c r="Y117" s="94">
        <v>20</v>
      </c>
      <c r="Z117" s="94">
        <v>20</v>
      </c>
      <c r="AA117" s="94">
        <v>21</v>
      </c>
      <c r="AB117" s="94">
        <v>22</v>
      </c>
      <c r="AC117" s="94">
        <v>22</v>
      </c>
      <c r="AD117" s="94">
        <v>20</v>
      </c>
      <c r="AE117" s="94">
        <v>21</v>
      </c>
      <c r="AF117" s="94">
        <v>21</v>
      </c>
      <c r="AG117" s="94">
        <v>20</v>
      </c>
      <c r="AH117" s="94">
        <v>21</v>
      </c>
      <c r="AI117" s="94">
        <v>22</v>
      </c>
      <c r="AJ117" s="94">
        <v>21</v>
      </c>
      <c r="AK117" s="94">
        <v>21</v>
      </c>
      <c r="AL117" s="94">
        <v>21</v>
      </c>
      <c r="AM117" s="94">
        <v>21</v>
      </c>
      <c r="AN117" s="94">
        <v>20</v>
      </c>
      <c r="AO117" s="94">
        <v>21</v>
      </c>
      <c r="AP117" s="94">
        <v>21</v>
      </c>
      <c r="AQ117" s="94">
        <v>21</v>
      </c>
      <c r="AR117" s="94">
        <v>20</v>
      </c>
      <c r="AS117" s="94">
        <v>21</v>
      </c>
      <c r="AT117" s="94">
        <v>21</v>
      </c>
      <c r="AU117" s="94">
        <v>21</v>
      </c>
      <c r="AV117" s="94">
        <v>21</v>
      </c>
      <c r="AW117" s="94">
        <v>21</v>
      </c>
      <c r="AX117" s="94">
        <v>20</v>
      </c>
      <c r="AY117" s="94">
        <v>20</v>
      </c>
      <c r="AZ117" s="94">
        <v>20</v>
      </c>
      <c r="BA117" s="94">
        <v>22</v>
      </c>
      <c r="BB117" s="94">
        <v>20</v>
      </c>
      <c r="BC117" s="94">
        <v>20</v>
      </c>
      <c r="BD117" s="94">
        <v>20</v>
      </c>
      <c r="BE117" s="94">
        <v>20</v>
      </c>
      <c r="BF117" s="94">
        <v>20</v>
      </c>
      <c r="BG117" s="94">
        <v>20</v>
      </c>
      <c r="BH117" s="94">
        <v>22</v>
      </c>
      <c r="BI117" s="94">
        <v>21</v>
      </c>
      <c r="BJ117" s="94">
        <v>21</v>
      </c>
      <c r="BK117" s="94">
        <v>21</v>
      </c>
      <c r="BL117" s="94">
        <v>21</v>
      </c>
      <c r="BM117" s="94">
        <v>21</v>
      </c>
      <c r="BN117" s="94">
        <v>20</v>
      </c>
      <c r="BO117" s="94">
        <v>21</v>
      </c>
      <c r="BP117" s="94">
        <v>21</v>
      </c>
      <c r="BQ117" s="94">
        <v>21</v>
      </c>
      <c r="BR117" s="94">
        <v>22</v>
      </c>
      <c r="BS117" s="94">
        <v>21</v>
      </c>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row>
    <row r="118" spans="1:1044" hidden="1">
      <c r="A118" s="75"/>
      <c r="B118" s="8" t="s">
        <v>131</v>
      </c>
      <c r="C118" s="92" t="s">
        <v>121</v>
      </c>
      <c r="D118" s="94"/>
      <c r="E118" s="94"/>
      <c r="F118" s="94"/>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S118" s="94"/>
      <c r="AT118" s="94"/>
      <c r="AU118" s="94"/>
      <c r="AV118" s="94"/>
      <c r="AW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row>
    <row r="119" spans="1:1044" hidden="1">
      <c r="A119" s="75"/>
      <c r="B119" s="8" t="s">
        <v>132</v>
      </c>
      <c r="C119" s="92" t="s">
        <v>22</v>
      </c>
      <c r="D119" s="94"/>
      <c r="E119" s="94"/>
      <c r="F119" s="94"/>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S119" s="94"/>
      <c r="AT119" s="94"/>
      <c r="AU119" s="94"/>
      <c r="AV119" s="94"/>
      <c r="AW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row>
    <row r="120" spans="1:1044" hidden="1">
      <c r="A120" s="17"/>
      <c r="B120" s="18" t="s">
        <v>133</v>
      </c>
      <c r="C120" s="19" t="s">
        <v>121</v>
      </c>
      <c r="D120" s="94"/>
      <c r="E120" s="94"/>
      <c r="F120" s="94"/>
      <c r="G120" s="94"/>
      <c r="H120" s="94"/>
      <c r="I120" s="94"/>
      <c r="J120" s="94"/>
      <c r="K120" s="94"/>
      <c r="L120" s="94"/>
      <c r="M120" s="94"/>
      <c r="N120" s="94"/>
      <c r="O120" s="94"/>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19"/>
      <c r="AS120" s="94"/>
      <c r="AT120" s="94"/>
      <c r="AU120" s="94"/>
      <c r="AV120" s="94"/>
      <c r="AW120" s="94"/>
      <c r="AX120" s="19"/>
      <c r="AY120" s="19"/>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19"/>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3"/>
      <c r="AIJ120" s="23"/>
      <c r="AIK120" s="23"/>
      <c r="AIL120" s="23"/>
      <c r="AIM120" s="23"/>
      <c r="AIN120" s="23"/>
      <c r="AIO120" s="23"/>
      <c r="AIP120" s="23"/>
      <c r="AIQ120" s="23"/>
      <c r="AIR120" s="23"/>
      <c r="AIS120" s="23"/>
      <c r="AIT120" s="23"/>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c r="AMW120" s="23"/>
      <c r="AMX120" s="23"/>
      <c r="AMY120" s="23"/>
      <c r="AMZ120" s="23"/>
      <c r="ANA120" s="23"/>
      <c r="ANB120" s="23"/>
      <c r="ANC120" s="23"/>
      <c r="AND120" s="23"/>
    </row>
    <row r="121" spans="1:1044" hidden="1">
      <c r="A121" s="75"/>
      <c r="B121" s="8" t="s">
        <v>124</v>
      </c>
      <c r="C121" s="92" t="s">
        <v>121</v>
      </c>
    </row>
    <row r="122" spans="1:1044" hidden="1">
      <c r="A122" s="75"/>
      <c r="B122" s="8" t="s">
        <v>123</v>
      </c>
      <c r="C122" s="92" t="s">
        <v>121</v>
      </c>
    </row>
    <row r="123" spans="1:1044">
      <c r="A123" s="26"/>
      <c r="B123" s="27" t="s">
        <v>134</v>
      </c>
      <c r="C123" s="94" t="s">
        <v>121</v>
      </c>
      <c r="D123" s="94" t="s">
        <v>996</v>
      </c>
      <c r="E123" s="94" t="s">
        <v>996</v>
      </c>
      <c r="F123" s="94" t="s">
        <v>996</v>
      </c>
      <c r="G123" s="94" t="s">
        <v>996</v>
      </c>
      <c r="H123" s="94" t="s">
        <v>996</v>
      </c>
      <c r="I123" s="94" t="s">
        <v>996</v>
      </c>
      <c r="J123" s="94" t="s">
        <v>996</v>
      </c>
      <c r="K123" s="94" t="s">
        <v>996</v>
      </c>
      <c r="L123" s="94" t="s">
        <v>996</v>
      </c>
      <c r="M123" s="94" t="s">
        <v>996</v>
      </c>
      <c r="N123" s="94" t="s">
        <v>996</v>
      </c>
      <c r="O123" s="94" t="s">
        <v>996</v>
      </c>
      <c r="P123" s="94" t="s">
        <v>996</v>
      </c>
      <c r="Q123" s="94" t="s">
        <v>996</v>
      </c>
      <c r="R123" s="94">
        <v>0.03</v>
      </c>
      <c r="S123" s="94" t="s">
        <v>996</v>
      </c>
      <c r="T123" s="94">
        <v>0.26</v>
      </c>
      <c r="U123" s="94" t="s">
        <v>996</v>
      </c>
      <c r="V123" s="94">
        <v>0.01</v>
      </c>
      <c r="W123" s="94" t="s">
        <v>996</v>
      </c>
      <c r="X123" s="94" t="s">
        <v>996</v>
      </c>
      <c r="Y123" s="94" t="s">
        <v>996</v>
      </c>
      <c r="Z123" s="94" t="s">
        <v>996</v>
      </c>
      <c r="AA123" s="94" t="s">
        <v>996</v>
      </c>
      <c r="AB123" s="94" t="s">
        <v>996</v>
      </c>
      <c r="AC123" s="94">
        <v>0.01</v>
      </c>
      <c r="AD123" s="94" t="s">
        <v>996</v>
      </c>
      <c r="AE123" s="94" t="s">
        <v>996</v>
      </c>
      <c r="AF123" s="94" t="s">
        <v>996</v>
      </c>
      <c r="AG123" s="94" t="s">
        <v>996</v>
      </c>
      <c r="AH123" s="94" t="s">
        <v>996</v>
      </c>
      <c r="AI123" s="94" t="s">
        <v>996</v>
      </c>
      <c r="AJ123" s="94" t="s">
        <v>996</v>
      </c>
      <c r="AK123" s="94" t="s">
        <v>996</v>
      </c>
      <c r="AL123" s="94">
        <v>0.37</v>
      </c>
      <c r="AM123" s="94">
        <v>0.91</v>
      </c>
      <c r="AN123" s="94">
        <v>0.02</v>
      </c>
      <c r="AO123" s="94" t="s">
        <v>996</v>
      </c>
      <c r="AP123" s="94">
        <v>0.02</v>
      </c>
      <c r="AQ123" s="94" t="s">
        <v>996</v>
      </c>
      <c r="AR123" s="94">
        <v>0.04</v>
      </c>
      <c r="AS123" s="94">
        <v>0.06</v>
      </c>
      <c r="AT123" s="94">
        <v>0.05</v>
      </c>
      <c r="AU123" s="94">
        <v>7.0000000000000007E-2</v>
      </c>
      <c r="AV123" s="94">
        <v>7.0000000000000007E-2</v>
      </c>
      <c r="AW123" s="94">
        <v>0.12</v>
      </c>
      <c r="AX123" s="94" t="s">
        <v>186</v>
      </c>
      <c r="AY123" s="94">
        <v>0.04</v>
      </c>
      <c r="AZ123" s="94" t="s">
        <v>996</v>
      </c>
      <c r="BA123" s="94" t="s">
        <v>996</v>
      </c>
      <c r="BB123" s="94" t="s">
        <v>996</v>
      </c>
      <c r="BC123" s="94" t="s">
        <v>996</v>
      </c>
      <c r="BD123" s="94" t="s">
        <v>996</v>
      </c>
      <c r="BE123" s="94" t="s">
        <v>996</v>
      </c>
      <c r="BF123" s="94" t="s">
        <v>996</v>
      </c>
      <c r="BG123" s="94" t="s">
        <v>1846</v>
      </c>
      <c r="BH123" s="94">
        <v>0.11</v>
      </c>
      <c r="BI123" s="94">
        <v>0.02</v>
      </c>
      <c r="BJ123" s="94" t="s">
        <v>996</v>
      </c>
      <c r="BK123" s="94">
        <v>0.05</v>
      </c>
      <c r="BL123" s="94">
        <v>0.06</v>
      </c>
      <c r="BM123" s="94">
        <v>0.04</v>
      </c>
      <c r="BN123" s="94">
        <v>3.49</v>
      </c>
      <c r="BO123" s="94" t="s">
        <v>996</v>
      </c>
      <c r="BP123" s="94">
        <v>0.21</v>
      </c>
      <c r="BQ123" s="94" t="s">
        <v>996</v>
      </c>
      <c r="BR123" s="94" t="s">
        <v>996</v>
      </c>
      <c r="BS123" s="94">
        <v>0.12</v>
      </c>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29"/>
      <c r="AIB123" s="29"/>
      <c r="AIC123" s="29"/>
      <c r="AID123" s="29"/>
      <c r="AIE123" s="29"/>
      <c r="AIF123" s="29"/>
      <c r="AIG123" s="29"/>
      <c r="AIH123" s="29"/>
      <c r="AII123" s="30"/>
      <c r="AIJ123" s="30"/>
      <c r="AIK123" s="30"/>
      <c r="AIL123" s="30"/>
      <c r="AIM123" s="30"/>
      <c r="AIN123" s="30"/>
      <c r="AIO123" s="30"/>
      <c r="AIP123" s="30"/>
      <c r="AIQ123" s="30"/>
      <c r="AIR123" s="30"/>
      <c r="AIS123" s="30"/>
      <c r="AIT123" s="30"/>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c r="AMW123" s="30"/>
      <c r="AMX123" s="30"/>
      <c r="AMY123" s="30"/>
      <c r="AMZ123" s="30"/>
      <c r="ANA123" s="30"/>
      <c r="ANB123" s="30"/>
      <c r="ANC123" s="30"/>
      <c r="AND123" s="30"/>
    </row>
    <row r="124" spans="1:1044">
      <c r="A124" s="26"/>
      <c r="B124" s="27" t="s">
        <v>135</v>
      </c>
      <c r="C124" s="94" t="s">
        <v>121</v>
      </c>
      <c r="D124" s="94" t="s">
        <v>994</v>
      </c>
      <c r="E124" s="94" t="s">
        <v>994</v>
      </c>
      <c r="F124" s="94" t="s">
        <v>994</v>
      </c>
      <c r="G124" s="94">
        <v>1.56</v>
      </c>
      <c r="H124" s="94">
        <v>2.17</v>
      </c>
      <c r="I124" s="94">
        <v>5.83</v>
      </c>
      <c r="J124" s="94">
        <v>4.17</v>
      </c>
      <c r="K124" s="94">
        <v>8.44</v>
      </c>
      <c r="L124" s="94" t="s">
        <v>994</v>
      </c>
      <c r="M124" s="94">
        <v>5.96</v>
      </c>
      <c r="N124" s="94" t="s">
        <v>994</v>
      </c>
      <c r="O124" s="94">
        <v>5.05</v>
      </c>
      <c r="P124" s="94" t="s">
        <v>994</v>
      </c>
      <c r="Q124" s="94">
        <v>0.49</v>
      </c>
      <c r="R124" s="94">
        <v>8.19</v>
      </c>
      <c r="S124" s="94">
        <v>2.14</v>
      </c>
      <c r="T124" s="94">
        <v>1.1499999999999999</v>
      </c>
      <c r="U124" s="94" t="s">
        <v>994</v>
      </c>
      <c r="V124" s="94">
        <v>3.92</v>
      </c>
      <c r="W124" s="94">
        <v>6.53</v>
      </c>
      <c r="X124" s="94">
        <v>5.83</v>
      </c>
      <c r="Y124" s="94" t="s">
        <v>994</v>
      </c>
      <c r="Z124" s="94">
        <v>1.63</v>
      </c>
      <c r="AA124" s="94" t="s">
        <v>994</v>
      </c>
      <c r="AB124" s="94" t="s">
        <v>994</v>
      </c>
      <c r="AC124" s="94" t="s">
        <v>994</v>
      </c>
      <c r="AD124" s="94" t="s">
        <v>994</v>
      </c>
      <c r="AE124" s="94" t="s">
        <v>994</v>
      </c>
      <c r="AF124" s="94" t="s">
        <v>994</v>
      </c>
      <c r="AG124" s="94" t="s">
        <v>994</v>
      </c>
      <c r="AH124" s="94" t="s">
        <v>994</v>
      </c>
      <c r="AI124" s="94" t="s">
        <v>994</v>
      </c>
      <c r="AJ124" s="94" t="s">
        <v>994</v>
      </c>
      <c r="AK124" s="94" t="s">
        <v>994</v>
      </c>
      <c r="AL124" s="94">
        <v>1.26</v>
      </c>
      <c r="AM124" s="94">
        <v>0.42</v>
      </c>
      <c r="AN124" s="94" t="s">
        <v>994</v>
      </c>
      <c r="AO124" s="94" t="s">
        <v>994</v>
      </c>
      <c r="AP124" s="94" t="s">
        <v>994</v>
      </c>
      <c r="AQ124" s="94" t="s">
        <v>994</v>
      </c>
      <c r="AR124" s="94" t="s">
        <v>180</v>
      </c>
      <c r="AS124" s="94">
        <v>0.74</v>
      </c>
      <c r="AT124" s="94" t="s">
        <v>994</v>
      </c>
      <c r="AU124" s="94" t="s">
        <v>994</v>
      </c>
      <c r="AV124" s="94">
        <v>0.45</v>
      </c>
      <c r="AW124" s="94">
        <v>0.6</v>
      </c>
      <c r="AX124" s="94" t="s">
        <v>180</v>
      </c>
      <c r="AY124" s="94" t="s">
        <v>180</v>
      </c>
      <c r="AZ124" s="94">
        <v>5.23</v>
      </c>
      <c r="BA124" s="94" t="s">
        <v>994</v>
      </c>
      <c r="BB124" s="94" t="s">
        <v>994</v>
      </c>
      <c r="BC124" s="94" t="s">
        <v>994</v>
      </c>
      <c r="BD124" s="94" t="s">
        <v>994</v>
      </c>
      <c r="BE124" s="94">
        <v>14.48</v>
      </c>
      <c r="BF124" s="94">
        <v>0.77</v>
      </c>
      <c r="BG124" s="94" t="s">
        <v>1846</v>
      </c>
      <c r="BH124" s="94">
        <v>0.33</v>
      </c>
      <c r="BI124" s="94" t="s">
        <v>994</v>
      </c>
      <c r="BJ124" s="94" t="s">
        <v>994</v>
      </c>
      <c r="BK124" s="94" t="s">
        <v>994</v>
      </c>
      <c r="BL124" s="94" t="s">
        <v>994</v>
      </c>
      <c r="BM124" s="94" t="s">
        <v>994</v>
      </c>
      <c r="BN124" s="94">
        <v>71.400000000000006</v>
      </c>
      <c r="BO124" s="94" t="s">
        <v>994</v>
      </c>
      <c r="BP124" s="94" t="s">
        <v>994</v>
      </c>
      <c r="BQ124" s="94" t="s">
        <v>994</v>
      </c>
      <c r="BR124" s="94" t="s">
        <v>994</v>
      </c>
      <c r="BS124" s="94" t="s">
        <v>994</v>
      </c>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29"/>
      <c r="AIB124" s="29"/>
      <c r="AIC124" s="29"/>
      <c r="AID124" s="29"/>
      <c r="AIE124" s="29"/>
      <c r="AIF124" s="29"/>
      <c r="AIG124" s="29"/>
      <c r="AIH124" s="29"/>
      <c r="AII124" s="30"/>
      <c r="AIJ124" s="30"/>
      <c r="AIK124" s="30"/>
      <c r="AIL124" s="30"/>
      <c r="AIM124" s="30"/>
      <c r="AIN124" s="30"/>
      <c r="AIO124" s="30"/>
      <c r="AIP124" s="30"/>
      <c r="AIQ124" s="30"/>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c r="AMW124" s="30"/>
      <c r="AMX124" s="30"/>
      <c r="AMY124" s="30"/>
      <c r="AMZ124" s="30"/>
      <c r="ANA124" s="30"/>
      <c r="ANB124" s="30"/>
      <c r="ANC124" s="30"/>
      <c r="AND124" s="30"/>
    </row>
    <row r="125" spans="1:1044" hidden="1">
      <c r="A125" s="75"/>
      <c r="B125" s="8" t="s">
        <v>126</v>
      </c>
      <c r="C125" s="92" t="s">
        <v>121</v>
      </c>
    </row>
    <row r="126" spans="1:1044" hidden="1">
      <c r="A126" s="75"/>
      <c r="B126" s="8" t="s">
        <v>125</v>
      </c>
      <c r="C126" s="92" t="s">
        <v>121</v>
      </c>
    </row>
    <row r="127" spans="1:1044"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row>
    <row r="128" spans="1:1044" hidden="1">
      <c r="A128" s="75"/>
      <c r="B128" s="8" t="s">
        <v>21</v>
      </c>
      <c r="C128" s="92" t="s">
        <v>22</v>
      </c>
    </row>
    <row r="129" spans="1:104" hidden="1">
      <c r="A129" s="75"/>
      <c r="B129" s="8" t="s">
        <v>137</v>
      </c>
      <c r="C129" s="92" t="s">
        <v>22</v>
      </c>
    </row>
    <row r="130" spans="1:104" hidden="1">
      <c r="A130" s="75"/>
      <c r="B130" s="8" t="s">
        <v>23</v>
      </c>
      <c r="C130" s="92"/>
    </row>
    <row r="131" spans="1:104" hidden="1">
      <c r="A131" s="75"/>
      <c r="B131" s="8" t="s">
        <v>138</v>
      </c>
      <c r="C131" s="92" t="s">
        <v>25</v>
      </c>
    </row>
    <row r="132" spans="1:104" hidden="1">
      <c r="A132" s="75"/>
      <c r="B132" s="8" t="s">
        <v>139</v>
      </c>
      <c r="C132" s="92" t="s">
        <v>25</v>
      </c>
    </row>
    <row r="133" spans="1:104" hidden="1">
      <c r="A133" s="75"/>
      <c r="B133" s="8" t="s">
        <v>140</v>
      </c>
      <c r="C133" s="92"/>
    </row>
    <row r="134" spans="1:104" hidden="1">
      <c r="A134" s="75"/>
      <c r="B134" s="8" t="s">
        <v>141</v>
      </c>
      <c r="C134" s="92" t="s">
        <v>25</v>
      </c>
    </row>
    <row r="135" spans="1:104" hidden="1">
      <c r="A135" s="75"/>
      <c r="B135" s="8" t="s">
        <v>142</v>
      </c>
      <c r="C135" s="92" t="s">
        <v>25</v>
      </c>
    </row>
    <row r="136" spans="1:104" hidden="1">
      <c r="A136" s="75"/>
      <c r="B136" s="8" t="s">
        <v>143</v>
      </c>
      <c r="C136" s="92" t="s">
        <v>25</v>
      </c>
    </row>
    <row r="137" spans="1:104" hidden="1">
      <c r="A137" s="75"/>
      <c r="B137" s="8" t="s">
        <v>144</v>
      </c>
      <c r="C137" s="92" t="s">
        <v>25</v>
      </c>
    </row>
    <row r="138" spans="1:104"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row>
    <row r="139" spans="1:104" hidden="1">
      <c r="A139" s="95" t="s">
        <v>145</v>
      </c>
      <c r="B139" s="8" t="s">
        <v>146</v>
      </c>
      <c r="C139" s="92" t="s">
        <v>147</v>
      </c>
    </row>
    <row r="140" spans="1:104" hidden="1">
      <c r="A140" s="95"/>
      <c r="B140" s="8" t="s">
        <v>148</v>
      </c>
      <c r="C140" s="92" t="s">
        <v>147</v>
      </c>
    </row>
    <row r="141" spans="1:104" hidden="1">
      <c r="A141" s="95"/>
      <c r="B141" s="8" t="s">
        <v>44</v>
      </c>
      <c r="C141" s="92" t="s">
        <v>147</v>
      </c>
    </row>
    <row r="142" spans="1:104" hidden="1">
      <c r="A142" s="95"/>
      <c r="B142" s="8" t="s">
        <v>149</v>
      </c>
      <c r="C142" s="92" t="s">
        <v>147</v>
      </c>
    </row>
    <row r="143" spans="1:104" hidden="1">
      <c r="A143" s="95"/>
      <c r="B143" s="8" t="s">
        <v>150</v>
      </c>
      <c r="C143" s="92" t="s">
        <v>147</v>
      </c>
    </row>
    <row r="144" spans="1:104" hidden="1">
      <c r="A144" s="95"/>
      <c r="B144" s="8" t="s">
        <v>109</v>
      </c>
      <c r="C144" s="92" t="s">
        <v>147</v>
      </c>
    </row>
    <row r="145" spans="1:114" hidden="1">
      <c r="A145" s="95"/>
      <c r="B145" s="8" t="s">
        <v>48</v>
      </c>
      <c r="C145" s="92" t="s">
        <v>147</v>
      </c>
    </row>
    <row r="146" spans="1:114">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row>
    <row r="147" spans="1:114">
      <c r="A147" s="75"/>
      <c r="B147" s="8" t="s">
        <v>173</v>
      </c>
      <c r="C147" s="92"/>
      <c r="D147" s="53">
        <v>6.2799287925696584E-2</v>
      </c>
      <c r="E147" s="53">
        <v>2.1204726522187821E-2</v>
      </c>
      <c r="F147" s="53">
        <v>0.14710247678018573</v>
      </c>
      <c r="G147" s="53">
        <v>3.0111393188854491E-2</v>
      </c>
      <c r="H147" s="53">
        <v>2.4137007223942207E-2</v>
      </c>
      <c r="I147" s="53">
        <v>2.9266480908152731E-2</v>
      </c>
      <c r="J147" s="53">
        <v>2.8992445820433439E-2</v>
      </c>
      <c r="K147" s="53">
        <v>2.4404024767801857E-2</v>
      </c>
      <c r="L147" s="53">
        <v>8.113209494324046E-2</v>
      </c>
      <c r="M147" s="53">
        <v>2.2974901960784312E-2</v>
      </c>
      <c r="N147" s="53">
        <v>6.2390381836945306E-2</v>
      </c>
      <c r="O147" s="53">
        <v>2.2964726522187829E-2</v>
      </c>
      <c r="P147" s="53">
        <v>3.175823529411765E-2</v>
      </c>
      <c r="Q147" s="53">
        <v>1.5047884416924668E-2</v>
      </c>
      <c r="R147" s="53">
        <v>3.2695954592363255E-2</v>
      </c>
      <c r="S147" s="53">
        <v>4.7322094943240453E-2</v>
      </c>
      <c r="T147" s="53">
        <v>9.3297296181630546E-2</v>
      </c>
      <c r="U147" s="53">
        <v>5.4916852425180608E-2</v>
      </c>
      <c r="V147" s="53">
        <v>2.6655252837977299E-2</v>
      </c>
      <c r="W147" s="53">
        <v>4.4493498452012378E-2</v>
      </c>
      <c r="X147" s="53">
        <v>5.5671393188854487E-2</v>
      </c>
      <c r="Y147" s="53">
        <v>2.6492445820433429E-2</v>
      </c>
      <c r="Z147" s="53">
        <v>4.0232796697626416E-2</v>
      </c>
      <c r="AA147" s="53">
        <v>0.31113911248710008</v>
      </c>
      <c r="AB147" s="53">
        <v>0.12689783281733744</v>
      </c>
      <c r="AC147" s="53">
        <v>0.13948379772961816</v>
      </c>
      <c r="AD147" s="53">
        <v>0.12467915376676988</v>
      </c>
      <c r="AE147" s="53">
        <v>0.15518906088751291</v>
      </c>
      <c r="AF147" s="53">
        <v>0.1890282765737874</v>
      </c>
      <c r="AG147" s="53">
        <v>0.280640866873065</v>
      </c>
      <c r="AH147" s="53">
        <v>0.17139845201238391</v>
      </c>
      <c r="AI147" s="53">
        <v>0.29360753353973168</v>
      </c>
      <c r="AJ147" s="53">
        <v>0.13307420020639835</v>
      </c>
      <c r="AK147" s="53">
        <v>0.17163911248710009</v>
      </c>
      <c r="AL147" s="53">
        <v>0.20937822497420022</v>
      </c>
      <c r="AM147" s="53">
        <v>5.0389102167182662E-2</v>
      </c>
      <c r="AN147" s="53">
        <v>0.15399009287925697</v>
      </c>
      <c r="AO147" s="53">
        <v>0.13500196078431373</v>
      </c>
      <c r="AP147" s="53">
        <v>0.17571826625386996</v>
      </c>
      <c r="AQ147" s="53">
        <v>0.10512582043343652</v>
      </c>
      <c r="AR147" s="53">
        <v>0.14924613003095974</v>
      </c>
      <c r="AS147" s="53">
        <v>0.18771888544891641</v>
      </c>
      <c r="AT147" s="53">
        <v>0.16911630546955622</v>
      </c>
      <c r="AU147" s="53">
        <v>0.12742156862745097</v>
      </c>
      <c r="AV147" s="53">
        <v>0.15178946336429308</v>
      </c>
      <c r="AW147" s="53">
        <v>0.14273735810113516</v>
      </c>
      <c r="AX147" s="53">
        <v>0.30876728586171309</v>
      </c>
      <c r="AY147" s="53">
        <v>0.13200055727554177</v>
      </c>
      <c r="AZ147" s="53">
        <v>0.32561805985552111</v>
      </c>
      <c r="BA147" s="53">
        <v>0.26790165118679049</v>
      </c>
      <c r="BB147" s="53">
        <v>0.14247168214654282</v>
      </c>
      <c r="BC147" s="53">
        <v>0.11960871001031992</v>
      </c>
      <c r="BD147" s="53">
        <v>0.12086613003095976</v>
      </c>
      <c r="BE147" s="53">
        <v>7.4364024767801865E-2</v>
      </c>
      <c r="BF147" s="53">
        <v>0.12289420020639837</v>
      </c>
      <c r="BG147" s="53">
        <v>0.12692753353973169</v>
      </c>
      <c r="BH147" s="53">
        <v>1.5711042311661507E-2</v>
      </c>
      <c r="BI147" s="53">
        <v>8.8476656346749213E-2</v>
      </c>
      <c r="BJ147" s="53">
        <v>3.5343323013415889E-2</v>
      </c>
      <c r="BK147" s="53">
        <v>2.813069143446852E-2</v>
      </c>
      <c r="BL147" s="53">
        <v>5.8716656346749219E-2</v>
      </c>
      <c r="BM147" s="53">
        <v>5.8157007223942202E-2</v>
      </c>
      <c r="BN147" s="53">
        <v>0.12470020639834881</v>
      </c>
      <c r="BO147" s="53">
        <v>0.79334210526315785</v>
      </c>
      <c r="BP147" s="53">
        <v>0.44853550051599578</v>
      </c>
      <c r="BQ147" s="53">
        <v>5.1951042311661512E-2</v>
      </c>
      <c r="BR147" s="53">
        <v>0.11307219814241484</v>
      </c>
      <c r="BS147" s="53">
        <v>9.0743013415892665E-2</v>
      </c>
    </row>
    <row r="148" spans="1:114">
      <c r="B148" s="8" t="s">
        <v>152</v>
      </c>
      <c r="D148" s="113"/>
      <c r="E148" s="113"/>
      <c r="F148" s="113"/>
      <c r="G148" s="113"/>
      <c r="H148" s="113"/>
      <c r="I148" s="113"/>
      <c r="J148" s="113"/>
      <c r="K148" s="113"/>
      <c r="L148" s="113"/>
      <c r="M148" s="113"/>
      <c r="N148" s="113"/>
      <c r="O148" s="113"/>
      <c r="P148" s="113"/>
      <c r="Q148" s="113"/>
      <c r="R148" s="113"/>
      <c r="S148" s="113"/>
      <c r="T148" s="113"/>
      <c r="U148" s="113"/>
      <c r="V148" s="113"/>
      <c r="W148" s="113"/>
      <c r="X148" s="113"/>
      <c r="Y148" s="113"/>
      <c r="Z148" s="113"/>
      <c r="AA148" s="63" t="s">
        <v>192</v>
      </c>
      <c r="AB148" s="113"/>
      <c r="AC148" s="113"/>
      <c r="AD148" s="113"/>
      <c r="AE148" s="113"/>
      <c r="AF148" s="113"/>
      <c r="AG148" s="113"/>
      <c r="AH148" s="113"/>
      <c r="AI148" s="63" t="s">
        <v>192</v>
      </c>
      <c r="AJ148" s="113"/>
      <c r="AK148" s="113"/>
      <c r="AL148" s="113"/>
      <c r="AM148" s="113"/>
      <c r="AN148" s="113"/>
      <c r="AO148" s="113"/>
      <c r="AP148" s="113"/>
      <c r="AQ148" s="113"/>
      <c r="AR148" s="113"/>
      <c r="AS148" s="113"/>
      <c r="AT148" s="113"/>
      <c r="AU148" s="113"/>
      <c r="AV148" s="113"/>
      <c r="AW148" s="113"/>
      <c r="AX148" s="113"/>
      <c r="AY148" s="113"/>
      <c r="AZ148" s="113"/>
      <c r="BA148" s="113"/>
      <c r="BB148" s="113"/>
      <c r="BC148" s="113"/>
      <c r="BD148" s="113"/>
      <c r="BE148" s="113"/>
      <c r="BF148" s="113"/>
      <c r="BG148" s="113"/>
      <c r="BH148" s="113"/>
      <c r="BI148" s="113"/>
      <c r="BJ148" s="113"/>
      <c r="BK148" s="113"/>
      <c r="BL148" s="113"/>
      <c r="BM148" s="113"/>
      <c r="BN148" s="113"/>
      <c r="BO148" s="63" t="s">
        <v>192</v>
      </c>
      <c r="BP148" s="63" t="s">
        <v>192</v>
      </c>
      <c r="BQ148" s="113"/>
      <c r="BR148" s="113"/>
      <c r="BS148" s="113"/>
      <c r="BT148" s="113"/>
      <c r="BU148" s="113"/>
      <c r="BV148" s="113"/>
      <c r="BW148" s="113"/>
      <c r="BX148" s="113"/>
      <c r="BY148" s="113"/>
      <c r="BZ148" s="113"/>
      <c r="CA148" s="113"/>
      <c r="CB148" s="113"/>
      <c r="CC148" s="113"/>
      <c r="CD148" s="113"/>
      <c r="CE148" s="113"/>
      <c r="CF148" s="113"/>
      <c r="CG148" s="113"/>
      <c r="CH148" s="113"/>
      <c r="CI148" s="113"/>
      <c r="CJ148" s="113"/>
      <c r="CK148" s="113"/>
      <c r="CL148" s="113"/>
      <c r="CM148" s="113"/>
      <c r="CN148" s="113"/>
      <c r="CO148" s="113"/>
      <c r="CP148" s="113"/>
      <c r="CQ148" s="113"/>
      <c r="CR148" s="113"/>
      <c r="CS148" s="113"/>
      <c r="CT148" s="113"/>
      <c r="CU148" s="113"/>
      <c r="CV148" s="113"/>
      <c r="CW148" s="113"/>
      <c r="CX148" s="113"/>
      <c r="CY148" s="113"/>
      <c r="CZ148" s="113"/>
      <c r="DA148" s="31"/>
    </row>
    <row r="149" spans="1:114" ht="30">
      <c r="B149" s="8" t="s">
        <v>153</v>
      </c>
      <c r="D149" s="3" t="s">
        <v>176</v>
      </c>
      <c r="E149" s="3" t="s">
        <v>176</v>
      </c>
      <c r="F149" s="3" t="s">
        <v>176</v>
      </c>
      <c r="G149" s="3" t="s">
        <v>176</v>
      </c>
      <c r="H149" s="3" t="s">
        <v>176</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176</v>
      </c>
      <c r="V149" s="3" t="s">
        <v>176</v>
      </c>
      <c r="W149" s="3" t="s">
        <v>176</v>
      </c>
      <c r="X149" s="3" t="s">
        <v>176</v>
      </c>
      <c r="Y149" s="3" t="s">
        <v>176</v>
      </c>
      <c r="Z149" s="3" t="s">
        <v>176</v>
      </c>
      <c r="AA149" s="3" t="s">
        <v>193</v>
      </c>
      <c r="AB149" s="3" t="s">
        <v>176</v>
      </c>
      <c r="AC149" s="3" t="s">
        <v>176</v>
      </c>
      <c r="AD149" s="3" t="s">
        <v>176</v>
      </c>
      <c r="AE149" s="3" t="s">
        <v>176</v>
      </c>
      <c r="AF149" s="3" t="s">
        <v>176</v>
      </c>
      <c r="AG149" s="3" t="s">
        <v>176</v>
      </c>
      <c r="AH149" s="3" t="s">
        <v>176</v>
      </c>
      <c r="AI149" s="3" t="s">
        <v>176</v>
      </c>
      <c r="AJ149" s="3" t="s">
        <v>176</v>
      </c>
      <c r="AK149" s="3" t="s">
        <v>176</v>
      </c>
      <c r="AL149" s="3" t="s">
        <v>176</v>
      </c>
      <c r="AM149" s="3" t="s">
        <v>176</v>
      </c>
      <c r="AN149" s="3" t="s">
        <v>193</v>
      </c>
      <c r="AO149" s="3" t="s">
        <v>176</v>
      </c>
      <c r="AP149" s="3" t="s">
        <v>176</v>
      </c>
      <c r="AQ149" s="3" t="s">
        <v>176</v>
      </c>
      <c r="AR149" s="3" t="s">
        <v>176</v>
      </c>
      <c r="AS149" s="3" t="s">
        <v>176</v>
      </c>
      <c r="AT149" s="3" t="s">
        <v>176</v>
      </c>
      <c r="AU149" s="3" t="s">
        <v>176</v>
      </c>
      <c r="AV149" s="3" t="s">
        <v>176</v>
      </c>
      <c r="AW149" s="3" t="s">
        <v>176</v>
      </c>
      <c r="AX149" s="3" t="s">
        <v>193</v>
      </c>
      <c r="AY149" s="3" t="s">
        <v>176</v>
      </c>
      <c r="AZ149" s="3" t="s">
        <v>193</v>
      </c>
      <c r="BA149" s="3" t="s">
        <v>193</v>
      </c>
      <c r="BB149" s="3" t="s">
        <v>193</v>
      </c>
      <c r="BC149" s="3" t="s">
        <v>193</v>
      </c>
      <c r="BD149" s="3" t="s">
        <v>193</v>
      </c>
      <c r="BE149" s="3" t="s">
        <v>176</v>
      </c>
      <c r="BF149" s="3" t="s">
        <v>176</v>
      </c>
      <c r="BG149" s="3" t="s">
        <v>176</v>
      </c>
      <c r="BH149" s="3" t="s">
        <v>176</v>
      </c>
      <c r="BI149" s="3" t="s">
        <v>176</v>
      </c>
      <c r="BJ149" s="3" t="s">
        <v>176</v>
      </c>
      <c r="BK149" s="3" t="s">
        <v>176</v>
      </c>
      <c r="BL149" s="3" t="s">
        <v>176</v>
      </c>
      <c r="BM149" s="3" t="s">
        <v>176</v>
      </c>
      <c r="BN149" s="3" t="s">
        <v>176</v>
      </c>
      <c r="BO149" s="3" t="s">
        <v>193</v>
      </c>
      <c r="BP149" s="3" t="s">
        <v>193</v>
      </c>
      <c r="BQ149" s="3" t="s">
        <v>176</v>
      </c>
      <c r="BR149" s="3" t="s">
        <v>193</v>
      </c>
      <c r="BS149" s="3" t="s">
        <v>193</v>
      </c>
    </row>
    <row r="150" spans="1:114">
      <c r="B150" s="2" t="s">
        <v>154</v>
      </c>
      <c r="C150" s="2" t="s">
        <v>155</v>
      </c>
      <c r="D150" s="80">
        <v>3</v>
      </c>
      <c r="E150" s="80">
        <v>3</v>
      </c>
      <c r="F150" s="80">
        <v>2</v>
      </c>
      <c r="G150" s="80">
        <v>3</v>
      </c>
      <c r="H150" s="80">
        <v>3</v>
      </c>
      <c r="I150" s="80">
        <v>3</v>
      </c>
      <c r="J150" s="80">
        <v>3</v>
      </c>
      <c r="K150" s="80">
        <v>3</v>
      </c>
      <c r="L150" s="80">
        <v>3</v>
      </c>
      <c r="M150" s="80">
        <v>4</v>
      </c>
      <c r="N150" s="80">
        <v>3</v>
      </c>
      <c r="O150" s="80">
        <v>4</v>
      </c>
      <c r="P150" s="80">
        <v>3</v>
      </c>
      <c r="Q150" s="80">
        <v>3</v>
      </c>
      <c r="R150" s="80">
        <v>4</v>
      </c>
      <c r="S150" s="80">
        <v>3</v>
      </c>
      <c r="T150" s="80">
        <v>2</v>
      </c>
      <c r="U150" s="80">
        <v>4</v>
      </c>
      <c r="V150" s="80">
        <v>4</v>
      </c>
      <c r="W150" s="80">
        <v>3</v>
      </c>
      <c r="X150" s="80">
        <v>3</v>
      </c>
      <c r="Y150" s="80">
        <v>3</v>
      </c>
      <c r="Z150" s="80">
        <v>4</v>
      </c>
      <c r="AA150" s="80">
        <v>1</v>
      </c>
      <c r="AB150" s="80">
        <v>2</v>
      </c>
      <c r="AC150" s="80">
        <v>2</v>
      </c>
      <c r="AD150" s="80">
        <v>2</v>
      </c>
      <c r="AE150" s="80">
        <v>2</v>
      </c>
      <c r="AF150" s="80">
        <v>2</v>
      </c>
      <c r="AG150" s="80">
        <v>2</v>
      </c>
      <c r="AH150" s="80">
        <v>2</v>
      </c>
      <c r="AI150" s="80">
        <v>2</v>
      </c>
      <c r="AJ150" s="80">
        <v>2</v>
      </c>
      <c r="AK150" s="80">
        <v>2</v>
      </c>
      <c r="AL150" s="80">
        <v>2</v>
      </c>
      <c r="AM150" s="80">
        <v>3</v>
      </c>
      <c r="AN150" s="80">
        <v>1</v>
      </c>
      <c r="AO150" s="80">
        <v>2</v>
      </c>
      <c r="AP150" s="80">
        <v>2</v>
      </c>
      <c r="AQ150" s="80">
        <v>2</v>
      </c>
      <c r="AR150" s="80">
        <v>2</v>
      </c>
      <c r="AS150" s="80">
        <v>2</v>
      </c>
      <c r="AT150" s="80">
        <v>2</v>
      </c>
      <c r="AU150" s="80">
        <v>2</v>
      </c>
      <c r="AV150" s="80">
        <v>2</v>
      </c>
      <c r="AW150" s="80">
        <v>2</v>
      </c>
      <c r="AX150" s="80">
        <v>1</v>
      </c>
      <c r="AY150" s="80">
        <v>2</v>
      </c>
      <c r="AZ150" s="80">
        <v>1</v>
      </c>
      <c r="BA150" s="80">
        <v>2</v>
      </c>
      <c r="BB150" s="80">
        <v>1</v>
      </c>
      <c r="BC150" s="80">
        <v>1</v>
      </c>
      <c r="BD150" s="80">
        <v>1</v>
      </c>
      <c r="BE150" s="80">
        <v>2</v>
      </c>
      <c r="BF150" s="80">
        <v>2</v>
      </c>
      <c r="BG150" s="80">
        <v>2</v>
      </c>
      <c r="BH150" s="80">
        <v>3</v>
      </c>
      <c r="BI150" s="80">
        <v>2</v>
      </c>
      <c r="BJ150" s="80">
        <v>3</v>
      </c>
      <c r="BK150" s="80">
        <v>3</v>
      </c>
      <c r="BL150" s="80">
        <v>3</v>
      </c>
      <c r="BM150" s="80">
        <v>3</v>
      </c>
      <c r="BN150" s="80">
        <v>2</v>
      </c>
      <c r="BO150" s="80">
        <v>1</v>
      </c>
      <c r="BP150" s="80">
        <v>1</v>
      </c>
      <c r="BQ150" s="80">
        <v>2</v>
      </c>
      <c r="BR150" s="80">
        <v>1</v>
      </c>
      <c r="BS150" s="80">
        <v>1</v>
      </c>
      <c r="BT150" s="80"/>
      <c r="BU150" s="80"/>
      <c r="BV150" s="80"/>
      <c r="BW150" s="80"/>
      <c r="BX150" s="80"/>
      <c r="BY150" s="80"/>
      <c r="BZ150" s="80"/>
      <c r="CA150" s="80"/>
      <c r="CB150" s="80"/>
      <c r="CC150" s="80"/>
      <c r="CD150" s="80"/>
      <c r="CE150" s="80"/>
      <c r="CF150" s="80"/>
      <c r="CG150" s="80"/>
      <c r="CH150" s="80"/>
      <c r="CI150" s="80"/>
      <c r="CJ150" s="80"/>
      <c r="CK150" s="80"/>
      <c r="CL150" s="80"/>
      <c r="CM150" s="80"/>
      <c r="CN150" s="80"/>
      <c r="CO150" s="80"/>
      <c r="CP150" s="80"/>
      <c r="CQ150" s="80"/>
      <c r="CR150" s="80"/>
      <c r="CS150" s="80"/>
      <c r="CT150" s="80"/>
      <c r="CU150" s="80"/>
      <c r="CV150" s="80"/>
      <c r="CW150" s="80"/>
      <c r="CX150" s="80"/>
      <c r="CY150" s="80"/>
      <c r="CZ150" s="80"/>
    </row>
    <row r="151" spans="1:114">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4"/>
      <c r="BF151" s="64"/>
      <c r="BG151" s="64"/>
      <c r="BH151" s="64"/>
      <c r="BI151" s="64"/>
      <c r="BJ151" s="64"/>
      <c r="BK151" s="64"/>
      <c r="BL151" s="64"/>
      <c r="BM151" s="64"/>
      <c r="BN151" s="64"/>
      <c r="BO151" s="64"/>
      <c r="BP151" s="64"/>
      <c r="BQ151" s="64"/>
      <c r="BR151" s="64"/>
      <c r="BS151" s="64"/>
    </row>
    <row r="153" spans="1:114">
      <c r="C153" s="33" t="s">
        <v>156</v>
      </c>
      <c r="D153" s="4" t="s">
        <v>157</v>
      </c>
      <c r="DD153" s="4" t="s">
        <v>157</v>
      </c>
      <c r="DE153" s="3"/>
      <c r="DF153" s="3"/>
      <c r="DG153" s="3"/>
      <c r="DH153" s="3"/>
      <c r="DI153" s="3"/>
      <c r="DJ153" s="3"/>
    </row>
    <row r="154" spans="1:114">
      <c r="C154" s="4"/>
      <c r="D154" s="4"/>
      <c r="DD154" s="4"/>
      <c r="DE154" s="3"/>
      <c r="DF154" s="3"/>
      <c r="DG154" s="3"/>
      <c r="DH154" s="3"/>
      <c r="DI154" s="3"/>
      <c r="DJ154" s="3"/>
    </row>
    <row r="155" spans="1:114">
      <c r="C155" s="4"/>
      <c r="D155" s="34"/>
      <c r="E155" s="4" t="s">
        <v>158</v>
      </c>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DD155" s="34"/>
      <c r="DE155" s="98" t="s">
        <v>170</v>
      </c>
      <c r="DF155" s="99"/>
      <c r="DG155" s="99"/>
      <c r="DH155" s="99"/>
      <c r="DI155" s="99"/>
      <c r="DJ155" s="3"/>
    </row>
    <row r="156" spans="1:114" ht="15.75" thickBot="1">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DD156" s="4"/>
      <c r="DE156" s="74"/>
      <c r="DF156" s="74"/>
      <c r="DG156" s="74"/>
      <c r="DH156" s="74"/>
      <c r="DI156" s="74"/>
      <c r="DJ156" s="3"/>
    </row>
    <row r="157" spans="1:114" ht="16.5" thickTop="1" thickBot="1">
      <c r="C157" s="4"/>
      <c r="D157" s="35" t="s">
        <v>167</v>
      </c>
      <c r="E157" s="4" t="s">
        <v>159</v>
      </c>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DD157" s="35" t="s">
        <v>167</v>
      </c>
      <c r="DE157" s="100" t="s">
        <v>171</v>
      </c>
      <c r="DF157" s="99"/>
      <c r="DG157" s="99"/>
      <c r="DH157" s="99"/>
      <c r="DI157" s="99"/>
      <c r="DJ157" s="3"/>
    </row>
    <row r="158" spans="1:114" ht="16.5" thickTop="1" thickBot="1">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DD158" s="4"/>
      <c r="DE158" s="74"/>
      <c r="DF158" s="74"/>
      <c r="DG158" s="74"/>
      <c r="DH158" s="74"/>
      <c r="DI158" s="74"/>
      <c r="DJ158" s="3"/>
    </row>
    <row r="159" spans="1:114" ht="16.5" hidden="1" customHeight="1" thickTop="1" thickBot="1">
      <c r="C159" s="4"/>
      <c r="D159" s="57" t="s">
        <v>167</v>
      </c>
      <c r="E159" s="4" t="s">
        <v>168</v>
      </c>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DD159" s="57" t="s">
        <v>167</v>
      </c>
      <c r="DE159" s="104" t="s">
        <v>169</v>
      </c>
      <c r="DF159" s="104"/>
      <c r="DG159" s="104"/>
      <c r="DH159" s="104"/>
      <c r="DI159" s="104"/>
      <c r="DJ159" s="3"/>
    </row>
    <row r="160" spans="1:114" ht="26.25" hidden="1" customHeight="1" thickTop="1" thickBot="1">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DD160" s="4"/>
      <c r="DE160" s="104"/>
      <c r="DF160" s="104"/>
      <c r="DG160" s="104"/>
      <c r="DH160" s="104"/>
      <c r="DI160" s="104"/>
      <c r="DJ160" s="3"/>
    </row>
    <row r="161" spans="1:114" ht="16.5" thickTop="1" thickBot="1">
      <c r="C161" s="4"/>
      <c r="D161" s="36" t="s">
        <v>167</v>
      </c>
      <c r="E161" s="4" t="s">
        <v>160</v>
      </c>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DD161" s="36" t="s">
        <v>167</v>
      </c>
      <c r="DE161" s="101" t="s">
        <v>172</v>
      </c>
      <c r="DF161" s="99"/>
      <c r="DG161" s="99"/>
      <c r="DH161" s="99"/>
      <c r="DI161" s="99"/>
      <c r="DJ161" s="3"/>
    </row>
    <row r="162" spans="1:114" ht="15.75" thickTop="1">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row>
    <row r="163" spans="1:114">
      <c r="A163" s="4"/>
      <c r="B163" s="4"/>
      <c r="C163" s="4"/>
      <c r="D163" s="37" t="s">
        <v>167</v>
      </c>
      <c r="E163" s="4" t="s">
        <v>161</v>
      </c>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row>
    <row r="164" spans="1:114">
      <c r="A164" s="4"/>
      <c r="B164" s="4"/>
      <c r="C164" s="4"/>
    </row>
    <row r="165" spans="1:114">
      <c r="A165" s="4"/>
      <c r="B165" s="4"/>
      <c r="C165" s="92"/>
      <c r="D165" s="18" t="s">
        <v>162</v>
      </c>
    </row>
    <row r="166" spans="1:114">
      <c r="A166" s="4"/>
      <c r="B166" s="4"/>
      <c r="C166" s="92"/>
      <c r="D166" s="18" t="s">
        <v>163</v>
      </c>
    </row>
    <row r="167" spans="1:114">
      <c r="A167" s="4"/>
      <c r="B167" s="4"/>
      <c r="C167" s="4"/>
      <c r="D167" s="18" t="s">
        <v>164</v>
      </c>
    </row>
    <row r="168" spans="1:114">
      <c r="A168" s="4"/>
      <c r="B168" s="4"/>
      <c r="C168" s="4"/>
      <c r="D168" s="18" t="s">
        <v>165</v>
      </c>
    </row>
    <row r="169" spans="1:114">
      <c r="A169" s="4"/>
      <c r="B169" s="4"/>
      <c r="C169" s="4"/>
    </row>
    <row r="170" spans="1:114">
      <c r="A170" s="4"/>
      <c r="B170" s="4"/>
      <c r="C170" s="4"/>
    </row>
    <row r="171" spans="1:114">
      <c r="A171" s="4"/>
      <c r="B171" s="4"/>
      <c r="C171" s="18"/>
    </row>
    <row r="172" spans="1:114">
      <c r="A172" s="4"/>
      <c r="B172" s="4"/>
      <c r="C172" s="18"/>
    </row>
    <row r="173" spans="1:114">
      <c r="A173" s="4"/>
      <c r="B173" s="4"/>
      <c r="C173" s="18"/>
    </row>
    <row r="174" spans="1:114">
      <c r="A174" s="4"/>
      <c r="B174" s="4"/>
      <c r="C174" s="18"/>
    </row>
    <row r="175" spans="1:114">
      <c r="A175" s="4"/>
      <c r="B175" s="4"/>
      <c r="C175" s="18"/>
    </row>
    <row r="176" spans="1:114">
      <c r="A176" s="4"/>
      <c r="B176" s="4"/>
      <c r="C176" s="18"/>
    </row>
    <row r="177" spans="1:105" hidden="1">
      <c r="A177" s="4"/>
      <c r="B177" s="4"/>
      <c r="C177" s="92"/>
      <c r="DA177" s="4" t="s">
        <v>166</v>
      </c>
    </row>
    <row r="178" spans="1:105" hidden="1">
      <c r="A178" s="103" t="s">
        <v>40</v>
      </c>
      <c r="B178" s="77" t="s">
        <v>41</v>
      </c>
      <c r="C178" s="76" t="s">
        <v>25</v>
      </c>
      <c r="D178" s="41">
        <f>D29</f>
        <v>2.4900000000000002</v>
      </c>
      <c r="E178" s="41">
        <f>E29</f>
        <v>1.9</v>
      </c>
      <c r="F178" s="41">
        <f>F29</f>
        <v>4.6399999999999997</v>
      </c>
      <c r="G178" s="41">
        <f>G29</f>
        <v>2.33</v>
      </c>
      <c r="H178" s="41">
        <f>H29</f>
        <v>1.97</v>
      </c>
      <c r="I178" s="41">
        <f>I29</f>
        <v>2.94</v>
      </c>
      <c r="J178" s="41">
        <f>J29</f>
        <v>2.61</v>
      </c>
      <c r="K178" s="41">
        <f>K29</f>
        <v>2.61</v>
      </c>
      <c r="L178" s="41">
        <f>L29</f>
        <v>2.4900000000000002</v>
      </c>
      <c r="M178" s="41">
        <f>M29</f>
        <v>2.21</v>
      </c>
      <c r="N178" s="41">
        <f>N29</f>
        <v>3.72</v>
      </c>
      <c r="O178" s="41">
        <f>O29</f>
        <v>2.04</v>
      </c>
      <c r="P178" s="41">
        <f>P29</f>
        <v>2.13</v>
      </c>
      <c r="Q178" s="41">
        <f>Q29</f>
        <v>1.37</v>
      </c>
      <c r="R178" s="41">
        <f>R29</f>
        <v>2.2400000000000002</v>
      </c>
      <c r="S178" s="41">
        <f>S29</f>
        <v>2.2400000000000002</v>
      </c>
      <c r="T178" s="41">
        <f>T29</f>
        <v>3.21</v>
      </c>
      <c r="U178" s="41">
        <f>U29</f>
        <v>2.58</v>
      </c>
      <c r="V178" s="41">
        <f>V29</f>
        <v>2.21</v>
      </c>
      <c r="W178" s="41">
        <f>W29</f>
        <v>3.02</v>
      </c>
      <c r="X178" s="41">
        <f>X29</f>
        <v>3.08</v>
      </c>
      <c r="Y178" s="41">
        <f>Y29</f>
        <v>2.11</v>
      </c>
      <c r="Z178" s="41">
        <f>Z29</f>
        <v>2.31</v>
      </c>
      <c r="AA178" s="41">
        <f>AA29</f>
        <v>3.6</v>
      </c>
      <c r="AB178" s="41">
        <f>AB29</f>
        <v>3.78</v>
      </c>
      <c r="AC178" s="41">
        <f>AC29</f>
        <v>3.33</v>
      </c>
      <c r="AD178" s="41">
        <f>AD29</f>
        <v>3.98</v>
      </c>
      <c r="AE178" s="41">
        <f>AE29</f>
        <v>4.5199999999999996</v>
      </c>
      <c r="AF178" s="41">
        <f>AF29</f>
        <v>4.9000000000000004</v>
      </c>
      <c r="AG178" s="41">
        <f>AG29</f>
        <v>4.42</v>
      </c>
      <c r="AH178" s="41">
        <f>AH29</f>
        <v>3.88</v>
      </c>
      <c r="AI178" s="41">
        <f>AI29</f>
        <v>5.07</v>
      </c>
      <c r="AJ178" s="41">
        <f>AJ29</f>
        <v>5.08</v>
      </c>
      <c r="AK178" s="41">
        <f>AK29</f>
        <v>4.5999999999999996</v>
      </c>
      <c r="AL178" s="41">
        <f>AL29</f>
        <v>4.63</v>
      </c>
      <c r="AM178" s="41">
        <f>AM29</f>
        <v>1.5</v>
      </c>
      <c r="AN178" s="41">
        <f>AN29</f>
        <v>4.37</v>
      </c>
      <c r="AO178" s="41">
        <f>AO29</f>
        <v>3.81</v>
      </c>
      <c r="AP178" s="41">
        <f>AP29</f>
        <v>5.05</v>
      </c>
      <c r="AQ178" s="41">
        <f>AQ29</f>
        <v>3.61</v>
      </c>
      <c r="AR178" s="41">
        <f>AR29</f>
        <v>8.6999999999999993</v>
      </c>
      <c r="AS178" s="41">
        <f>AS29</f>
        <v>5</v>
      </c>
      <c r="AT178" s="41">
        <f>AT29</f>
        <v>4.6900000000000004</v>
      </c>
      <c r="AU178" s="41">
        <f>AU29</f>
        <v>3.86</v>
      </c>
      <c r="AV178" s="41">
        <f>AV29</f>
        <v>4.72</v>
      </c>
      <c r="AW178" s="41">
        <f>AW29</f>
        <v>4.6900000000000004</v>
      </c>
      <c r="AX178" s="41">
        <f>AX29</f>
        <v>7.13</v>
      </c>
      <c r="AY178" s="41">
        <f>AY29</f>
        <v>3.72</v>
      </c>
      <c r="AZ178" s="41">
        <f>AZ29</f>
        <v>7.55</v>
      </c>
      <c r="BA178" s="41">
        <f>BA29</f>
        <v>4.12</v>
      </c>
      <c r="BB178" s="41"/>
      <c r="BC178" s="41"/>
      <c r="BD178" s="41"/>
      <c r="BE178" s="41">
        <f>BE29</f>
        <v>1.08</v>
      </c>
      <c r="BF178" s="41"/>
      <c r="BG178" s="41">
        <f>BG29</f>
        <v>6.39</v>
      </c>
      <c r="BH178" s="41">
        <f>BH29</f>
        <v>1.44</v>
      </c>
      <c r="BI178" s="41">
        <f>BI29</f>
        <v>6.2</v>
      </c>
      <c r="BJ178" s="41">
        <f>BJ29</f>
        <v>2.2599999999999998</v>
      </c>
      <c r="BK178" s="41">
        <f>BK29</f>
        <v>1.73</v>
      </c>
      <c r="BL178" s="41">
        <f>BL29</f>
        <v>3.98</v>
      </c>
      <c r="BM178" s="41">
        <f>BM29</f>
        <v>2.92</v>
      </c>
      <c r="BN178" s="41">
        <f>BN29</f>
        <v>4.68</v>
      </c>
      <c r="BO178" s="41">
        <f>BO29</f>
        <v>5.2</v>
      </c>
      <c r="BP178" s="41">
        <f>BP29</f>
        <v>10</v>
      </c>
      <c r="BQ178" s="41">
        <f>BQ29</f>
        <v>3.37</v>
      </c>
      <c r="BR178" s="41">
        <f>BR29</f>
        <v>1.77</v>
      </c>
      <c r="BS178" s="41">
        <f>BS29</f>
        <v>1.81</v>
      </c>
      <c r="BT178" s="41">
        <f>BT29</f>
        <v>0</v>
      </c>
      <c r="BU178" s="41"/>
      <c r="BV178" s="41"/>
      <c r="BW178" s="41"/>
      <c r="BX178" s="41"/>
      <c r="BY178" s="41"/>
      <c r="BZ178" s="41"/>
      <c r="CA178" s="41"/>
      <c r="CB178" s="41"/>
      <c r="CC178" s="41"/>
      <c r="CD178" s="41"/>
      <c r="CE178" s="41"/>
      <c r="CF178" s="41"/>
      <c r="CG178" s="41"/>
      <c r="CH178" s="41"/>
      <c r="CI178" s="41"/>
      <c r="CJ178" s="41"/>
      <c r="CK178" s="41"/>
      <c r="CL178" s="41"/>
      <c r="CM178" s="41"/>
      <c r="CN178" s="41"/>
      <c r="CO178" s="41"/>
      <c r="CP178" s="41"/>
      <c r="CQ178" s="41"/>
      <c r="CR178" s="41"/>
      <c r="CS178" s="41"/>
      <c r="CT178" s="41"/>
      <c r="CU178" s="41"/>
      <c r="CV178" s="41"/>
      <c r="CW178" s="41"/>
      <c r="CX178" s="41"/>
      <c r="CY178" s="41"/>
      <c r="CZ178" s="41">
        <f>CZ29</f>
        <v>0</v>
      </c>
      <c r="DA178" s="42">
        <v>30</v>
      </c>
    </row>
    <row r="179" spans="1:105" hidden="1">
      <c r="A179" s="103"/>
      <c r="B179" s="77" t="s">
        <v>42</v>
      </c>
      <c r="C179" s="76" t="s">
        <v>25</v>
      </c>
      <c r="D179" s="41"/>
      <c r="E179" s="41"/>
      <c r="F179" s="41">
        <f>F30</f>
        <v>0.41</v>
      </c>
      <c r="G179" s="41"/>
      <c r="H179" s="41"/>
      <c r="I179" s="41"/>
      <c r="J179" s="41"/>
      <c r="K179" s="41"/>
      <c r="L179" s="41"/>
      <c r="M179" s="41"/>
      <c r="N179" s="41"/>
      <c r="O179" s="41"/>
      <c r="P179" s="41"/>
      <c r="Q179" s="41"/>
      <c r="R179" s="41"/>
      <c r="S179" s="41"/>
      <c r="T179" s="41"/>
      <c r="U179" s="41"/>
      <c r="V179" s="41"/>
      <c r="W179" s="41"/>
      <c r="X179" s="41"/>
      <c r="Y179" s="41"/>
      <c r="Z179" s="41"/>
      <c r="AA179" s="41">
        <f>AA30</f>
        <v>0.49</v>
      </c>
      <c r="AB179" s="41">
        <f>AB30</f>
        <v>0.45</v>
      </c>
      <c r="AC179" s="41">
        <f>AC30</f>
        <v>0.45</v>
      </c>
      <c r="AD179" s="41">
        <f>AD30</f>
        <v>0.43</v>
      </c>
      <c r="AE179" s="41">
        <f>AE30</f>
        <v>0.69</v>
      </c>
      <c r="AF179" s="41">
        <f>AF30</f>
        <v>0.42</v>
      </c>
      <c r="AG179" s="41">
        <f>AG30</f>
        <v>0.49</v>
      </c>
      <c r="AH179" s="41">
        <f>AH30</f>
        <v>0.51</v>
      </c>
      <c r="AI179" s="41">
        <f>AI30</f>
        <v>0.4</v>
      </c>
      <c r="AJ179" s="41"/>
      <c r="AK179" s="41"/>
      <c r="AL179" s="41">
        <f>AL30</f>
        <v>0.61</v>
      </c>
      <c r="AM179" s="41"/>
      <c r="AN179" s="41">
        <f>AN30</f>
        <v>0.49</v>
      </c>
      <c r="AO179" s="41">
        <f>AO30</f>
        <v>0.43</v>
      </c>
      <c r="AP179" s="41">
        <f>AP30</f>
        <v>0.44</v>
      </c>
      <c r="AQ179" s="41"/>
      <c r="AR179" s="41"/>
      <c r="AS179" s="41">
        <f>AS30</f>
        <v>0.72</v>
      </c>
      <c r="AT179" s="41">
        <f>AT30</f>
        <v>0.54</v>
      </c>
      <c r="AU179" s="41">
        <f>AU30</f>
        <v>0.43</v>
      </c>
      <c r="AV179" s="41">
        <f>AV30</f>
        <v>0.4</v>
      </c>
      <c r="AW179" s="41">
        <f>AW30</f>
        <v>0.48</v>
      </c>
      <c r="AX179" s="41">
        <f>AX30</f>
        <v>0.56000000000000005</v>
      </c>
      <c r="AY179" s="41">
        <f>AY30</f>
        <v>0.51</v>
      </c>
      <c r="AZ179" s="41">
        <f>AZ30</f>
        <v>0.49</v>
      </c>
      <c r="BA179" s="41">
        <f>BA30</f>
        <v>0.68</v>
      </c>
      <c r="BB179" s="41">
        <f>BB30</f>
        <v>0.55000000000000004</v>
      </c>
      <c r="BC179" s="41">
        <f>BC30</f>
        <v>0.5</v>
      </c>
      <c r="BD179" s="41">
        <f>BD30</f>
        <v>0.52</v>
      </c>
      <c r="BE179" s="41">
        <f>BE30</f>
        <v>0.41</v>
      </c>
      <c r="BF179" s="41">
        <f>BF30</f>
        <v>0.59</v>
      </c>
      <c r="BG179" s="41">
        <f>BG30</f>
        <v>0.56000000000000005</v>
      </c>
      <c r="BH179" s="41"/>
      <c r="BI179" s="41"/>
      <c r="BJ179" s="41"/>
      <c r="BK179" s="41"/>
      <c r="BL179" s="41"/>
      <c r="BM179" s="41"/>
      <c r="BN179" s="41"/>
      <c r="BO179" s="41">
        <f>BO30</f>
        <v>1.02</v>
      </c>
      <c r="BP179" s="41">
        <f>BP30</f>
        <v>1.06</v>
      </c>
      <c r="BQ179" s="41"/>
      <c r="BR179" s="41"/>
      <c r="BS179" s="41"/>
      <c r="BT179" s="41">
        <f>BT30</f>
        <v>0</v>
      </c>
      <c r="BU179" s="41"/>
      <c r="BV179" s="41"/>
      <c r="BW179" s="41"/>
      <c r="BX179" s="41"/>
      <c r="BY179" s="41"/>
      <c r="BZ179" s="41"/>
      <c r="CA179" s="41"/>
      <c r="CB179" s="41"/>
      <c r="CC179" s="41"/>
      <c r="CD179" s="41"/>
      <c r="CE179" s="41"/>
      <c r="CF179" s="41"/>
      <c r="CG179" s="41"/>
      <c r="CH179" s="41"/>
      <c r="CI179" s="41"/>
      <c r="CJ179" s="41"/>
      <c r="CK179" s="41"/>
      <c r="CL179" s="41"/>
      <c r="CM179" s="41"/>
      <c r="CN179" s="41"/>
      <c r="CO179" s="41"/>
      <c r="CP179" s="41"/>
      <c r="CQ179" s="41"/>
      <c r="CR179" s="41"/>
      <c r="CS179" s="41"/>
      <c r="CT179" s="41"/>
      <c r="CU179" s="41"/>
      <c r="CV179" s="41"/>
      <c r="CW179" s="41"/>
      <c r="CX179" s="41"/>
      <c r="CY179" s="41"/>
      <c r="CZ179" s="41">
        <f>CZ30</f>
        <v>0</v>
      </c>
      <c r="DA179" s="42">
        <v>2</v>
      </c>
    </row>
    <row r="180" spans="1:105" hidden="1">
      <c r="A180" s="103"/>
      <c r="B180" s="77" t="s">
        <v>43</v>
      </c>
      <c r="C180" s="76" t="s">
        <v>25</v>
      </c>
      <c r="D180" s="41">
        <f>D31</f>
        <v>6.98</v>
      </c>
      <c r="E180" s="41"/>
      <c r="F180" s="41">
        <f>F31</f>
        <v>15.6</v>
      </c>
      <c r="G180" s="41">
        <f>G31</f>
        <v>7.1</v>
      </c>
      <c r="H180" s="41"/>
      <c r="I180" s="41">
        <f>I31</f>
        <v>5.92</v>
      </c>
      <c r="J180" s="41">
        <f>J31</f>
        <v>5.14</v>
      </c>
      <c r="K180" s="41">
        <f>K31</f>
        <v>5.54</v>
      </c>
      <c r="L180" s="41">
        <f>L31</f>
        <v>8.41</v>
      </c>
      <c r="M180" s="41"/>
      <c r="N180" s="41">
        <f>N31</f>
        <v>5.28</v>
      </c>
      <c r="O180" s="41"/>
      <c r="P180" s="41"/>
      <c r="Q180" s="41"/>
      <c r="R180" s="41"/>
      <c r="S180" s="41">
        <f>S31</f>
        <v>7.94</v>
      </c>
      <c r="T180" s="41">
        <f>T31</f>
        <v>13.3</v>
      </c>
      <c r="U180" s="41">
        <f>U31</f>
        <v>7.15</v>
      </c>
      <c r="V180" s="41">
        <f>V31</f>
        <v>5.85</v>
      </c>
      <c r="W180" s="41">
        <f>W31</f>
        <v>6.34</v>
      </c>
      <c r="X180" s="41">
        <f>X31</f>
        <v>6.6</v>
      </c>
      <c r="Y180" s="41">
        <f>Y31</f>
        <v>5.41</v>
      </c>
      <c r="Z180" s="41">
        <f>Z31</f>
        <v>5.99</v>
      </c>
      <c r="AA180" s="41">
        <f>AA31</f>
        <v>14.5</v>
      </c>
      <c r="AB180" s="41">
        <f>AB31</f>
        <v>12.8</v>
      </c>
      <c r="AC180" s="41">
        <f>AC31</f>
        <v>14.2</v>
      </c>
      <c r="AD180" s="41">
        <f>AD31</f>
        <v>12.8</v>
      </c>
      <c r="AE180" s="41">
        <f>AE31</f>
        <v>14.3</v>
      </c>
      <c r="AF180" s="41">
        <f>AF31</f>
        <v>15.9</v>
      </c>
      <c r="AG180" s="41">
        <f>AG31</f>
        <v>14.9</v>
      </c>
      <c r="AH180" s="41">
        <f>AH31</f>
        <v>15.5</v>
      </c>
      <c r="AI180" s="41">
        <f>AI31</f>
        <v>18.5</v>
      </c>
      <c r="AJ180" s="41">
        <f>AJ31</f>
        <v>14.5</v>
      </c>
      <c r="AK180" s="41">
        <f>AK31</f>
        <v>15.7</v>
      </c>
      <c r="AL180" s="41">
        <f>AL31</f>
        <v>23</v>
      </c>
      <c r="AM180" s="41">
        <f>AM31</f>
        <v>7.89</v>
      </c>
      <c r="AN180" s="41">
        <f>AN31</f>
        <v>19.7</v>
      </c>
      <c r="AO180" s="41">
        <f>AO31</f>
        <v>16.5</v>
      </c>
      <c r="AP180" s="41">
        <f>AP31</f>
        <v>19.399999999999999</v>
      </c>
      <c r="AQ180" s="41">
        <f>AQ31</f>
        <v>14.5</v>
      </c>
      <c r="AR180" s="41">
        <f>AR31</f>
        <v>19.7</v>
      </c>
      <c r="AS180" s="41">
        <f>AS31</f>
        <v>18.399999999999999</v>
      </c>
      <c r="AT180" s="41">
        <f>AT31</f>
        <v>18.2</v>
      </c>
      <c r="AU180" s="41">
        <f>AU31</f>
        <v>18.3</v>
      </c>
      <c r="AV180" s="41">
        <f>AV31</f>
        <v>26.2</v>
      </c>
      <c r="AW180" s="41">
        <f>AW31</f>
        <v>17</v>
      </c>
      <c r="AX180" s="41">
        <f>AX31</f>
        <v>22.1</v>
      </c>
      <c r="AY180" s="41">
        <f>AY31</f>
        <v>10.1</v>
      </c>
      <c r="AZ180" s="41">
        <f>AZ31</f>
        <v>40.1</v>
      </c>
      <c r="BA180" s="41">
        <f>BA31</f>
        <v>20.3</v>
      </c>
      <c r="BB180" s="41">
        <f>BB31</f>
        <v>8.14</v>
      </c>
      <c r="BC180" s="41">
        <f>BC31</f>
        <v>7.09</v>
      </c>
      <c r="BD180" s="41">
        <f>BD31</f>
        <v>7.48</v>
      </c>
      <c r="BE180" s="41">
        <f>BE31</f>
        <v>6.16</v>
      </c>
      <c r="BF180" s="41">
        <f>BF31</f>
        <v>6.78</v>
      </c>
      <c r="BG180" s="41">
        <f>BG31</f>
        <v>9.1300000000000008</v>
      </c>
      <c r="BH180" s="41"/>
      <c r="BI180" s="41">
        <f>BI31</f>
        <v>20.6</v>
      </c>
      <c r="BJ180" s="41">
        <f>BJ31</f>
        <v>8.39</v>
      </c>
      <c r="BK180" s="41">
        <f>BK31</f>
        <v>8.75</v>
      </c>
      <c r="BL180" s="41">
        <f>BL31</f>
        <v>9.39</v>
      </c>
      <c r="BM180" s="41">
        <f>BM31</f>
        <v>10.1</v>
      </c>
      <c r="BN180" s="41">
        <f>BN31</f>
        <v>18.7</v>
      </c>
      <c r="BO180" s="41">
        <f>BO31</f>
        <v>20.9</v>
      </c>
      <c r="BP180" s="41">
        <f>BP31</f>
        <v>33.9</v>
      </c>
      <c r="BQ180" s="41">
        <f>BQ31</f>
        <v>17.2</v>
      </c>
      <c r="BR180" s="41">
        <f>BR31</f>
        <v>6.94</v>
      </c>
      <c r="BS180" s="41">
        <f>BS31</f>
        <v>9.7100000000000009</v>
      </c>
      <c r="BT180" s="41">
        <f>BT31</f>
        <v>0</v>
      </c>
      <c r="BU180" s="41"/>
      <c r="BV180" s="41"/>
      <c r="BW180" s="41"/>
      <c r="BX180" s="41"/>
      <c r="BY180" s="41"/>
      <c r="BZ180" s="41"/>
      <c r="CA180" s="41"/>
      <c r="CB180" s="41"/>
      <c r="CC180" s="41"/>
      <c r="CD180" s="41"/>
      <c r="CE180" s="41"/>
      <c r="CF180" s="41"/>
      <c r="CG180" s="41"/>
      <c r="CH180" s="41"/>
      <c r="CI180" s="41"/>
      <c r="CJ180" s="41"/>
      <c r="CK180" s="41"/>
      <c r="CL180" s="41"/>
      <c r="CM180" s="41"/>
      <c r="CN180" s="41"/>
      <c r="CO180" s="41"/>
      <c r="CP180" s="41"/>
      <c r="CQ180" s="41"/>
      <c r="CR180" s="41"/>
      <c r="CS180" s="41"/>
      <c r="CT180" s="41"/>
      <c r="CU180" s="41"/>
      <c r="CV180" s="41"/>
      <c r="CW180" s="41"/>
      <c r="CX180" s="41"/>
      <c r="CY180" s="41"/>
      <c r="CZ180" s="41">
        <f>CZ31</f>
        <v>0</v>
      </c>
      <c r="DA180" s="42">
        <v>150</v>
      </c>
    </row>
    <row r="181" spans="1:105" hidden="1">
      <c r="A181" s="103"/>
      <c r="B181" s="77" t="s">
        <v>44</v>
      </c>
      <c r="C181" s="76" t="s">
        <v>25</v>
      </c>
      <c r="D181" s="41">
        <f>D32</f>
        <v>15.8</v>
      </c>
      <c r="E181" s="41"/>
      <c r="F181" s="41">
        <f>F32</f>
        <v>31</v>
      </c>
      <c r="G181" s="41"/>
      <c r="H181" s="41"/>
      <c r="I181" s="41"/>
      <c r="J181" s="41"/>
      <c r="K181" s="41"/>
      <c r="L181" s="41">
        <f>L32</f>
        <v>31.3</v>
      </c>
      <c r="M181" s="41"/>
      <c r="N181" s="41">
        <f>N32</f>
        <v>12.2</v>
      </c>
      <c r="O181" s="41"/>
      <c r="P181" s="41"/>
      <c r="Q181" s="41"/>
      <c r="R181" s="41"/>
      <c r="S181" s="41">
        <f>S32</f>
        <v>7.58</v>
      </c>
      <c r="T181" s="41">
        <f>T32</f>
        <v>14.7</v>
      </c>
      <c r="U181" s="41">
        <f>U32</f>
        <v>8.1999999999999993</v>
      </c>
      <c r="V181" s="41"/>
      <c r="W181" s="41"/>
      <c r="X181" s="41">
        <f>X32</f>
        <v>7.18</v>
      </c>
      <c r="Y181" s="41"/>
      <c r="Z181" s="41"/>
      <c r="AA181" s="41">
        <f>AA32</f>
        <v>46.2</v>
      </c>
      <c r="AB181" s="41">
        <f>AB32</f>
        <v>20.100000000000001</v>
      </c>
      <c r="AC181" s="41">
        <f>AC32</f>
        <v>28.4</v>
      </c>
      <c r="AD181" s="41">
        <f>AD32</f>
        <v>17.7</v>
      </c>
      <c r="AE181" s="41">
        <f>AE32</f>
        <v>22.4</v>
      </c>
      <c r="AF181" s="41">
        <f>AF32</f>
        <v>57.4</v>
      </c>
      <c r="AG181" s="41">
        <f>AG32</f>
        <v>64.2</v>
      </c>
      <c r="AH181" s="41">
        <f>AH32</f>
        <v>42.7</v>
      </c>
      <c r="AI181" s="41">
        <f>AI32</f>
        <v>116</v>
      </c>
      <c r="AJ181" s="41">
        <f>AJ32</f>
        <v>30.7</v>
      </c>
      <c r="AK181" s="41">
        <f>AK32</f>
        <v>50.1</v>
      </c>
      <c r="AL181" s="41">
        <f>AL32</f>
        <v>20.2</v>
      </c>
      <c r="AM181" s="41">
        <f>AM32</f>
        <v>6.98</v>
      </c>
      <c r="AN181" s="41">
        <f>AN32</f>
        <v>17.100000000000001</v>
      </c>
      <c r="AO181" s="41">
        <f>AO32</f>
        <v>16.899999999999999</v>
      </c>
      <c r="AP181" s="41">
        <f>AP32</f>
        <v>21</v>
      </c>
      <c r="AQ181" s="41">
        <f>AQ32</f>
        <v>15</v>
      </c>
      <c r="AR181" s="41">
        <f>AR32</f>
        <v>13.7</v>
      </c>
      <c r="AS181" s="41">
        <f>AS32</f>
        <v>14</v>
      </c>
      <c r="AT181" s="41">
        <f>AT32</f>
        <v>12.9</v>
      </c>
      <c r="AU181" s="41">
        <f>AU32</f>
        <v>10.3</v>
      </c>
      <c r="AV181" s="41">
        <f>AV32</f>
        <v>9.91</v>
      </c>
      <c r="AW181" s="41">
        <f>AW32</f>
        <v>11.8</v>
      </c>
      <c r="AX181" s="41">
        <f>AX32</f>
        <v>52.6</v>
      </c>
      <c r="AY181" s="41">
        <f>AY32</f>
        <v>13.8</v>
      </c>
      <c r="AZ181" s="41">
        <f>AZ32</f>
        <v>75.7</v>
      </c>
      <c r="BA181" s="41">
        <f>BA32</f>
        <v>58.4</v>
      </c>
      <c r="BB181" s="41">
        <f>BB32</f>
        <v>18.899999999999999</v>
      </c>
      <c r="BC181" s="41">
        <f>BC32</f>
        <v>17.100000000000001</v>
      </c>
      <c r="BD181" s="41">
        <f>BD32</f>
        <v>17.7</v>
      </c>
      <c r="BE181" s="41">
        <f>BE32</f>
        <v>8.82</v>
      </c>
      <c r="BF181" s="41">
        <f>BF32</f>
        <v>18.3</v>
      </c>
      <c r="BG181" s="41">
        <f>BG32</f>
        <v>10</v>
      </c>
      <c r="BH181" s="41"/>
      <c r="BI181" s="41">
        <f>BI32</f>
        <v>9.4700000000000006</v>
      </c>
      <c r="BJ181" s="41">
        <f>BJ32</f>
        <v>5.66</v>
      </c>
      <c r="BK181" s="41"/>
      <c r="BL181" s="41">
        <f>BL32</f>
        <v>8.3699999999999992</v>
      </c>
      <c r="BM181" s="41">
        <f>BM32</f>
        <v>8.89</v>
      </c>
      <c r="BN181" s="41">
        <f>BN32</f>
        <v>11.6</v>
      </c>
      <c r="BO181" s="41">
        <f>BO32</f>
        <v>45</v>
      </c>
      <c r="BP181" s="41">
        <f>BP32</f>
        <v>74.599999999999994</v>
      </c>
      <c r="BQ181" s="41"/>
      <c r="BR181" s="41">
        <f>BR32</f>
        <v>12.7</v>
      </c>
      <c r="BS181" s="41">
        <f>BS32</f>
        <v>11.1</v>
      </c>
      <c r="BT181" s="41">
        <f>BT32</f>
        <v>0</v>
      </c>
      <c r="BU181" s="41"/>
      <c r="BV181" s="41"/>
      <c r="BW181" s="41"/>
      <c r="BX181" s="41"/>
      <c r="BY181" s="41"/>
      <c r="BZ181" s="41"/>
      <c r="CA181" s="41"/>
      <c r="CB181" s="41"/>
      <c r="CC181" s="41"/>
      <c r="CD181" s="41"/>
      <c r="CE181" s="41"/>
      <c r="CF181" s="41"/>
      <c r="CG181" s="41"/>
      <c r="CH181" s="41"/>
      <c r="CI181" s="41"/>
      <c r="CJ181" s="41"/>
      <c r="CK181" s="41"/>
      <c r="CL181" s="41"/>
      <c r="CM181" s="41"/>
      <c r="CN181" s="41"/>
      <c r="CO181" s="41"/>
      <c r="CP181" s="41"/>
      <c r="CQ181" s="41"/>
      <c r="CR181" s="41"/>
      <c r="CS181" s="41"/>
      <c r="CT181" s="41"/>
      <c r="CU181" s="41"/>
      <c r="CV181" s="41"/>
      <c r="CW181" s="41"/>
      <c r="CX181" s="41"/>
      <c r="CY181" s="41"/>
      <c r="CZ181" s="41">
        <f>CZ32</f>
        <v>0</v>
      </c>
      <c r="DA181" s="42">
        <v>100</v>
      </c>
    </row>
    <row r="182" spans="1:105" hidden="1">
      <c r="A182" s="103"/>
      <c r="B182" s="77" t="s">
        <v>45</v>
      </c>
      <c r="C182" s="76" t="s">
        <v>25</v>
      </c>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f>AL33</f>
        <v>0.26</v>
      </c>
      <c r="AM182" s="41"/>
      <c r="AN182" s="41"/>
      <c r="AO182" s="41"/>
      <c r="AP182" s="41">
        <f>AP33</f>
        <v>0.11</v>
      </c>
      <c r="AQ182" s="41"/>
      <c r="AR182" s="41"/>
      <c r="AS182" s="41"/>
      <c r="AT182" s="41"/>
      <c r="AU182" s="41"/>
      <c r="AV182" s="41"/>
      <c r="AW182" s="41"/>
      <c r="AX182" s="41">
        <f>AX33</f>
        <v>0.17</v>
      </c>
      <c r="AY182" s="41"/>
      <c r="AZ182" s="41"/>
      <c r="BA182" s="41"/>
      <c r="BB182" s="41"/>
      <c r="BC182" s="41"/>
      <c r="BD182" s="41"/>
      <c r="BE182" s="41"/>
      <c r="BF182" s="41"/>
      <c r="BG182" s="41"/>
      <c r="BH182" s="41"/>
      <c r="BI182" s="41"/>
      <c r="BJ182" s="41"/>
      <c r="BK182" s="41"/>
      <c r="BL182" s="41"/>
      <c r="BM182" s="41"/>
      <c r="BN182" s="41"/>
      <c r="BO182" s="41">
        <f>BO33</f>
        <v>0.26</v>
      </c>
      <c r="BP182" s="41"/>
      <c r="BQ182" s="41"/>
      <c r="BR182" s="41"/>
      <c r="BS182" s="41"/>
      <c r="BT182" s="41">
        <f>BT33</f>
        <v>0</v>
      </c>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f>CZ33</f>
        <v>0</v>
      </c>
      <c r="DA182" s="42">
        <v>1</v>
      </c>
    </row>
    <row r="183" spans="1:105" hidden="1">
      <c r="A183" s="103"/>
      <c r="B183" s="77" t="s">
        <v>46</v>
      </c>
      <c r="C183" s="76" t="s">
        <v>25</v>
      </c>
      <c r="D183" s="41">
        <f>D34</f>
        <v>4.71</v>
      </c>
      <c r="E183" s="41">
        <f>E34</f>
        <v>3.11</v>
      </c>
      <c r="F183" s="41">
        <f>F34</f>
        <v>11</v>
      </c>
      <c r="G183" s="41">
        <f>G34</f>
        <v>4.78</v>
      </c>
      <c r="H183" s="41">
        <f>H34</f>
        <v>4.42</v>
      </c>
      <c r="I183" s="41">
        <f>I34</f>
        <v>3.8</v>
      </c>
      <c r="J183" s="41">
        <f>J34</f>
        <v>3.93</v>
      </c>
      <c r="K183" s="41">
        <f>K34</f>
        <v>3.47</v>
      </c>
      <c r="L183" s="41">
        <f>L34</f>
        <v>6.12</v>
      </c>
      <c r="M183" s="41">
        <f>M34</f>
        <v>4.21</v>
      </c>
      <c r="N183" s="41">
        <f>N34</f>
        <v>4.4000000000000004</v>
      </c>
      <c r="O183" s="41">
        <f>O34</f>
        <v>3.24</v>
      </c>
      <c r="P183" s="41">
        <f>P34</f>
        <v>4.25</v>
      </c>
      <c r="Q183" s="41">
        <f>Q34</f>
        <v>2</v>
      </c>
      <c r="R183" s="41">
        <f>R34</f>
        <v>4.8600000000000003</v>
      </c>
      <c r="S183" s="41">
        <f>S34</f>
        <v>5.23</v>
      </c>
      <c r="T183" s="41">
        <f>T34</f>
        <v>8.41</v>
      </c>
      <c r="U183" s="41">
        <f>U34</f>
        <v>4.46</v>
      </c>
      <c r="V183" s="41">
        <f>V34</f>
        <v>3.33</v>
      </c>
      <c r="W183" s="41">
        <f>W34</f>
        <v>6.07</v>
      </c>
      <c r="X183" s="41">
        <f>X34</f>
        <v>4.57</v>
      </c>
      <c r="Y183" s="41">
        <f>Y34</f>
        <v>3.64</v>
      </c>
      <c r="Z183" s="41">
        <f>Z34</f>
        <v>4.38</v>
      </c>
      <c r="AA183" s="41">
        <f>AA34</f>
        <v>15.7</v>
      </c>
      <c r="AB183" s="41">
        <f>AB34</f>
        <v>10.8</v>
      </c>
      <c r="AC183" s="41">
        <f>AC34</f>
        <v>12.6</v>
      </c>
      <c r="AD183" s="41">
        <f>AD34</f>
        <v>11.6</v>
      </c>
      <c r="AE183" s="41">
        <f>AE34</f>
        <v>12.8</v>
      </c>
      <c r="AF183" s="41">
        <f>AF34</f>
        <v>15.9</v>
      </c>
      <c r="AG183" s="41">
        <f>AG34</f>
        <v>15.5</v>
      </c>
      <c r="AH183" s="41">
        <f>AH34</f>
        <v>13.3</v>
      </c>
      <c r="AI183" s="41">
        <f>AI34</f>
        <v>19.899999999999999</v>
      </c>
      <c r="AJ183" s="41">
        <f>AJ34</f>
        <v>12.5</v>
      </c>
      <c r="AK183" s="41">
        <f>AK34</f>
        <v>14.6</v>
      </c>
      <c r="AL183" s="41">
        <f>AL34</f>
        <v>15.2</v>
      </c>
      <c r="AM183" s="41">
        <f>AM34</f>
        <v>4.37</v>
      </c>
      <c r="AN183" s="41">
        <f>AN34</f>
        <v>13.9</v>
      </c>
      <c r="AO183" s="41">
        <f>AO34</f>
        <v>11</v>
      </c>
      <c r="AP183" s="41">
        <f>AP34</f>
        <v>14.7</v>
      </c>
      <c r="AQ183" s="41">
        <f>AQ34</f>
        <v>9.94</v>
      </c>
      <c r="AR183" s="41">
        <f>AR34</f>
        <v>15.4</v>
      </c>
      <c r="AS183" s="41">
        <f>AS34</f>
        <v>12.1</v>
      </c>
      <c r="AT183" s="41">
        <f>AT34</f>
        <v>12.1</v>
      </c>
      <c r="AU183" s="41">
        <f>AU34</f>
        <v>12.1</v>
      </c>
      <c r="AV183" s="41">
        <f>AV34</f>
        <v>13.7</v>
      </c>
      <c r="AW183" s="41">
        <f>AW34</f>
        <v>11.3</v>
      </c>
      <c r="AX183" s="41">
        <f>AX34</f>
        <v>16</v>
      </c>
      <c r="AY183" s="41">
        <f>AY34</f>
        <v>9.48</v>
      </c>
      <c r="AZ183" s="41">
        <f>AZ34</f>
        <v>15.6</v>
      </c>
      <c r="BA183" s="41">
        <f>BA34</f>
        <v>13.9</v>
      </c>
      <c r="BB183" s="41">
        <f>BB34</f>
        <v>9.69</v>
      </c>
      <c r="BC183" s="41">
        <f>BC34</f>
        <v>8.9</v>
      </c>
      <c r="BD183" s="41">
        <f>BD34</f>
        <v>8.8000000000000007</v>
      </c>
      <c r="BE183" s="41">
        <f>BE34</f>
        <v>6.05</v>
      </c>
      <c r="BF183" s="41">
        <f>BF34</f>
        <v>8.5</v>
      </c>
      <c r="BG183" s="41">
        <f>BG34</f>
        <v>16.2</v>
      </c>
      <c r="BH183" s="41">
        <f>BH34</f>
        <v>2.4500000000000002</v>
      </c>
      <c r="BI183" s="41">
        <f>BI34</f>
        <v>12.3</v>
      </c>
      <c r="BJ183" s="41">
        <f>BJ34</f>
        <v>5.0999999999999996</v>
      </c>
      <c r="BK183" s="41">
        <f>BK34</f>
        <v>5.28</v>
      </c>
      <c r="BL183" s="41">
        <f>BL34</f>
        <v>7.16</v>
      </c>
      <c r="BM183" s="41">
        <f>BM34</f>
        <v>7.18</v>
      </c>
      <c r="BN183" s="41">
        <f>BN34</f>
        <v>14.7</v>
      </c>
      <c r="BO183" s="41">
        <f>BO34</f>
        <v>12.6</v>
      </c>
      <c r="BP183" s="41">
        <f>BP34</f>
        <v>24</v>
      </c>
      <c r="BQ183" s="41">
        <f>BQ34</f>
        <v>7.23</v>
      </c>
      <c r="BR183" s="41">
        <f>BR34</f>
        <v>6.49</v>
      </c>
      <c r="BS183" s="41">
        <f>BS34</f>
        <v>7.04</v>
      </c>
      <c r="BT183" s="41">
        <f>BT34</f>
        <v>0</v>
      </c>
      <c r="BU183" s="41"/>
      <c r="BV183" s="41"/>
      <c r="BW183" s="41"/>
      <c r="BX183" s="41"/>
      <c r="BY183" s="41"/>
      <c r="BZ183" s="41"/>
      <c r="CA183" s="41"/>
      <c r="CB183" s="41"/>
      <c r="CC183" s="41"/>
      <c r="CD183" s="41"/>
      <c r="CE183" s="41"/>
      <c r="CF183" s="41"/>
      <c r="CG183" s="41"/>
      <c r="CH183" s="41"/>
      <c r="CI183" s="41"/>
      <c r="CJ183" s="41"/>
      <c r="CK183" s="41"/>
      <c r="CL183" s="41"/>
      <c r="CM183" s="41"/>
      <c r="CN183" s="41"/>
      <c r="CO183" s="41"/>
      <c r="CP183" s="41"/>
      <c r="CQ183" s="41"/>
      <c r="CR183" s="41"/>
      <c r="CS183" s="41"/>
      <c r="CT183" s="41"/>
      <c r="CU183" s="41"/>
      <c r="CV183" s="41"/>
      <c r="CW183" s="41"/>
      <c r="CX183" s="41"/>
      <c r="CY183" s="41"/>
      <c r="CZ183" s="41">
        <f>CZ34</f>
        <v>0</v>
      </c>
      <c r="DA183" s="42">
        <v>50</v>
      </c>
    </row>
    <row r="184" spans="1:105" hidden="1">
      <c r="A184" s="103"/>
      <c r="B184" s="77" t="s">
        <v>47</v>
      </c>
      <c r="C184" s="76" t="s">
        <v>25</v>
      </c>
      <c r="D184" s="41">
        <f>D35</f>
        <v>9.85</v>
      </c>
      <c r="E184" s="41"/>
      <c r="F184" s="41">
        <f>F35</f>
        <v>13.7</v>
      </c>
      <c r="G184" s="41"/>
      <c r="H184" s="41"/>
      <c r="I184" s="41"/>
      <c r="J184" s="41"/>
      <c r="K184" s="41"/>
      <c r="L184" s="41">
        <f>L35</f>
        <v>6.72</v>
      </c>
      <c r="M184" s="41"/>
      <c r="N184" s="41">
        <f>N35</f>
        <v>11.3</v>
      </c>
      <c r="O184" s="41"/>
      <c r="P184" s="41">
        <f>P35</f>
        <v>5.67</v>
      </c>
      <c r="Q184" s="41"/>
      <c r="R184" s="41">
        <f>R35</f>
        <v>5.9</v>
      </c>
      <c r="S184" s="41">
        <f>S35</f>
        <v>6.49</v>
      </c>
      <c r="T184" s="41">
        <f>T35</f>
        <v>13.4</v>
      </c>
      <c r="U184" s="41">
        <f>U35</f>
        <v>7.95</v>
      </c>
      <c r="V184" s="41"/>
      <c r="W184" s="41">
        <f>W35</f>
        <v>10.5</v>
      </c>
      <c r="X184" s="41">
        <f>X35</f>
        <v>10.199999999999999</v>
      </c>
      <c r="Y184" s="41"/>
      <c r="Z184" s="41">
        <f>Z35</f>
        <v>10.199999999999999</v>
      </c>
      <c r="AA184" s="41">
        <f>AA35</f>
        <v>20.399999999999999</v>
      </c>
      <c r="AB184" s="41">
        <f>AB35</f>
        <v>13.3</v>
      </c>
      <c r="AC184" s="41">
        <f>AC35</f>
        <v>15.4</v>
      </c>
      <c r="AD184" s="41">
        <f>AD35</f>
        <v>16.3</v>
      </c>
      <c r="AE184" s="41">
        <f>AE35</f>
        <v>17.899999999999999</v>
      </c>
      <c r="AF184" s="41">
        <f>AF35</f>
        <v>18.5</v>
      </c>
      <c r="AG184" s="41">
        <f>AG35</f>
        <v>18.600000000000001</v>
      </c>
      <c r="AH184" s="41">
        <f>AH35</f>
        <v>18.600000000000001</v>
      </c>
      <c r="AI184" s="41">
        <f>AI35</f>
        <v>26.6</v>
      </c>
      <c r="AJ184" s="41">
        <f>AJ35</f>
        <v>17.399999999999999</v>
      </c>
      <c r="AK184" s="41">
        <f>AK35</f>
        <v>19.899999999999999</v>
      </c>
      <c r="AL184" s="41">
        <f>AL35</f>
        <v>23.1</v>
      </c>
      <c r="AM184" s="41">
        <f>AM35</f>
        <v>6.78</v>
      </c>
      <c r="AN184" s="41">
        <f>AN35</f>
        <v>20.100000000000001</v>
      </c>
      <c r="AO184" s="41">
        <f>AO35</f>
        <v>17.5</v>
      </c>
      <c r="AP184" s="41">
        <f>AP35</f>
        <v>20.9</v>
      </c>
      <c r="AQ184" s="41">
        <f>AQ35</f>
        <v>15.4</v>
      </c>
      <c r="AR184" s="41">
        <f>AR35</f>
        <v>20.6</v>
      </c>
      <c r="AS184" s="41">
        <f>AS35</f>
        <v>25.1</v>
      </c>
      <c r="AT184" s="41">
        <f>AT35</f>
        <v>17.899999999999999</v>
      </c>
      <c r="AU184" s="41">
        <f>AU35</f>
        <v>16.600000000000001</v>
      </c>
      <c r="AV184" s="41">
        <f>AV35</f>
        <v>24</v>
      </c>
      <c r="AW184" s="41">
        <f>AW35</f>
        <v>18.399999999999999</v>
      </c>
      <c r="AX184" s="41">
        <f>AX35</f>
        <v>34.4</v>
      </c>
      <c r="AY184" s="41">
        <f>AY35</f>
        <v>14.9</v>
      </c>
      <c r="AZ184" s="41">
        <f>AZ35</f>
        <v>35.799999999999997</v>
      </c>
      <c r="BA184" s="41">
        <f>BA35</f>
        <v>28.5</v>
      </c>
      <c r="BB184" s="41">
        <f>BB35</f>
        <v>24.3</v>
      </c>
      <c r="BC184" s="41">
        <f>BC35</f>
        <v>19.399999999999999</v>
      </c>
      <c r="BD184" s="41">
        <f>BD35</f>
        <v>19.3</v>
      </c>
      <c r="BE184" s="41">
        <f>BE35</f>
        <v>10.1</v>
      </c>
      <c r="BF184" s="41">
        <f>BF35</f>
        <v>17.7</v>
      </c>
      <c r="BG184" s="41">
        <f>BG35</f>
        <v>11.5</v>
      </c>
      <c r="BH184" s="41"/>
      <c r="BI184" s="41">
        <f>BI35</f>
        <v>8.65</v>
      </c>
      <c r="BJ184" s="41"/>
      <c r="BK184" s="41"/>
      <c r="BL184" s="41">
        <f>BL35</f>
        <v>8.2100000000000009</v>
      </c>
      <c r="BM184" s="41">
        <f>BM35</f>
        <v>8.31</v>
      </c>
      <c r="BN184" s="41">
        <f>BN35</f>
        <v>15.5</v>
      </c>
      <c r="BO184" s="41">
        <f>BO35</f>
        <v>50.7</v>
      </c>
      <c r="BP184" s="41">
        <f>BP35</f>
        <v>43.9</v>
      </c>
      <c r="BQ184" s="41">
        <f>BQ35</f>
        <v>5.38</v>
      </c>
      <c r="BR184" s="41">
        <f>BR35</f>
        <v>14.8</v>
      </c>
      <c r="BS184" s="41">
        <f>BS35</f>
        <v>11.4</v>
      </c>
      <c r="BT184" s="41">
        <f>BT35</f>
        <v>0</v>
      </c>
      <c r="BU184" s="41"/>
      <c r="BV184" s="41"/>
      <c r="BW184" s="41"/>
      <c r="BX184" s="41"/>
      <c r="BY184" s="41"/>
      <c r="BZ184" s="41"/>
      <c r="CA184" s="41"/>
      <c r="CB184" s="41"/>
      <c r="CC184" s="41"/>
      <c r="CD184" s="41"/>
      <c r="CE184" s="41"/>
      <c r="CF184" s="41"/>
      <c r="CG184" s="41"/>
      <c r="CH184" s="41"/>
      <c r="CI184" s="41"/>
      <c r="CJ184" s="41"/>
      <c r="CK184" s="41"/>
      <c r="CL184" s="41"/>
      <c r="CM184" s="41"/>
      <c r="CN184" s="41"/>
      <c r="CO184" s="41"/>
      <c r="CP184" s="41"/>
      <c r="CQ184" s="41"/>
      <c r="CR184" s="41"/>
      <c r="CS184" s="41"/>
      <c r="CT184" s="41"/>
      <c r="CU184" s="41"/>
      <c r="CV184" s="41"/>
      <c r="CW184" s="41"/>
      <c r="CX184" s="41"/>
      <c r="CY184" s="41"/>
      <c r="CZ184" s="41">
        <f>CZ35</f>
        <v>0</v>
      </c>
      <c r="DA184" s="42">
        <v>100</v>
      </c>
    </row>
    <row r="185" spans="1:105" hidden="1">
      <c r="A185" s="103"/>
      <c r="B185" s="79" t="s">
        <v>48</v>
      </c>
      <c r="C185" s="78" t="s">
        <v>25</v>
      </c>
      <c r="D185" s="41">
        <f>D36</f>
        <v>32.299999999999997</v>
      </c>
      <c r="E185" s="41">
        <f>E36</f>
        <v>18.399999999999999</v>
      </c>
      <c r="F185" s="41">
        <f>F36</f>
        <v>53.4</v>
      </c>
      <c r="G185" s="41">
        <f>G36</f>
        <v>21.1</v>
      </c>
      <c r="H185" s="41">
        <f>H36</f>
        <v>18.899999999999999</v>
      </c>
      <c r="I185" s="41">
        <f>I36</f>
        <v>19.100000000000001</v>
      </c>
      <c r="J185" s="41">
        <f>J36</f>
        <v>19.2</v>
      </c>
      <c r="K185" s="41">
        <f>K36</f>
        <v>12</v>
      </c>
      <c r="L185" s="41">
        <f>L36</f>
        <v>39</v>
      </c>
      <c r="M185" s="41">
        <f>M36</f>
        <v>17.3</v>
      </c>
      <c r="N185" s="41">
        <f>N36</f>
        <v>30.7</v>
      </c>
      <c r="O185" s="41">
        <f>O36</f>
        <v>19</v>
      </c>
      <c r="P185" s="41">
        <f>P36</f>
        <v>22.2</v>
      </c>
      <c r="Q185" s="41">
        <f>Q36</f>
        <v>13.6</v>
      </c>
      <c r="R185" s="41">
        <f>R36</f>
        <v>21.8</v>
      </c>
      <c r="S185" s="41">
        <f>S36</f>
        <v>25.7</v>
      </c>
      <c r="T185" s="41">
        <f>T36</f>
        <v>50</v>
      </c>
      <c r="U185" s="41">
        <f>U36</f>
        <v>31.6</v>
      </c>
      <c r="V185" s="41">
        <f>V36</f>
        <v>18.5</v>
      </c>
      <c r="W185" s="41">
        <f>W36</f>
        <v>19.600000000000001</v>
      </c>
      <c r="X185" s="41">
        <f>X36</f>
        <v>38.4</v>
      </c>
      <c r="Y185" s="41">
        <f>Y36</f>
        <v>20.399999999999999</v>
      </c>
      <c r="Z185" s="41">
        <f>Z36</f>
        <v>25</v>
      </c>
      <c r="AA185" s="41">
        <f>AA36</f>
        <v>78.099999999999994</v>
      </c>
      <c r="AB185" s="41">
        <f>AB36</f>
        <v>39.6</v>
      </c>
      <c r="AC185" s="41">
        <f>AC36</f>
        <v>48.9</v>
      </c>
      <c r="AD185" s="41">
        <f>AD36</f>
        <v>42.7</v>
      </c>
      <c r="AE185" s="41">
        <f>AE36</f>
        <v>48.4</v>
      </c>
      <c r="AF185" s="41">
        <f>AF36</f>
        <v>66.400000000000006</v>
      </c>
      <c r="AG185" s="41">
        <f>AG36</f>
        <v>88.1</v>
      </c>
      <c r="AH185" s="41">
        <f>AH36</f>
        <v>61.2</v>
      </c>
      <c r="AI185" s="41">
        <f>AI36</f>
        <v>121</v>
      </c>
      <c r="AJ185" s="41">
        <f>AJ36</f>
        <v>60.2</v>
      </c>
      <c r="AK185" s="41">
        <f>AK36</f>
        <v>92.1</v>
      </c>
      <c r="AL185" s="41">
        <f>AL36</f>
        <v>99.6</v>
      </c>
      <c r="AM185" s="41">
        <f>AM36</f>
        <v>36.200000000000003</v>
      </c>
      <c r="AN185" s="41">
        <f>AN36</f>
        <v>82.7</v>
      </c>
      <c r="AO185" s="41">
        <f>AO36</f>
        <v>73</v>
      </c>
      <c r="AP185" s="41">
        <f>AP36</f>
        <v>97.3</v>
      </c>
      <c r="AQ185" s="41">
        <f>AQ36</f>
        <v>69.599999999999994</v>
      </c>
      <c r="AR185" s="41">
        <f>AR36</f>
        <v>84.8</v>
      </c>
      <c r="AS185" s="41">
        <f>AS36</f>
        <v>103</v>
      </c>
      <c r="AT185" s="41">
        <f>AT36</f>
        <v>77.599999999999994</v>
      </c>
      <c r="AU185" s="41">
        <f>AU36</f>
        <v>62.5</v>
      </c>
      <c r="AV185" s="41">
        <f>AV36</f>
        <v>70.599999999999994</v>
      </c>
      <c r="AW185" s="41">
        <f>AW36</f>
        <v>61.2</v>
      </c>
      <c r="AX185" s="41">
        <f>AX36</f>
        <v>206</v>
      </c>
      <c r="AY185" s="41">
        <f>AY36</f>
        <v>65.599999999999994</v>
      </c>
      <c r="AZ185" s="41">
        <f>AZ36</f>
        <v>252</v>
      </c>
      <c r="BA185" s="41">
        <f>BA36</f>
        <v>185</v>
      </c>
      <c r="BB185" s="41">
        <f>BB36</f>
        <v>74.2</v>
      </c>
      <c r="BC185" s="41">
        <f>BC36</f>
        <v>65.5</v>
      </c>
      <c r="BD185" s="41">
        <f>BD36</f>
        <v>64.599999999999994</v>
      </c>
      <c r="BE185" s="41">
        <f>BE36</f>
        <v>34.700000000000003</v>
      </c>
      <c r="BF185" s="41">
        <f>BF36</f>
        <v>67.7</v>
      </c>
      <c r="BG185" s="41">
        <f>BG36</f>
        <v>40.5</v>
      </c>
      <c r="BH185" s="41">
        <f>BH36</f>
        <v>11.4</v>
      </c>
      <c r="BI185" s="41">
        <f>BI36</f>
        <v>25.2</v>
      </c>
      <c r="BJ185" s="41">
        <f>BJ36</f>
        <v>12.7</v>
      </c>
      <c r="BK185" s="41">
        <f>BK36</f>
        <v>12.2</v>
      </c>
      <c r="BL185" s="41">
        <f>BL36</f>
        <v>16</v>
      </c>
      <c r="BM185" s="41">
        <f>BM36</f>
        <v>18.100000000000001</v>
      </c>
      <c r="BN185" s="41">
        <f>BN36</f>
        <v>60.3</v>
      </c>
      <c r="BO185" s="41">
        <f>BO36</f>
        <v>467</v>
      </c>
      <c r="BP185" s="41">
        <f>BP36</f>
        <v>432</v>
      </c>
      <c r="BQ185" s="41">
        <f>BQ36</f>
        <v>24.1</v>
      </c>
      <c r="BR185" s="41">
        <f>BR36</f>
        <v>118</v>
      </c>
      <c r="BS185" s="41">
        <f>BS36</f>
        <v>67.5</v>
      </c>
      <c r="BT185" s="41">
        <f>BT36</f>
        <v>0</v>
      </c>
      <c r="BU185" s="41"/>
      <c r="BV185" s="41"/>
      <c r="BW185" s="41"/>
      <c r="BX185" s="41"/>
      <c r="BY185" s="41"/>
      <c r="BZ185" s="41"/>
      <c r="CA185" s="41"/>
      <c r="CB185" s="41"/>
      <c r="CC185" s="41"/>
      <c r="CD185" s="41"/>
      <c r="CE185" s="41"/>
      <c r="CF185" s="41"/>
      <c r="CG185" s="41"/>
      <c r="CH185" s="41"/>
      <c r="CI185" s="41"/>
      <c r="CJ185" s="41"/>
      <c r="CK185" s="41"/>
      <c r="CL185" s="41"/>
      <c r="CM185" s="41"/>
      <c r="CN185" s="41"/>
      <c r="CO185" s="41"/>
      <c r="CP185" s="41"/>
      <c r="CQ185" s="41"/>
      <c r="CR185" s="41"/>
      <c r="CS185" s="41"/>
      <c r="CT185" s="41"/>
      <c r="CU185" s="41"/>
      <c r="CV185" s="41"/>
      <c r="CW185" s="41"/>
      <c r="CX185" s="41"/>
      <c r="CY185" s="41"/>
      <c r="CZ185" s="41">
        <f>CZ36</f>
        <v>0</v>
      </c>
      <c r="DA185" s="45">
        <v>300</v>
      </c>
    </row>
    <row r="186" spans="1:105"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5"/>
    </row>
    <row r="187" spans="1:105"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5"/>
    </row>
    <row r="188" spans="1:105"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5"/>
    </row>
    <row r="189" spans="1:105"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5"/>
    </row>
    <row r="190" spans="1:105"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5"/>
    </row>
    <row r="191" spans="1:105"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5"/>
    </row>
    <row r="192" spans="1:105"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5"/>
    </row>
    <row r="193" spans="1:105" hidden="1">
      <c r="A193" s="103"/>
      <c r="B193" s="46" t="s">
        <v>89</v>
      </c>
      <c r="C193" s="76" t="s">
        <v>63</v>
      </c>
      <c r="D193" s="47">
        <f>D72</f>
        <v>4</v>
      </c>
      <c r="E193" s="47">
        <f>E72</f>
        <v>4</v>
      </c>
      <c r="F193" s="47">
        <f>F72</f>
        <v>9</v>
      </c>
      <c r="G193" s="47">
        <f>G72</f>
        <v>4</v>
      </c>
      <c r="H193" s="47">
        <f>H72</f>
        <v>4</v>
      </c>
      <c r="I193" s="47">
        <f>I72</f>
        <v>4</v>
      </c>
      <c r="J193" s="47">
        <f>J72</f>
        <v>4</v>
      </c>
      <c r="K193" s="47">
        <f>K72</f>
        <v>4</v>
      </c>
      <c r="L193" s="47">
        <f>L72</f>
        <v>4</v>
      </c>
      <c r="M193" s="47">
        <f>M72</f>
        <v>4</v>
      </c>
      <c r="N193" s="47">
        <f>N72</f>
        <v>5</v>
      </c>
      <c r="O193" s="47">
        <f>O72</f>
        <v>4</v>
      </c>
      <c r="P193" s="47">
        <f>P72</f>
        <v>4</v>
      </c>
      <c r="Q193" s="47">
        <f>Q72</f>
        <v>4</v>
      </c>
      <c r="R193" s="47">
        <f>R72</f>
        <v>4</v>
      </c>
      <c r="S193" s="47">
        <f>S72</f>
        <v>4</v>
      </c>
      <c r="T193" s="47">
        <f>T72</f>
        <v>11</v>
      </c>
      <c r="U193" s="47">
        <f>U72</f>
        <v>13</v>
      </c>
      <c r="V193" s="47">
        <f>V72</f>
        <v>4</v>
      </c>
      <c r="W193" s="47">
        <f>W72</f>
        <v>4</v>
      </c>
      <c r="X193" s="47">
        <f>X72</f>
        <v>4</v>
      </c>
      <c r="Y193" s="47">
        <f>Y72</f>
        <v>4</v>
      </c>
      <c r="Z193" s="47">
        <f>Z72</f>
        <v>4</v>
      </c>
      <c r="AA193" s="47">
        <f>AA72</f>
        <v>4</v>
      </c>
      <c r="AB193" s="47">
        <f>AB72</f>
        <v>7</v>
      </c>
      <c r="AC193" s="47">
        <f>AC72</f>
        <v>7</v>
      </c>
      <c r="AD193" s="47">
        <f>AD72</f>
        <v>5</v>
      </c>
      <c r="AE193" s="47">
        <f>AE72</f>
        <v>24</v>
      </c>
      <c r="AF193" s="47">
        <f>AF72</f>
        <v>5</v>
      </c>
      <c r="AG193" s="47">
        <f>AG72</f>
        <v>4</v>
      </c>
      <c r="AH193" s="47">
        <f>AH72</f>
        <v>5</v>
      </c>
      <c r="AI193" s="47">
        <f>AI72</f>
        <v>4</v>
      </c>
      <c r="AJ193" s="47">
        <f>AJ72</f>
        <v>4</v>
      </c>
      <c r="AK193" s="47">
        <f>AK72</f>
        <v>4</v>
      </c>
      <c r="AL193" s="47">
        <f>AL72</f>
        <v>8</v>
      </c>
      <c r="AM193" s="47">
        <f>AM72</f>
        <v>8</v>
      </c>
      <c r="AN193" s="47">
        <f>AN72</f>
        <v>15</v>
      </c>
      <c r="AO193" s="47">
        <f>AO72</f>
        <v>5</v>
      </c>
      <c r="AP193" s="47">
        <f>AP72</f>
        <v>9</v>
      </c>
      <c r="AQ193" s="47">
        <f>AQ72</f>
        <v>5</v>
      </c>
      <c r="AR193" s="47">
        <f>AR72</f>
        <v>4</v>
      </c>
      <c r="AS193" s="47">
        <f>AS72</f>
        <v>7</v>
      </c>
      <c r="AT193" s="47">
        <f>AT72</f>
        <v>4</v>
      </c>
      <c r="AU193" s="47">
        <f>AU72</f>
        <v>4</v>
      </c>
      <c r="AV193" s="47">
        <f>AV72</f>
        <v>4</v>
      </c>
      <c r="AW193" s="47">
        <f>AW72</f>
        <v>4</v>
      </c>
      <c r="AX193" s="47">
        <f>AX72</f>
        <v>32</v>
      </c>
      <c r="AY193" s="47">
        <f>AY72</f>
        <v>5</v>
      </c>
      <c r="AZ193" s="47">
        <f>AZ72</f>
        <v>4</v>
      </c>
      <c r="BA193" s="47">
        <f>BA72</f>
        <v>6</v>
      </c>
      <c r="BB193" s="47">
        <f>BB72</f>
        <v>11</v>
      </c>
      <c r="BC193" s="47">
        <f>BC72</f>
        <v>7</v>
      </c>
      <c r="BD193" s="47">
        <f>BD72</f>
        <v>4</v>
      </c>
      <c r="BE193" s="47">
        <f>BE72</f>
        <v>4</v>
      </c>
      <c r="BF193" s="47">
        <f>BF72</f>
        <v>4</v>
      </c>
      <c r="BG193" s="47">
        <f>BG72</f>
        <v>4</v>
      </c>
      <c r="BH193" s="47">
        <f>BH72</f>
        <v>4</v>
      </c>
      <c r="BI193" s="47">
        <f>BI72</f>
        <v>4</v>
      </c>
      <c r="BJ193" s="47">
        <f>BJ72</f>
        <v>4</v>
      </c>
      <c r="BK193" s="47">
        <f>BK72</f>
        <v>4</v>
      </c>
      <c r="BL193" s="47">
        <f>BL72</f>
        <v>4</v>
      </c>
      <c r="BM193" s="47">
        <f>BM72</f>
        <v>4</v>
      </c>
      <c r="BN193" s="47">
        <f>BN72</f>
        <v>5</v>
      </c>
      <c r="BO193" s="47">
        <f>BO72</f>
        <v>34</v>
      </c>
      <c r="BP193" s="47">
        <f>BP72</f>
        <v>10</v>
      </c>
      <c r="BQ193" s="47">
        <f>BQ72</f>
        <v>4</v>
      </c>
      <c r="BR193" s="47">
        <f>BR72</f>
        <v>83</v>
      </c>
      <c r="BS193" s="47">
        <f>BS72</f>
        <v>5</v>
      </c>
      <c r="BT193" s="47">
        <f>BT72</f>
        <v>0</v>
      </c>
      <c r="BU193" s="47"/>
      <c r="BV193" s="47"/>
      <c r="BW193" s="47"/>
      <c r="BX193" s="47"/>
      <c r="BY193" s="47"/>
      <c r="BZ193" s="47"/>
      <c r="CA193" s="47"/>
      <c r="CB193" s="47"/>
      <c r="CC193" s="47"/>
      <c r="CD193" s="47"/>
      <c r="CE193" s="47"/>
      <c r="CF193" s="47"/>
      <c r="CG193" s="47"/>
      <c r="CH193" s="47"/>
      <c r="CI193" s="47"/>
      <c r="CJ193" s="47"/>
      <c r="CK193" s="47"/>
      <c r="CL193" s="47"/>
      <c r="CM193" s="47"/>
      <c r="CN193" s="47"/>
      <c r="CO193" s="47"/>
      <c r="CP193" s="47"/>
      <c r="CQ193" s="47"/>
      <c r="CR193" s="47"/>
      <c r="CS193" s="47"/>
      <c r="CT193" s="47"/>
      <c r="CU193" s="47"/>
      <c r="CV193" s="47"/>
      <c r="CW193" s="47"/>
      <c r="CX193" s="47"/>
      <c r="CY193" s="47"/>
      <c r="CZ193" s="47">
        <f>CZ72</f>
        <v>0</v>
      </c>
      <c r="DA193" s="48">
        <v>680</v>
      </c>
    </row>
    <row r="194" spans="1:105"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8"/>
    </row>
    <row r="195" spans="1:105"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50"/>
      <c r="CS195" s="50"/>
      <c r="CT195" s="50"/>
      <c r="CU195" s="50"/>
      <c r="CV195" s="50"/>
      <c r="CW195" s="50"/>
      <c r="CX195" s="50"/>
      <c r="CY195" s="50"/>
      <c r="CZ195" s="50"/>
      <c r="DA195" s="48"/>
    </row>
    <row r="196" spans="1:105"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50"/>
      <c r="CT196" s="50"/>
      <c r="CU196" s="50"/>
      <c r="CV196" s="50"/>
      <c r="CW196" s="50"/>
      <c r="CX196" s="50"/>
      <c r="CY196" s="50"/>
      <c r="CZ196" s="50"/>
      <c r="DA196" s="48"/>
    </row>
    <row r="197" spans="1:105"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50"/>
      <c r="CT197" s="50"/>
      <c r="CU197" s="50"/>
      <c r="CV197" s="50"/>
      <c r="CW197" s="50"/>
      <c r="CX197" s="50"/>
      <c r="CY197" s="50"/>
      <c r="CZ197" s="50"/>
      <c r="DA197" s="48"/>
    </row>
    <row r="198" spans="1:105"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50"/>
      <c r="CT198" s="50"/>
      <c r="CU198" s="50"/>
      <c r="CV198" s="50"/>
      <c r="CW198" s="50"/>
      <c r="CX198" s="50"/>
      <c r="CY198" s="50"/>
      <c r="CZ198" s="50"/>
      <c r="DA198" s="48"/>
    </row>
    <row r="199" spans="1:105"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50"/>
      <c r="CT199" s="50"/>
      <c r="CU199" s="50"/>
      <c r="CV199" s="50"/>
      <c r="CW199" s="50"/>
      <c r="CX199" s="50"/>
      <c r="CY199" s="50"/>
      <c r="CZ199" s="50"/>
      <c r="DA199" s="48"/>
    </row>
    <row r="200" spans="1:105"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50"/>
      <c r="CT200" s="50"/>
      <c r="CU200" s="50"/>
      <c r="CV200" s="50"/>
      <c r="CW200" s="50"/>
      <c r="CX200" s="50"/>
      <c r="CY200" s="50"/>
      <c r="CZ200" s="50"/>
      <c r="DA200" s="48"/>
    </row>
    <row r="201" spans="1:105"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50"/>
      <c r="CT201" s="50"/>
      <c r="CU201" s="50"/>
      <c r="CV201" s="50"/>
      <c r="CW201" s="50"/>
      <c r="CX201" s="50"/>
      <c r="CY201" s="50"/>
      <c r="CZ201" s="50"/>
      <c r="DA201" s="48"/>
    </row>
    <row r="202" spans="1:105"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50"/>
      <c r="CT202" s="50"/>
      <c r="CU202" s="50"/>
      <c r="CV202" s="50"/>
      <c r="CW202" s="50"/>
      <c r="CX202" s="50"/>
      <c r="CY202" s="50"/>
      <c r="CZ202" s="50"/>
      <c r="DA202" s="48"/>
    </row>
    <row r="203" spans="1:105"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50"/>
      <c r="CT203" s="50"/>
      <c r="CU203" s="50"/>
      <c r="CV203" s="50"/>
      <c r="CW203" s="50"/>
      <c r="CX203" s="50"/>
      <c r="CY203" s="50"/>
      <c r="CZ203" s="50"/>
      <c r="DA203" s="48"/>
    </row>
    <row r="204" spans="1:105"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50"/>
      <c r="CT204" s="50"/>
      <c r="CU204" s="50"/>
      <c r="CV204" s="50"/>
      <c r="CW204" s="50"/>
      <c r="CX204" s="50"/>
      <c r="CY204" s="50"/>
      <c r="CZ204" s="50"/>
      <c r="DA204" s="48"/>
    </row>
    <row r="205" spans="1:105"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50"/>
      <c r="CT205" s="50"/>
      <c r="CU205" s="50"/>
      <c r="CV205" s="50"/>
      <c r="CW205" s="50"/>
      <c r="CX205" s="50"/>
      <c r="CY205" s="50"/>
      <c r="CZ205" s="50"/>
      <c r="DA205" s="48"/>
    </row>
    <row r="206" spans="1:105"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50"/>
      <c r="CT206" s="50"/>
      <c r="CU206" s="50"/>
      <c r="CV206" s="50"/>
      <c r="CW206" s="50"/>
      <c r="CX206" s="50"/>
      <c r="CY206" s="50"/>
      <c r="CZ206" s="50"/>
      <c r="DA206" s="48"/>
    </row>
    <row r="207" spans="1:105"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50"/>
      <c r="CT207" s="50"/>
      <c r="CU207" s="50"/>
      <c r="CV207" s="50"/>
      <c r="CW207" s="50"/>
      <c r="CX207" s="50"/>
      <c r="CY207" s="50"/>
      <c r="CZ207" s="50"/>
      <c r="DA207" s="48"/>
    </row>
    <row r="208" spans="1:105"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50"/>
      <c r="CT208" s="50"/>
      <c r="CU208" s="50"/>
      <c r="CV208" s="50"/>
      <c r="CW208" s="50"/>
      <c r="CX208" s="50"/>
      <c r="CY208" s="50"/>
      <c r="CZ208" s="50"/>
      <c r="DA208" s="48"/>
    </row>
    <row r="209" spans="1:105"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50"/>
      <c r="CT209" s="50"/>
      <c r="CU209" s="50"/>
      <c r="CV209" s="50"/>
      <c r="CW209" s="50"/>
      <c r="CX209" s="50"/>
      <c r="CY209" s="50"/>
      <c r="CZ209" s="50"/>
      <c r="DA209" s="48"/>
    </row>
    <row r="210" spans="1:105" hidden="1">
      <c r="A210" s="103"/>
      <c r="B210" s="46" t="s">
        <v>79</v>
      </c>
      <c r="C210" s="76" t="s">
        <v>63</v>
      </c>
      <c r="D210" s="51">
        <f>D63</f>
        <v>780</v>
      </c>
      <c r="E210" s="51">
        <f>E63</f>
        <v>440</v>
      </c>
      <c r="F210" s="51">
        <f>F63</f>
        <v>3400</v>
      </c>
      <c r="G210" s="51">
        <f>G63</f>
        <v>98</v>
      </c>
      <c r="H210" s="51">
        <f>H63</f>
        <v>420</v>
      </c>
      <c r="I210" s="51">
        <f>I63</f>
        <v>220</v>
      </c>
      <c r="J210" s="51">
        <f>J63</f>
        <v>460</v>
      </c>
      <c r="K210" s="51">
        <f>K63</f>
        <v>110</v>
      </c>
      <c r="L210" s="51">
        <f>L63</f>
        <v>770</v>
      </c>
      <c r="M210" s="51">
        <f>M63</f>
        <v>190</v>
      </c>
      <c r="N210" s="51">
        <f>N63</f>
        <v>730</v>
      </c>
      <c r="O210" s="51">
        <f>O63</f>
        <v>630</v>
      </c>
      <c r="P210" s="51">
        <f>P63</f>
        <v>570</v>
      </c>
      <c r="Q210" s="51">
        <f>Q63</f>
        <v>310</v>
      </c>
      <c r="R210" s="51">
        <f>R63</f>
        <v>400</v>
      </c>
      <c r="S210" s="51">
        <f>S63</f>
        <v>200</v>
      </c>
      <c r="T210" s="51">
        <f>T63</f>
        <v>2400</v>
      </c>
      <c r="U210" s="51">
        <f>U63</f>
        <v>920</v>
      </c>
      <c r="V210" s="51">
        <f>V63</f>
        <v>450</v>
      </c>
      <c r="W210" s="51">
        <f>W63</f>
        <v>100</v>
      </c>
      <c r="X210" s="51">
        <f>X63</f>
        <v>250</v>
      </c>
      <c r="Y210" s="51">
        <f>Y63</f>
        <v>270</v>
      </c>
      <c r="Z210" s="51">
        <f>Z63</f>
        <v>150</v>
      </c>
      <c r="AA210" s="51">
        <f>AA63</f>
        <v>32000</v>
      </c>
      <c r="AB210" s="51">
        <f>AB63</f>
        <v>3200</v>
      </c>
      <c r="AC210" s="51">
        <f>AC63</f>
        <v>2300</v>
      </c>
      <c r="AD210" s="51">
        <f>AD63</f>
        <v>2100</v>
      </c>
      <c r="AE210" s="51">
        <f>AE63</f>
        <v>2400</v>
      </c>
      <c r="AF210" s="51">
        <f>AF63</f>
        <v>2400</v>
      </c>
      <c r="AG210" s="51">
        <f>AG63</f>
        <v>20000</v>
      </c>
      <c r="AH210" s="51">
        <f>AH63</f>
        <v>3100</v>
      </c>
      <c r="AI210" s="51">
        <f>AI63</f>
        <v>4800</v>
      </c>
      <c r="AJ210" s="51">
        <f>AJ63</f>
        <v>2900</v>
      </c>
      <c r="AK210" s="51">
        <f>AK63</f>
        <v>3500</v>
      </c>
      <c r="AL210" s="51">
        <f>AL63</f>
        <v>3200</v>
      </c>
      <c r="AM210" s="51">
        <f>AM63</f>
        <v>1000</v>
      </c>
      <c r="AN210" s="51">
        <f>AN63</f>
        <v>1600</v>
      </c>
      <c r="AO210" s="51">
        <f>AO63</f>
        <v>1900</v>
      </c>
      <c r="AP210" s="51">
        <f>AP63</f>
        <v>1800</v>
      </c>
      <c r="AQ210" s="51">
        <f>AQ63</f>
        <v>2100</v>
      </c>
      <c r="AR210" s="51">
        <f>AR63</f>
        <v>3000</v>
      </c>
      <c r="AS210" s="51">
        <f>AS63</f>
        <v>5500</v>
      </c>
      <c r="AT210" s="51">
        <f>AT63</f>
        <v>7500</v>
      </c>
      <c r="AU210" s="51">
        <f>AU63</f>
        <v>1900</v>
      </c>
      <c r="AV210" s="51">
        <f>AV63</f>
        <v>3000</v>
      </c>
      <c r="AW210" s="51">
        <f>AW63</f>
        <v>4100</v>
      </c>
      <c r="AX210" s="51">
        <f>AX63</f>
        <v>7500</v>
      </c>
      <c r="AY210" s="51">
        <f>AY63</f>
        <v>3900</v>
      </c>
      <c r="AZ210" s="51">
        <f>AZ63</f>
        <v>5000</v>
      </c>
      <c r="BA210" s="51">
        <f>BA63</f>
        <v>6700</v>
      </c>
      <c r="BB210" s="51">
        <f>BB63</f>
        <v>4700</v>
      </c>
      <c r="BC210" s="51">
        <f>BC63</f>
        <v>2900</v>
      </c>
      <c r="BD210" s="51">
        <f>BD63</f>
        <v>3000</v>
      </c>
      <c r="BE210" s="51">
        <f>BE63</f>
        <v>680</v>
      </c>
      <c r="BF210" s="51">
        <f>BF63</f>
        <v>2900</v>
      </c>
      <c r="BG210" s="51">
        <f>BG63</f>
        <v>810</v>
      </c>
      <c r="BH210" s="51">
        <f>BH63</f>
        <v>370</v>
      </c>
      <c r="BI210" s="51">
        <f>BI63</f>
        <v>540</v>
      </c>
      <c r="BJ210" s="51">
        <f>BJ63</f>
        <v>350</v>
      </c>
      <c r="BK210" s="51">
        <f>BK63</f>
        <v>300</v>
      </c>
      <c r="BL210" s="51">
        <f>BL63</f>
        <v>540</v>
      </c>
      <c r="BM210" s="51">
        <f>BM63</f>
        <v>800</v>
      </c>
      <c r="BN210" s="51">
        <f>BN63</f>
        <v>4400</v>
      </c>
      <c r="BO210" s="51">
        <f>BO63</f>
        <v>92000</v>
      </c>
      <c r="BP210" s="51">
        <f>BP63</f>
        <v>6300</v>
      </c>
      <c r="BQ210" s="51">
        <f>BQ63</f>
        <v>180</v>
      </c>
      <c r="BR210" s="51">
        <f>BR63</f>
        <v>2400</v>
      </c>
      <c r="BS210" s="51">
        <f>BS63</f>
        <v>4200</v>
      </c>
      <c r="BT210" s="51">
        <f>BT63</f>
        <v>0</v>
      </c>
      <c r="BU210" s="51"/>
      <c r="BV210" s="51"/>
      <c r="BW210" s="51"/>
      <c r="BX210" s="51"/>
      <c r="BY210" s="51"/>
      <c r="BZ210" s="51"/>
      <c r="CA210" s="51"/>
      <c r="CB210" s="51"/>
      <c r="CC210" s="51"/>
      <c r="CD210" s="51"/>
      <c r="CE210" s="51"/>
      <c r="CF210" s="51"/>
      <c r="CG210" s="51"/>
      <c r="CH210" s="51"/>
      <c r="CI210" s="51"/>
      <c r="CJ210" s="51"/>
      <c r="CK210" s="51"/>
      <c r="CL210" s="51"/>
      <c r="CM210" s="51"/>
      <c r="CN210" s="51"/>
      <c r="CO210" s="51"/>
      <c r="CP210" s="51"/>
      <c r="CQ210" s="51"/>
      <c r="CR210" s="51"/>
      <c r="CS210" s="51"/>
      <c r="CT210" s="51"/>
      <c r="CU210" s="51"/>
      <c r="CV210" s="51"/>
      <c r="CW210" s="51"/>
      <c r="CX210" s="51"/>
      <c r="CY210" s="51"/>
      <c r="CZ210" s="51">
        <f>CZ63</f>
        <v>0</v>
      </c>
      <c r="DA210" s="52">
        <v>22800</v>
      </c>
    </row>
    <row r="211" spans="1:105" hidden="1">
      <c r="D211" s="53">
        <f>(D178/$DA178+D179/$DA179+D180/$DA180+D181/$DA181+D182/$DA182+D183/$DA183+D184/$DA184+D185/$DA185+D193/$DA193+D210/$DA210)/10</f>
        <v>6.2799287925696584E-2</v>
      </c>
      <c r="E211" s="53">
        <f>(E178/$DA178+E179/$DA179+E180/$DA180+E181/$DA181+E182/$DA182+E183/$DA183+E184/$DA184+E185/$DA185+E193/$DA193+E210/$DA210)/10</f>
        <v>2.1204726522187821E-2</v>
      </c>
      <c r="F211" s="53">
        <f>(F178/$DA178+F179/$DA179+F180/$DA180+F181/$DA181+F182/$DA182+F183/$DA183+F184/$DA184+F185/$DA185+F193/$DA193+F210/$DA210)/10</f>
        <v>0.14710247678018573</v>
      </c>
      <c r="G211" s="53">
        <f>(G178/$DA178+G179/$DA179+G180/$DA180+G181/$DA181+G182/$DA182+G183/$DA183+G184/$DA184+G185/$DA185+G193/$DA193+G210/$DA210)/10</f>
        <v>3.0111393188854491E-2</v>
      </c>
      <c r="H211" s="53">
        <f>(H178/$DA178+H179/$DA179+H180/$DA180+H181/$DA181+H182/$DA182+H183/$DA183+H184/$DA184+H185/$DA185+H193/$DA193+H210/$DA210)/10</f>
        <v>2.4137007223942207E-2</v>
      </c>
      <c r="I211" s="53">
        <f>(I178/$DA178+I179/$DA179+I180/$DA180+I181/$DA181+I182/$DA182+I183/$DA183+I184/$DA184+I185/$DA185+I193/$DA193+I210/$DA210)/10</f>
        <v>2.9266480908152731E-2</v>
      </c>
      <c r="J211" s="53">
        <f>(J178/$DA178+J179/$DA179+J180/$DA180+J181/$DA181+J182/$DA182+J183/$DA183+J184/$DA184+J185/$DA185+J193/$DA193+J210/$DA210)/10</f>
        <v>2.8992445820433439E-2</v>
      </c>
      <c r="K211" s="53">
        <f>(K178/$DA178+K179/$DA179+K180/$DA180+K181/$DA181+K182/$DA182+K183/$DA183+K184/$DA184+K185/$DA185+K193/$DA193+K210/$DA210)/10</f>
        <v>2.4404024767801857E-2</v>
      </c>
      <c r="L211" s="53">
        <f>(L178/$DA178+L179/$DA179+L180/$DA180+L181/$DA181+L182/$DA182+L183/$DA183+L184/$DA184+L185/$DA185+L193/$DA193+L210/$DA210)/10</f>
        <v>8.113209494324046E-2</v>
      </c>
      <c r="M211" s="53">
        <f>(M178/$DA178+M179/$DA179+M180/$DA180+M181/$DA181+M182/$DA182+M183/$DA183+M184/$DA184+M185/$DA185+M193/$DA193+M210/$DA210)/10</f>
        <v>2.2974901960784312E-2</v>
      </c>
      <c r="N211" s="53">
        <f>(N178/$DA178+N179/$DA179+N180/$DA180+N181/$DA181+N182/$DA182+N183/$DA183+N184/$DA184+N185/$DA185+N193/$DA193+N210/$DA210)/10</f>
        <v>6.2390381836945306E-2</v>
      </c>
      <c r="O211" s="53">
        <f>(O178/$DA178+O179/$DA179+O180/$DA180+O181/$DA181+O182/$DA182+O183/$DA183+O184/$DA184+O185/$DA185+O193/$DA193+O210/$DA210)/10</f>
        <v>2.2964726522187829E-2</v>
      </c>
      <c r="P211" s="53">
        <f>(P178/$DA178+P179/$DA179+P180/$DA180+P181/$DA181+P182/$DA182+P183/$DA183+P184/$DA184+P185/$DA185+P193/$DA193+P210/$DA210)/10</f>
        <v>3.175823529411765E-2</v>
      </c>
      <c r="Q211" s="53">
        <f>(Q178/$DA178+Q179/$DA179+Q180/$DA180+Q181/$DA181+Q182/$DA182+Q183/$DA183+Q184/$DA184+Q185/$DA185+Q193/$DA193+Q210/$DA210)/10</f>
        <v>1.5047884416924668E-2</v>
      </c>
      <c r="R211" s="53">
        <f>(R178/$DA178+R179/$DA179+R180/$DA180+R181/$DA181+R182/$DA182+R183/$DA183+R184/$DA184+R185/$DA185+R193/$DA193+R210/$DA210)/10</f>
        <v>3.2695954592363255E-2</v>
      </c>
      <c r="S211" s="53">
        <f>(S178/$DA178+S179/$DA179+S180/$DA180+S181/$DA181+S182/$DA182+S183/$DA183+S184/$DA184+S185/$DA185+S193/$DA193+S210/$DA210)/10</f>
        <v>4.7322094943240453E-2</v>
      </c>
      <c r="T211" s="53">
        <f>(T178/$DA178+T179/$DA179+T180/$DA180+T181/$DA181+T182/$DA182+T183/$DA183+T184/$DA184+T185/$DA185+T193/$DA193+T210/$DA210)/10</f>
        <v>9.3297296181630546E-2</v>
      </c>
      <c r="U211" s="53">
        <f>(U178/$DA178+U179/$DA179+U180/$DA180+U181/$DA181+U182/$DA182+U183/$DA183+U184/$DA184+U185/$DA185+U193/$DA193+U210/$DA210)/10</f>
        <v>5.4916852425180608E-2</v>
      </c>
      <c r="V211" s="53">
        <f>(V178/$DA178+V179/$DA179+V180/$DA180+V181/$DA181+V182/$DA182+V183/$DA183+V184/$DA184+V185/$DA185+V193/$DA193+V210/$DA210)/10</f>
        <v>2.6655252837977299E-2</v>
      </c>
      <c r="W211" s="53">
        <f>(W178/$DA178+W179/$DA179+W180/$DA180+W181/$DA181+W182/$DA182+W183/$DA183+W184/$DA184+W185/$DA185+W193/$DA193+W210/$DA210)/10</f>
        <v>4.4493498452012378E-2</v>
      </c>
      <c r="X211" s="53">
        <f>(X178/$DA178+X179/$DA179+X180/$DA180+X181/$DA181+X182/$DA182+X183/$DA183+X184/$DA184+X185/$DA185+X193/$DA193+X210/$DA210)/10</f>
        <v>5.5671393188854487E-2</v>
      </c>
      <c r="Y211" s="53">
        <f>(Y178/$DA178+Y179/$DA179+Y180/$DA180+Y181/$DA181+Y182/$DA182+Y183/$DA183+Y184/$DA184+Y185/$DA185+Y193/$DA193+Y210/$DA210)/10</f>
        <v>2.6492445820433429E-2</v>
      </c>
      <c r="Z211" s="53">
        <f>(Z178/$DA178+Z179/$DA179+Z180/$DA180+Z181/$DA181+Z182/$DA182+Z183/$DA183+Z184/$DA184+Z185/$DA185+Z193/$DA193+Z210/$DA210)/10</f>
        <v>4.0232796697626416E-2</v>
      </c>
      <c r="AA211" s="53">
        <f>(AA178/$DA178+AA179/$DA179+AA180/$DA180+AA181/$DA181+AA182/$DA182+AA183/$DA183+AA184/$DA184+AA185/$DA185+AA193/$DA193+AA210/$DA210)/10</f>
        <v>0.31113911248710008</v>
      </c>
      <c r="AB211" s="53">
        <f>(AB178/$DA178+AB179/$DA179+AB180/$DA180+AB181/$DA181+AB182/$DA182+AB183/$DA183+AB184/$DA184+AB185/$DA185+AB193/$DA193+AB210/$DA210)/10</f>
        <v>0.12689783281733744</v>
      </c>
      <c r="AC211" s="53">
        <f>(AC178/$DA178+AC179/$DA179+AC180/$DA180+AC181/$DA181+AC182/$DA182+AC183/$DA183+AC184/$DA184+AC185/$DA185+AC193/$DA193+AC210/$DA210)/10</f>
        <v>0.13948379772961816</v>
      </c>
      <c r="AD211" s="53">
        <f>(AD178/$DA178+AD179/$DA179+AD180/$DA180+AD181/$DA181+AD182/$DA182+AD183/$DA183+AD184/$DA184+AD185/$DA185+AD193/$DA193+AD210/$DA210)/10</f>
        <v>0.12467915376676988</v>
      </c>
      <c r="AE211" s="53">
        <f>(AE178/$DA178+AE179/$DA179+AE180/$DA180+AE181/$DA181+AE182/$DA182+AE183/$DA183+AE184/$DA184+AE185/$DA185+AE193/$DA193+AE210/$DA210)/10</f>
        <v>0.15518906088751291</v>
      </c>
      <c r="AF211" s="53">
        <f>(AF178/$DA178+AF179/$DA179+AF180/$DA180+AF181/$DA181+AF182/$DA182+AF183/$DA183+AF184/$DA184+AF185/$DA185+AF193/$DA193+AF210/$DA210)/10</f>
        <v>0.1890282765737874</v>
      </c>
      <c r="AG211" s="53">
        <f>(AG178/$DA178+AG179/$DA179+AG180/$DA180+AG181/$DA181+AG182/$DA182+AG183/$DA183+AG184/$DA184+AG185/$DA185+AG193/$DA193+AG210/$DA210)/10</f>
        <v>0.280640866873065</v>
      </c>
      <c r="AH211" s="53">
        <f>(AH178/$DA178+AH179/$DA179+AH180/$DA180+AH181/$DA181+AH182/$DA182+AH183/$DA183+AH184/$DA184+AH185/$DA185+AH193/$DA193+AH210/$DA210)/10</f>
        <v>0.17139845201238391</v>
      </c>
      <c r="AI211" s="53">
        <f>(AI178/$DA178+AI179/$DA179+AI180/$DA180+AI181/$DA181+AI182/$DA182+AI183/$DA183+AI184/$DA184+AI185/$DA185+AI193/$DA193+AI210/$DA210)/10</f>
        <v>0.29360753353973168</v>
      </c>
      <c r="AJ211" s="53">
        <f>(AJ178/$DA178+AJ179/$DA179+AJ180/$DA180+AJ181/$DA181+AJ182/$DA182+AJ183/$DA183+AJ184/$DA184+AJ185/$DA185+AJ193/$DA193+AJ210/$DA210)/10</f>
        <v>0.13307420020639835</v>
      </c>
      <c r="AK211" s="53">
        <f>(AK178/$DA178+AK179/$DA179+AK180/$DA180+AK181/$DA181+AK182/$DA182+AK183/$DA183+AK184/$DA184+AK185/$DA185+AK193/$DA193+AK210/$DA210)/10</f>
        <v>0.17163911248710009</v>
      </c>
      <c r="AL211" s="53">
        <f>(AL178/$DA178+AL179/$DA179+AL180/$DA180+AL181/$DA181+AL182/$DA182+AL183/$DA183+AL184/$DA184+AL185/$DA185+AL193/$DA193+AL210/$DA210)/10</f>
        <v>0.20937822497420022</v>
      </c>
      <c r="AM211" s="53">
        <f>(AM178/$DA178+AM179/$DA179+AM180/$DA180+AM181/$DA181+AM182/$DA182+AM183/$DA183+AM184/$DA184+AM185/$DA185+AM193/$DA193+AM210/$DA210)/10</f>
        <v>5.0389102167182662E-2</v>
      </c>
      <c r="AN211" s="53">
        <f>(AN178/$DA178+AN179/$DA179+AN180/$DA180+AN181/$DA181+AN182/$DA182+AN183/$DA183+AN184/$DA184+AN185/$DA185+AN193/$DA193+AN210/$DA210)/10</f>
        <v>0.15399009287925697</v>
      </c>
      <c r="AO211" s="53">
        <f>(AO178/$DA178+AO179/$DA179+AO180/$DA180+AO181/$DA181+AO182/$DA182+AO183/$DA183+AO184/$DA184+AO185/$DA185+AO193/$DA193+AO210/$DA210)/10</f>
        <v>0.13500196078431373</v>
      </c>
      <c r="AP211" s="53">
        <f>(AP178/$DA178+AP179/$DA179+AP180/$DA180+AP181/$DA181+AP182/$DA182+AP183/$DA183+AP184/$DA184+AP185/$DA185+AP193/$DA193+AP210/$DA210)/10</f>
        <v>0.17571826625386996</v>
      </c>
      <c r="AQ211" s="53">
        <f>(AQ178/$DA178+AQ179/$DA179+AQ180/$DA180+AQ181/$DA181+AQ182/$DA182+AQ183/$DA183+AQ184/$DA184+AQ185/$DA185+AQ193/$DA193+AQ210/$DA210)/10</f>
        <v>0.10512582043343652</v>
      </c>
      <c r="AR211" s="53">
        <f>(AR178/$DA178+AR179/$DA179+AR180/$DA180+AR181/$DA181+AR182/$DA182+AR183/$DA183+AR184/$DA184+AR185/$DA185+AR193/$DA193+AR210/$DA210)/10</f>
        <v>0.14924613003095974</v>
      </c>
      <c r="AS211" s="53">
        <f>(AS178/$DA178+AS179/$DA179+AS180/$DA180+AS181/$DA181+AS182/$DA182+AS183/$DA183+AS184/$DA184+AS185/$DA185+AS193/$DA193+AS210/$DA210)/10</f>
        <v>0.18771888544891641</v>
      </c>
      <c r="AT211" s="53">
        <f>(AT178/$DA178+AT179/$DA179+AT180/$DA180+AT181/$DA181+AT182/$DA182+AT183/$DA183+AT184/$DA184+AT185/$DA185+AT193/$DA193+AT210/$DA210)/10</f>
        <v>0.16911630546955622</v>
      </c>
      <c r="AU211" s="53">
        <f>(AU178/$DA178+AU179/$DA179+AU180/$DA180+AU181/$DA181+AU182/$DA182+AU183/$DA183+AU184/$DA184+AU185/$DA185+AU193/$DA193+AU210/$DA210)/10</f>
        <v>0.12742156862745097</v>
      </c>
      <c r="AV211" s="53">
        <f>(AV178/$DA178+AV179/$DA179+AV180/$DA180+AV181/$DA181+AV182/$DA182+AV183/$DA183+AV184/$DA184+AV185/$DA185+AV193/$DA193+AV210/$DA210)/10</f>
        <v>0.15178946336429308</v>
      </c>
      <c r="AW211" s="53">
        <f>(AW178/$DA178+AW179/$DA179+AW180/$DA180+AW181/$DA181+AW182/$DA182+AW183/$DA183+AW184/$DA184+AW185/$DA185+AW193/$DA193+AW210/$DA210)/10</f>
        <v>0.14273735810113516</v>
      </c>
      <c r="AX211" s="53">
        <f>(AX178/$DA178+AX179/$DA179+AX180/$DA180+AX181/$DA181+AX182/$DA182+AX183/$DA183+AX184/$DA184+AX185/$DA185+AX193/$DA193+AX210/$DA210)/10</f>
        <v>0.30876728586171309</v>
      </c>
      <c r="AY211" s="53">
        <f>(AY178/$DA178+AY179/$DA179+AY180/$DA180+AY181/$DA181+AY182/$DA182+AY183/$DA183+AY184/$DA184+AY185/$DA185+AY193/$DA193+AY210/$DA210)/10</f>
        <v>0.13200055727554177</v>
      </c>
      <c r="AZ211" s="53">
        <f>(AZ178/$DA178+AZ179/$DA179+AZ180/$DA180+AZ181/$DA181+AZ182/$DA182+AZ183/$DA183+AZ184/$DA184+AZ185/$DA185+AZ193/$DA193+AZ210/$DA210)/10</f>
        <v>0.32561805985552111</v>
      </c>
      <c r="BA211" s="53">
        <f>(BA178/$DA178+BA179/$DA179+BA180/$DA180+BA181/$DA181+BA182/$DA182+BA183/$DA183+BA184/$DA184+BA185/$DA185+BA193/$DA193+BA210/$DA210)/10</f>
        <v>0.26790165118679049</v>
      </c>
      <c r="BB211" s="53">
        <f>(BB178/$DA178+BB179/$DA179+BB180/$DA180+BB181/$DA181+BB182/$DA182+BB183/$DA183+BB184/$DA184+BB185/$DA185+BB193/$DA193+BB210/$DA210)/10</f>
        <v>0.14247168214654282</v>
      </c>
      <c r="BC211" s="53">
        <f>(BC178/$DA178+BC179/$DA179+BC180/$DA180+BC181/$DA181+BC182/$DA182+BC183/$DA183+BC184/$DA184+BC185/$DA185+BC193/$DA193+BC210/$DA210)/10</f>
        <v>0.11960871001031992</v>
      </c>
      <c r="BD211" s="53">
        <f>(BD178/$DA178+BD179/$DA179+BD180/$DA180+BD181/$DA181+BD182/$DA182+BD183/$DA183+BD184/$DA184+BD185/$DA185+BD193/$DA193+BD210/$DA210)/10</f>
        <v>0.12086613003095976</v>
      </c>
      <c r="BE211" s="53">
        <f>(BE178/$DA178+BE179/$DA179+BE180/$DA180+BE181/$DA181+BE182/$DA182+BE183/$DA183+BE184/$DA184+BE185/$DA185+BE193/$DA193+BE210/$DA210)/10</f>
        <v>7.4364024767801865E-2</v>
      </c>
      <c r="BF211" s="53">
        <f>(BF178/$DA178+BF179/$DA179+BF180/$DA180+BF181/$DA181+BF182/$DA182+BF183/$DA183+BF184/$DA184+BF185/$DA185+BF193/$DA193+BF210/$DA210)/10</f>
        <v>0.12289420020639837</v>
      </c>
      <c r="BG211" s="53">
        <f>(BG178/$DA178+BG179/$DA179+BG180/$DA180+BG181/$DA181+BG182/$DA182+BG183/$DA183+BG184/$DA184+BG185/$DA185+BG193/$DA193+BG210/$DA210)/10</f>
        <v>0.12692753353973169</v>
      </c>
      <c r="BH211" s="53">
        <f>(BH178/$DA178+BH179/$DA179+BH180/$DA180+BH181/$DA181+BH182/$DA182+BH183/$DA183+BH184/$DA184+BH185/$DA185+BH193/$DA193+BH210/$DA210)/10</f>
        <v>1.5711042311661507E-2</v>
      </c>
      <c r="BI211" s="53">
        <f>(BI178/$DA178+BI179/$DA179+BI180/$DA180+BI181/$DA181+BI182/$DA182+BI183/$DA183+BI184/$DA184+BI185/$DA185+BI193/$DA193+BI210/$DA210)/10</f>
        <v>8.8476656346749213E-2</v>
      </c>
      <c r="BJ211" s="53">
        <f>(BJ178/$DA178+BJ179/$DA179+BJ180/$DA180+BJ181/$DA181+BJ182/$DA182+BJ183/$DA183+BJ184/$DA184+BJ185/$DA185+BJ193/$DA193+BJ210/$DA210)/10</f>
        <v>3.5343323013415889E-2</v>
      </c>
      <c r="BK211" s="53">
        <f>(BK178/$DA178+BK179/$DA179+BK180/$DA180+BK181/$DA181+BK182/$DA182+BK183/$DA183+BK184/$DA184+BK185/$DA185+BK193/$DA193+BK210/$DA210)/10</f>
        <v>2.813069143446852E-2</v>
      </c>
      <c r="BL211" s="53">
        <f>(BL178/$DA178+BL179/$DA179+BL180/$DA180+BL181/$DA181+BL182/$DA182+BL183/$DA183+BL184/$DA184+BL185/$DA185+BL193/$DA193+BL210/$DA210)/10</f>
        <v>5.8716656346749219E-2</v>
      </c>
      <c r="BM211" s="53">
        <f>(BM178/$DA178+BM179/$DA179+BM180/$DA180+BM181/$DA181+BM182/$DA182+BM183/$DA183+BM184/$DA184+BM185/$DA185+BM193/$DA193+BM210/$DA210)/10</f>
        <v>5.8157007223942202E-2</v>
      </c>
      <c r="BN211" s="53">
        <f>(BN178/$DA178+BN179/$DA179+BN180/$DA180+BN181/$DA181+BN182/$DA182+BN183/$DA183+BN184/$DA184+BN185/$DA185+BN193/$DA193+BN210/$DA210)/10</f>
        <v>0.12470020639834881</v>
      </c>
      <c r="BO211" s="53">
        <f>(BO178/$DA178+BO179/$DA179+BO180/$DA180+BO181/$DA181+BO182/$DA182+BO183/$DA183+BO184/$DA184+BO185/$DA185+BO193/$DA193+BO210/$DA210)/10</f>
        <v>0.79334210526315785</v>
      </c>
      <c r="BP211" s="53">
        <f>(BP178/$DA178+BP179/$DA179+BP180/$DA180+BP181/$DA181+BP182/$DA182+BP183/$DA183+BP184/$DA184+BP185/$DA185+BP193/$DA193+BP210/$DA210)/10</f>
        <v>0.44853550051599578</v>
      </c>
      <c r="BQ211" s="53">
        <f>(BQ178/$DA178+BQ179/$DA179+BQ180/$DA180+BQ181/$DA181+BQ182/$DA182+BQ183/$DA183+BQ184/$DA184+BQ185/$DA185+BQ193/$DA193+BQ210/$DA210)/10</f>
        <v>5.1951042311661512E-2</v>
      </c>
      <c r="BR211" s="53">
        <f>(BR178/$DA178+BR179/$DA179+BR180/$DA180+BR181/$DA181+BR182/$DA182+BR183/$DA183+BR184/$DA184+BR185/$DA185+BR193/$DA193+BR210/$DA210)/10</f>
        <v>0.11307219814241484</v>
      </c>
      <c r="BS211" s="53">
        <f>(BS178/$DA178+BS179/$DA179+BS180/$DA180+BS181/$DA181+BS182/$DA182+BS183/$DA183+BS184/$DA184+BS185/$DA185+BS193/$DA193+BS210/$DA210)/10</f>
        <v>9.0743013415892665E-2</v>
      </c>
      <c r="BT211" s="53">
        <f>(BT178/$DA178+BT179/$DA179+BT180/$DA180+BT181/$DA181+BT182/$DA182+BT183/$DA183+BT184/$DA184+BT185/$DA185+BT193/$DA193+BT210/$DA210)/10</f>
        <v>0</v>
      </c>
      <c r="BU211" s="53"/>
      <c r="BV211" s="53"/>
      <c r="BW211" s="53"/>
      <c r="BX211" s="53"/>
      <c r="BY211" s="53"/>
      <c r="BZ211" s="53"/>
      <c r="CA211" s="53"/>
      <c r="CB211" s="53"/>
      <c r="CC211" s="53"/>
      <c r="CD211" s="53"/>
      <c r="CE211" s="53"/>
      <c r="CF211" s="53"/>
      <c r="CG211" s="53"/>
      <c r="CH211" s="53"/>
      <c r="CI211" s="53"/>
      <c r="CJ211" s="53"/>
      <c r="CK211" s="53"/>
      <c r="CL211" s="53"/>
      <c r="CM211" s="53"/>
      <c r="CN211" s="53"/>
      <c r="CO211" s="53"/>
      <c r="CP211" s="53"/>
      <c r="CQ211" s="53"/>
      <c r="CR211" s="53"/>
      <c r="CS211" s="53"/>
      <c r="CT211" s="53"/>
      <c r="CU211" s="53"/>
      <c r="CV211" s="53"/>
      <c r="CW211" s="53"/>
      <c r="CX211" s="53"/>
      <c r="CY211" s="53"/>
      <c r="CZ211" s="53">
        <f>(CZ178/$DA178+CZ179/$DA179+CZ180/$DA180+CZ181/$DA181+CZ182/$DA182+CZ183/$DA183+CZ184/$DA184+CZ185/$DA185+CZ193/$DA193+CZ210/$DA210)/10</f>
        <v>0</v>
      </c>
    </row>
    <row r="212" spans="1:105" hidden="1"/>
  </sheetData>
  <mergeCells count="16">
    <mergeCell ref="A74:A81"/>
    <mergeCell ref="A100:A102"/>
    <mergeCell ref="A104:A105"/>
    <mergeCell ref="A139:A145"/>
    <mergeCell ref="A178:A185"/>
    <mergeCell ref="A186:A193"/>
    <mergeCell ref="DE155:DI155"/>
    <mergeCell ref="DE157:DI157"/>
    <mergeCell ref="DE161:DI161"/>
    <mergeCell ref="DE159:DI160"/>
    <mergeCell ref="A194:A210"/>
    <mergeCell ref="A29:A36"/>
    <mergeCell ref="A40:A45"/>
    <mergeCell ref="A47:A63"/>
    <mergeCell ref="A65:A72"/>
    <mergeCell ref="A88:A99"/>
  </mergeCells>
  <conditionalFormatting sqref="BT94:CZ94">
    <cfRule type="cellIs" dxfId="1321" priority="588" stopIfTrue="1" operator="greaterThanOrEqual">
      <formula>0.01</formula>
    </cfRule>
  </conditionalFormatting>
  <conditionalFormatting sqref="BT91:CZ91">
    <cfRule type="cellIs" dxfId="1320" priority="583" stopIfTrue="1" operator="greaterThanOrEqual">
      <formula>0.04</formula>
    </cfRule>
  </conditionalFormatting>
  <conditionalFormatting sqref="AR88 AX88:AY88 BT88:CZ88">
    <cfRule type="cellIs" dxfId="1319" priority="578" stopIfTrue="1" operator="greaterThanOrEqual">
      <formula>0.06</formula>
    </cfRule>
  </conditionalFormatting>
  <conditionalFormatting sqref="AR98 AX98:AY98 BT98:CZ98">
    <cfRule type="cellIs" dxfId="1318" priority="594" stopIfTrue="1" operator="greaterThanOrEqual">
      <formula>0.1</formula>
    </cfRule>
  </conditionalFormatting>
  <conditionalFormatting sqref="BT96:CZ96">
    <cfRule type="cellIs" dxfId="1317" priority="592" stopIfTrue="1" operator="greaterThanOrEqual">
      <formula>0.4</formula>
    </cfRule>
  </conditionalFormatting>
  <conditionalFormatting sqref="BT89:CZ89 BT92:CZ92 BT97:CZ97">
    <cfRule type="cellIs" dxfId="1316" priority="580" stopIfTrue="1" operator="greaterThanOrEqual">
      <formula>0.5</formula>
    </cfRule>
  </conditionalFormatting>
  <conditionalFormatting sqref="BT101:CZ101">
    <cfRule type="cellIs" dxfId="1315" priority="599" stopIfTrue="1" operator="greaterThanOrEqual">
      <formula>1</formula>
    </cfRule>
  </conditionalFormatting>
  <conditionalFormatting sqref="AX33 BT33:CZ33">
    <cfRule type="cellIs" dxfId="1314" priority="566" stopIfTrue="1" operator="greaterThanOrEqual">
      <formula>1</formula>
    </cfRule>
  </conditionalFormatting>
  <conditionalFormatting sqref="BT100:CZ100">
    <cfRule type="cellIs" dxfId="1313" priority="598" stopIfTrue="1" operator="greaterThanOrEqual">
      <formula>10</formula>
    </cfRule>
  </conditionalFormatting>
  <conditionalFormatting sqref="BT93:CZ93">
    <cfRule type="cellIs" dxfId="1312" priority="585" stopIfTrue="1" operator="greaterThanOrEqual">
      <formula>100</formula>
    </cfRule>
  </conditionalFormatting>
  <conditionalFormatting sqref="AR35 AR32 AX32:AY32 AX35:AY35 BT32:CZ32 BT35:CZ35">
    <cfRule type="cellIs" dxfId="1311" priority="564" stopIfTrue="1" operator="greaterThanOrEqual">
      <formula>100</formula>
    </cfRule>
  </conditionalFormatting>
  <conditionalFormatting sqref="AR105 AX105:AY105 BT105:CZ105">
    <cfRule type="cellIs" dxfId="1310" priority="607" stopIfTrue="1" operator="greaterThanOrEqual">
      <formula>1000</formula>
    </cfRule>
  </conditionalFormatting>
  <conditionalFormatting sqref="BT72:CZ72">
    <cfRule type="cellIs" dxfId="1309" priority="575" stopIfTrue="1" operator="greaterThanOrEqual">
      <formula>1000</formula>
    </cfRule>
  </conditionalFormatting>
  <conditionalFormatting sqref="AR35 AX35:AY35 BT35:CZ35">
    <cfRule type="cellIs" dxfId="1308" priority="569" stopIfTrue="1" operator="greaterThanOrEqual">
      <formula>1000</formula>
    </cfRule>
  </conditionalFormatting>
  <conditionalFormatting sqref="AR102 AX102:AY102 BT102:CZ102">
    <cfRule type="cellIs" dxfId="1307" priority="600" stopIfTrue="1" operator="greaterThanOrEqual">
      <formula>1000</formula>
    </cfRule>
  </conditionalFormatting>
  <conditionalFormatting sqref="AR103 AX103:AY103 BT103:CZ103">
    <cfRule type="cellIs" dxfId="1306" priority="602" stopIfTrue="1" operator="greaterThanOrEqual">
      <formula>100000</formula>
    </cfRule>
  </conditionalFormatting>
  <conditionalFormatting sqref="AR34 AX34:AY34 BT34:CZ34">
    <cfRule type="cellIs" dxfId="1305" priority="567" stopIfTrue="1" operator="greaterThanOrEqual">
      <formula>130</formula>
    </cfRule>
  </conditionalFormatting>
  <conditionalFormatting sqref="AR31 AX31:AY31 BT31:CZ31">
    <cfRule type="cellIs" dxfId="1304" priority="562" stopIfTrue="1" operator="greaterThanOrEqual">
      <formula>150</formula>
    </cfRule>
  </conditionalFormatting>
  <conditionalFormatting sqref="AX30:AY30 BT30:CZ30">
    <cfRule type="cellIs" dxfId="1303" priority="560" stopIfTrue="1" operator="greaterThanOrEqual">
      <formula>2</formula>
    </cfRule>
  </conditionalFormatting>
  <conditionalFormatting sqref="BT94:CZ94">
    <cfRule type="cellIs" dxfId="1302" priority="587" stopIfTrue="1" operator="greaterThanOrEqual">
      <formula>2</formula>
    </cfRule>
  </conditionalFormatting>
  <conditionalFormatting sqref="BT90:CZ90">
    <cfRule type="cellIs" dxfId="1301" priority="582" stopIfTrue="1" operator="greaterThanOrEqual">
      <formula>20</formula>
    </cfRule>
  </conditionalFormatting>
  <conditionalFormatting sqref="BT99:CZ99">
    <cfRule type="cellIs" dxfId="1300" priority="595" stopIfTrue="1" operator="greaterThanOrEqual">
      <formula>200</formula>
    </cfRule>
  </conditionalFormatting>
  <conditionalFormatting sqref="BT63:CZ63">
    <cfRule type="cellIs" dxfId="1299" priority="610" stopIfTrue="1" operator="greaterThanOrEqual">
      <formula>22800</formula>
    </cfRule>
  </conditionalFormatting>
  <conditionalFormatting sqref="BT89:CZ89">
    <cfRule type="cellIs" dxfId="1298" priority="579" stopIfTrue="1" operator="greaterThanOrEqual">
      <formula>25</formula>
    </cfRule>
  </conditionalFormatting>
  <conditionalFormatting sqref="AR31 AX31:AY31 BT31:CZ31">
    <cfRule type="cellIs" dxfId="1297" priority="561" stopIfTrue="1" operator="greaterThanOrEqual">
      <formula>250</formula>
    </cfRule>
  </conditionalFormatting>
  <conditionalFormatting sqref="AR104 AX104:AY104 BT104:CZ104">
    <cfRule type="cellIs" dxfId="1296" priority="604" stopIfTrue="1" operator="greaterThanOrEqual">
      <formula>25000</formula>
    </cfRule>
  </conditionalFormatting>
  <conditionalFormatting sqref="AR29 AX29:AY29 BT29:CZ29">
    <cfRule type="cellIs" dxfId="1295" priority="558" stopIfTrue="1" operator="greaterThanOrEqual">
      <formula>30</formula>
    </cfRule>
  </conditionalFormatting>
  <conditionalFormatting sqref="AR95 AX95:AY95 BT95:CZ95">
    <cfRule type="cellIs" dxfId="1294" priority="589" stopIfTrue="1" operator="greaterThanOrEqual">
      <formula>30</formula>
    </cfRule>
  </conditionalFormatting>
  <conditionalFormatting sqref="AR36 AX36:AY36 BT36:CZ36">
    <cfRule type="cellIs" dxfId="1293" priority="571" stopIfTrue="1" operator="greaterThanOrEqual">
      <formula>300</formula>
    </cfRule>
  </conditionalFormatting>
  <conditionalFormatting sqref="BT90:CZ90">
    <cfRule type="cellIs" dxfId="1292" priority="581" stopIfTrue="1" operator="greaterThanOrEqual">
      <formula>300</formula>
    </cfRule>
  </conditionalFormatting>
  <conditionalFormatting sqref="AR37 AX37:AY37 BT37:CZ37">
    <cfRule type="cellIs" dxfId="1291" priority="572" stopIfTrue="1" operator="greaterThanOrEqual">
      <formula>30000</formula>
    </cfRule>
  </conditionalFormatting>
  <conditionalFormatting sqref="AR29 AX29:AY29 BT29:CZ29">
    <cfRule type="cellIs" dxfId="1290" priority="557" stopIfTrue="1" operator="greaterThanOrEqual">
      <formula>330</formula>
    </cfRule>
  </conditionalFormatting>
  <conditionalFormatting sqref="BT99:CZ99">
    <cfRule type="cellIs" dxfId="1289" priority="596" stopIfTrue="1" operator="greaterThanOrEqual">
      <formula>4</formula>
    </cfRule>
  </conditionalFormatting>
  <conditionalFormatting sqref="BT96:CZ96">
    <cfRule type="cellIs" dxfId="1288" priority="591" stopIfTrue="1" operator="greaterThanOrEqual">
      <formula>40</formula>
    </cfRule>
  </conditionalFormatting>
  <conditionalFormatting sqref="AR103 AX103:AY103 BT103:CZ103">
    <cfRule type="cellIs" dxfId="1287" priority="603" stopIfTrue="1" operator="greaterThanOrEqual">
      <formula>4000</formula>
    </cfRule>
  </conditionalFormatting>
  <conditionalFormatting sqref="AR32 AX32:AY32 BT32:CZ32">
    <cfRule type="cellIs" dxfId="1286" priority="563" stopIfTrue="1" operator="greaterThanOrEqual">
      <formula>4000</formula>
    </cfRule>
  </conditionalFormatting>
  <conditionalFormatting sqref="AR88 AX88:AY88 BT91:CZ91 BT88:CZ88">
    <cfRule type="cellIs" dxfId="1285" priority="577" stopIfTrue="1" operator="greaterThanOrEqual">
      <formula>5</formula>
    </cfRule>
  </conditionalFormatting>
  <conditionalFormatting sqref="AR34 AX34:AY34 BT34:CZ34">
    <cfRule type="cellIs" dxfId="1284" priority="568" stopIfTrue="1" operator="greaterThanOrEqual">
      <formula>50</formula>
    </cfRule>
  </conditionalFormatting>
  <conditionalFormatting sqref="BT93:CZ93 BT97:CZ97">
    <cfRule type="cellIs" dxfId="1283" priority="586" stopIfTrue="1" operator="greaterThanOrEqual">
      <formula>50</formula>
    </cfRule>
  </conditionalFormatting>
  <conditionalFormatting sqref="AR38 AR102 AX102:AY102 AX38:AY38 BT102:CZ102 BT38:CZ38">
    <cfRule type="cellIs" dxfId="1282" priority="601" stopIfTrue="1" operator="greaterThanOrEqual">
      <formula>500</formula>
    </cfRule>
  </conditionalFormatting>
  <conditionalFormatting sqref="AX33 BT33:CZ33">
    <cfRule type="cellIs" dxfId="1281" priority="565" stopIfTrue="1" operator="greaterThanOrEqual">
      <formula>500</formula>
    </cfRule>
  </conditionalFormatting>
  <conditionalFormatting sqref="BT100:CZ100">
    <cfRule type="cellIs" dxfId="1280" priority="597" stopIfTrue="1" operator="greaterThanOrEqual">
      <formula>500</formula>
    </cfRule>
  </conditionalFormatting>
  <conditionalFormatting sqref="BT63:CZ63">
    <cfRule type="cellIs" dxfId="1279" priority="609" stopIfTrue="1" operator="greaterThanOrEqual">
      <formula>50000</formula>
    </cfRule>
  </conditionalFormatting>
  <conditionalFormatting sqref="BT72:CZ72">
    <cfRule type="cellIs" dxfId="1278" priority="574" stopIfTrue="1" operator="greaterThanOrEqual">
      <formula>50000</formula>
    </cfRule>
  </conditionalFormatting>
  <conditionalFormatting sqref="AR105 AX105:AY105 BT105:CZ105">
    <cfRule type="cellIs" dxfId="1277" priority="606" stopIfTrue="1" operator="greaterThanOrEqual">
      <formula>50000</formula>
    </cfRule>
  </conditionalFormatting>
  <conditionalFormatting sqref="BT63:CZ63">
    <cfRule type="cellIs" dxfId="1276" priority="608" stopIfTrue="1" operator="greaterThanOrEqual">
      <formula>500000</formula>
    </cfRule>
  </conditionalFormatting>
  <conditionalFormatting sqref="AX30:AY30 BT30:CZ30">
    <cfRule type="cellIs" dxfId="1275" priority="559" stopIfTrue="1" operator="greaterThanOrEqual">
      <formula>530</formula>
    </cfRule>
  </conditionalFormatting>
  <conditionalFormatting sqref="AR45 AX45:AY45 BT45:CZ45">
    <cfRule type="cellIs" dxfId="1274" priority="573" stopIfTrue="1" operator="greaterThanOrEqual">
      <formula>6</formula>
    </cfRule>
  </conditionalFormatting>
  <conditionalFormatting sqref="BT72:CZ72">
    <cfRule type="cellIs" dxfId="1273" priority="576" stopIfTrue="1" operator="greaterThanOrEqual">
      <formula>680</formula>
    </cfRule>
  </conditionalFormatting>
  <conditionalFormatting sqref="AR98 AX98:AY98 BT98:CZ98">
    <cfRule type="cellIs" dxfId="1272" priority="593" stopIfTrue="1" operator="greaterThanOrEqual">
      <formula>7</formula>
    </cfRule>
  </conditionalFormatting>
  <conditionalFormatting sqref="BT92:CZ92">
    <cfRule type="cellIs" dxfId="1271" priority="584" stopIfTrue="1" operator="greaterThanOrEqual">
      <formula>70</formula>
    </cfRule>
  </conditionalFormatting>
  <conditionalFormatting sqref="AR36 AX36:AY36 BT36:CZ36">
    <cfRule type="cellIs" dxfId="1270" priority="570" stopIfTrue="1" operator="greaterThanOrEqual">
      <formula>7230</formula>
    </cfRule>
  </conditionalFormatting>
  <conditionalFormatting sqref="AR104 AX104:AY104 BT104:CZ104">
    <cfRule type="cellIs" dxfId="1269" priority="605" stopIfTrue="1" operator="greaterThanOrEqual">
      <formula>800</formula>
    </cfRule>
  </conditionalFormatting>
  <conditionalFormatting sqref="AR95 AX95:AY95 BT95:CZ95">
    <cfRule type="cellIs" dxfId="1268" priority="590" stopIfTrue="1" operator="greaterThan">
      <formula>0.5</formula>
    </cfRule>
  </conditionalFormatting>
  <conditionalFormatting sqref="D211:CZ211">
    <cfRule type="cellIs" dxfId="1267" priority="556" stopIfTrue="1" operator="greaterThan">
      <formula>0.5</formula>
    </cfRule>
  </conditionalFormatting>
  <conditionalFormatting sqref="AL91">
    <cfRule type="cellIs" dxfId="1266" priority="536" stopIfTrue="1" operator="greaterThanOrEqual">
      <formula>0.04</formula>
    </cfRule>
  </conditionalFormatting>
  <conditionalFormatting sqref="AL88:AM88">
    <cfRule type="cellIs" dxfId="1265" priority="532" stopIfTrue="1" operator="greaterThanOrEqual">
      <formula>0.06</formula>
    </cfRule>
  </conditionalFormatting>
  <conditionalFormatting sqref="AL98:AM98">
    <cfRule type="cellIs" dxfId="1264" priority="542" stopIfTrue="1" operator="greaterThanOrEqual">
      <formula>0.1</formula>
    </cfRule>
  </conditionalFormatting>
  <conditionalFormatting sqref="AL97">
    <cfRule type="cellIs" dxfId="1263" priority="533" stopIfTrue="1" operator="greaterThanOrEqual">
      <formula>0.5</formula>
    </cfRule>
  </conditionalFormatting>
  <conditionalFormatting sqref="AL33">
    <cfRule type="cellIs" dxfId="1262" priority="520" stopIfTrue="1" operator="greaterThanOrEqual">
      <formula>1</formula>
    </cfRule>
  </conditionalFormatting>
  <conditionalFormatting sqref="AL93">
    <cfRule type="cellIs" dxfId="1261" priority="537" stopIfTrue="1" operator="greaterThanOrEqual">
      <formula>100</formula>
    </cfRule>
  </conditionalFormatting>
  <conditionalFormatting sqref="AL35:AM35 AL32:AM32">
    <cfRule type="cellIs" dxfId="1260" priority="518" stopIfTrue="1" operator="greaterThanOrEqual">
      <formula>100</formula>
    </cfRule>
  </conditionalFormatting>
  <conditionalFormatting sqref="AL105:AM105">
    <cfRule type="cellIs" dxfId="1259" priority="552" stopIfTrue="1" operator="greaterThanOrEqual">
      <formula>1000</formula>
    </cfRule>
  </conditionalFormatting>
  <conditionalFormatting sqref="AL72:AM72">
    <cfRule type="cellIs" dxfId="1258" priority="529" stopIfTrue="1" operator="greaterThanOrEqual">
      <formula>1000</formula>
    </cfRule>
  </conditionalFormatting>
  <conditionalFormatting sqref="AL35:AM35">
    <cfRule type="cellIs" dxfId="1257" priority="523" stopIfTrue="1" operator="greaterThanOrEqual">
      <formula>1000</formula>
    </cfRule>
  </conditionalFormatting>
  <conditionalFormatting sqref="AL102:AM102">
    <cfRule type="cellIs" dxfId="1256" priority="545" stopIfTrue="1" operator="greaterThanOrEqual">
      <formula>1000</formula>
    </cfRule>
  </conditionalFormatting>
  <conditionalFormatting sqref="AL103">
    <cfRule type="cellIs" dxfId="1255" priority="547" stopIfTrue="1" operator="greaterThanOrEqual">
      <formula>100000</formula>
    </cfRule>
  </conditionalFormatting>
  <conditionalFormatting sqref="AL34:AM34">
    <cfRule type="cellIs" dxfId="1254" priority="521" stopIfTrue="1" operator="greaterThanOrEqual">
      <formula>130</formula>
    </cfRule>
  </conditionalFormatting>
  <conditionalFormatting sqref="AL31:AM31">
    <cfRule type="cellIs" dxfId="1253" priority="516" stopIfTrue="1" operator="greaterThanOrEqual">
      <formula>150</formula>
    </cfRule>
  </conditionalFormatting>
  <conditionalFormatting sqref="AL30">
    <cfRule type="cellIs" dxfId="1252" priority="514" stopIfTrue="1" operator="greaterThanOrEqual">
      <formula>2</formula>
    </cfRule>
  </conditionalFormatting>
  <conditionalFormatting sqref="AL90">
    <cfRule type="cellIs" dxfId="1251" priority="535" stopIfTrue="1" operator="greaterThanOrEqual">
      <formula>20</formula>
    </cfRule>
  </conditionalFormatting>
  <conditionalFormatting sqref="AL99">
    <cfRule type="cellIs" dxfId="1250" priority="543" stopIfTrue="1" operator="greaterThanOrEqual">
      <formula>200</formula>
    </cfRule>
  </conditionalFormatting>
  <conditionalFormatting sqref="AL63:AM63">
    <cfRule type="cellIs" dxfId="1249" priority="555" stopIfTrue="1" operator="greaterThanOrEqual">
      <formula>22800</formula>
    </cfRule>
  </conditionalFormatting>
  <conditionalFormatting sqref="AL31:AM31">
    <cfRule type="cellIs" dxfId="1248" priority="515" stopIfTrue="1" operator="greaterThanOrEqual">
      <formula>250</formula>
    </cfRule>
  </conditionalFormatting>
  <conditionalFormatting sqref="AL104:AM104">
    <cfRule type="cellIs" dxfId="1247" priority="549" stopIfTrue="1" operator="greaterThanOrEqual">
      <formula>25000</formula>
    </cfRule>
  </conditionalFormatting>
  <conditionalFormatting sqref="AL29:AM29">
    <cfRule type="cellIs" dxfId="1246" priority="512" stopIfTrue="1" operator="greaterThanOrEqual">
      <formula>30</formula>
    </cfRule>
  </conditionalFormatting>
  <conditionalFormatting sqref="AL95:AM95">
    <cfRule type="cellIs" dxfId="1245" priority="539" stopIfTrue="1" operator="greaterThanOrEqual">
      <formula>30</formula>
    </cfRule>
  </conditionalFormatting>
  <conditionalFormatting sqref="AL36:AM36">
    <cfRule type="cellIs" dxfId="1244" priority="525" stopIfTrue="1" operator="greaterThanOrEqual">
      <formula>300</formula>
    </cfRule>
  </conditionalFormatting>
  <conditionalFormatting sqref="AL90">
    <cfRule type="cellIs" dxfId="1243" priority="534" stopIfTrue="1" operator="greaterThanOrEqual">
      <formula>300</formula>
    </cfRule>
  </conditionalFormatting>
  <conditionalFormatting sqref="AL37:AM37">
    <cfRule type="cellIs" dxfId="1242" priority="526" stopIfTrue="1" operator="greaterThanOrEqual">
      <formula>30000</formula>
    </cfRule>
  </conditionalFormatting>
  <conditionalFormatting sqref="AL29:AM29">
    <cfRule type="cellIs" dxfId="1241" priority="511" stopIfTrue="1" operator="greaterThanOrEqual">
      <formula>330</formula>
    </cfRule>
  </conditionalFormatting>
  <conditionalFormatting sqref="AL99">
    <cfRule type="cellIs" dxfId="1240" priority="544" stopIfTrue="1" operator="greaterThanOrEqual">
      <formula>4</formula>
    </cfRule>
  </conditionalFormatting>
  <conditionalFormatting sqref="AL103">
    <cfRule type="cellIs" dxfId="1239" priority="548" stopIfTrue="1" operator="greaterThanOrEqual">
      <formula>4000</formula>
    </cfRule>
  </conditionalFormatting>
  <conditionalFormatting sqref="AL32:AM32">
    <cfRule type="cellIs" dxfId="1238" priority="517" stopIfTrue="1" operator="greaterThanOrEqual">
      <formula>4000</formula>
    </cfRule>
  </conditionalFormatting>
  <conditionalFormatting sqref="AL88:AM88 AL91">
    <cfRule type="cellIs" dxfId="1237" priority="531" stopIfTrue="1" operator="greaterThanOrEqual">
      <formula>5</formula>
    </cfRule>
  </conditionalFormatting>
  <conditionalFormatting sqref="AL34:AM34">
    <cfRule type="cellIs" dxfId="1236" priority="522" stopIfTrue="1" operator="greaterThanOrEqual">
      <formula>50</formula>
    </cfRule>
  </conditionalFormatting>
  <conditionalFormatting sqref="AL97 AL93">
    <cfRule type="cellIs" dxfId="1235" priority="538" stopIfTrue="1" operator="greaterThanOrEqual">
      <formula>50</formula>
    </cfRule>
  </conditionalFormatting>
  <conditionalFormatting sqref="AL102:AM102 AL38:AM38">
    <cfRule type="cellIs" dxfId="1234" priority="546" stopIfTrue="1" operator="greaterThanOrEqual">
      <formula>500</formula>
    </cfRule>
  </conditionalFormatting>
  <conditionalFormatting sqref="AL33">
    <cfRule type="cellIs" dxfId="1233" priority="519" stopIfTrue="1" operator="greaterThanOrEqual">
      <formula>500</formula>
    </cfRule>
  </conditionalFormatting>
  <conditionalFormatting sqref="AL63:AM63">
    <cfRule type="cellIs" dxfId="1232" priority="554" stopIfTrue="1" operator="greaterThanOrEqual">
      <formula>50000</formula>
    </cfRule>
  </conditionalFormatting>
  <conditionalFormatting sqref="AL72:AM72">
    <cfRule type="cellIs" dxfId="1231" priority="528" stopIfTrue="1" operator="greaterThanOrEqual">
      <formula>50000</formula>
    </cfRule>
  </conditionalFormatting>
  <conditionalFormatting sqref="AL105:AM105">
    <cfRule type="cellIs" dxfId="1230" priority="551" stopIfTrue="1" operator="greaterThanOrEqual">
      <formula>50000</formula>
    </cfRule>
  </conditionalFormatting>
  <conditionalFormatting sqref="AL63:AM63">
    <cfRule type="cellIs" dxfId="1229" priority="553" stopIfTrue="1" operator="greaterThanOrEqual">
      <formula>500000</formula>
    </cfRule>
  </conditionalFormatting>
  <conditionalFormatting sqref="AL30">
    <cfRule type="cellIs" dxfId="1228" priority="513" stopIfTrue="1" operator="greaterThanOrEqual">
      <formula>530</formula>
    </cfRule>
  </conditionalFormatting>
  <conditionalFormatting sqref="AL45:AM45">
    <cfRule type="cellIs" dxfId="1227" priority="527" stopIfTrue="1" operator="greaterThanOrEqual">
      <formula>6</formula>
    </cfRule>
  </conditionalFormatting>
  <conditionalFormatting sqref="AL72:AM72">
    <cfRule type="cellIs" dxfId="1226" priority="530" stopIfTrue="1" operator="greaterThanOrEqual">
      <formula>680</formula>
    </cfRule>
  </conditionalFormatting>
  <conditionalFormatting sqref="AL98:AM98">
    <cfRule type="cellIs" dxfId="1225" priority="541" stopIfTrue="1" operator="greaterThanOrEqual">
      <formula>7</formula>
    </cfRule>
  </conditionalFormatting>
  <conditionalFormatting sqref="AL36:AM36">
    <cfRule type="cellIs" dxfId="1224" priority="524" stopIfTrue="1" operator="greaterThanOrEqual">
      <formula>7230</formula>
    </cfRule>
  </conditionalFormatting>
  <conditionalFormatting sqref="AL104:AM104">
    <cfRule type="cellIs" dxfId="1223" priority="550" stopIfTrue="1" operator="greaterThanOrEqual">
      <formula>800</formula>
    </cfRule>
  </conditionalFormatting>
  <conditionalFormatting sqref="AL95:AM95">
    <cfRule type="cellIs" dxfId="1222" priority="540" stopIfTrue="1" operator="greaterThan">
      <formula>0.5</formula>
    </cfRule>
  </conditionalFormatting>
  <conditionalFormatting sqref="BM91">
    <cfRule type="cellIs" dxfId="1221" priority="490" stopIfTrue="1" operator="greaterThanOrEqual">
      <formula>0.04</formula>
    </cfRule>
  </conditionalFormatting>
  <conditionalFormatting sqref="BH88 BK88:BM88">
    <cfRule type="cellIs" dxfId="1220" priority="486" stopIfTrue="1" operator="greaterThanOrEqual">
      <formula>0.06</formula>
    </cfRule>
  </conditionalFormatting>
  <conditionalFormatting sqref="BH98:BM98">
    <cfRule type="cellIs" dxfId="1219" priority="497" stopIfTrue="1" operator="greaterThanOrEqual">
      <formula>0.1</formula>
    </cfRule>
  </conditionalFormatting>
  <conditionalFormatting sqref="BI96">
    <cfRule type="cellIs" dxfId="1218" priority="495" stopIfTrue="1" operator="greaterThanOrEqual">
      <formula>0.4</formula>
    </cfRule>
  </conditionalFormatting>
  <conditionalFormatting sqref="BI97:BK97">
    <cfRule type="cellIs" dxfId="1217" priority="487" stopIfTrue="1" operator="greaterThanOrEqual">
      <formula>0.5</formula>
    </cfRule>
  </conditionalFormatting>
  <conditionalFormatting sqref="BI35 BL35:BM35 BL32:BM32 BI32:BJ32">
    <cfRule type="cellIs" dxfId="1216" priority="474" stopIfTrue="1" operator="greaterThanOrEqual">
      <formula>100</formula>
    </cfRule>
  </conditionalFormatting>
  <conditionalFormatting sqref="BH105:BM105">
    <cfRule type="cellIs" dxfId="1215" priority="507" stopIfTrue="1" operator="greaterThanOrEqual">
      <formula>1000</formula>
    </cfRule>
  </conditionalFormatting>
  <conditionalFormatting sqref="BH72:BM72">
    <cfRule type="cellIs" dxfId="1214" priority="483" stopIfTrue="1" operator="greaterThanOrEqual">
      <formula>1000</formula>
    </cfRule>
  </conditionalFormatting>
  <conditionalFormatting sqref="BI35 BL35:BM35">
    <cfRule type="cellIs" dxfId="1213" priority="477" stopIfTrue="1" operator="greaterThanOrEqual">
      <formula>1000</formula>
    </cfRule>
  </conditionalFormatting>
  <conditionalFormatting sqref="BH102:BM102">
    <cfRule type="cellIs" dxfId="1212" priority="500" stopIfTrue="1" operator="greaterThanOrEqual">
      <formula>1000</formula>
    </cfRule>
  </conditionalFormatting>
  <conditionalFormatting sqref="BH103:BM103">
    <cfRule type="cellIs" dxfId="1211" priority="502" stopIfTrue="1" operator="greaterThanOrEqual">
      <formula>100000</formula>
    </cfRule>
  </conditionalFormatting>
  <conditionalFormatting sqref="BH34:BM34">
    <cfRule type="cellIs" dxfId="1210" priority="475" stopIfTrue="1" operator="greaterThanOrEqual">
      <formula>130</formula>
    </cfRule>
  </conditionalFormatting>
  <conditionalFormatting sqref="BI31:BM31">
    <cfRule type="cellIs" dxfId="1209" priority="472" stopIfTrue="1" operator="greaterThanOrEqual">
      <formula>150</formula>
    </cfRule>
  </conditionalFormatting>
  <conditionalFormatting sqref="BH90:BM90">
    <cfRule type="cellIs" dxfId="1208" priority="489" stopIfTrue="1" operator="greaterThanOrEqual">
      <formula>20</formula>
    </cfRule>
  </conditionalFormatting>
  <conditionalFormatting sqref="BJ99">
    <cfRule type="cellIs" dxfId="1207" priority="498" stopIfTrue="1" operator="greaterThanOrEqual">
      <formula>200</formula>
    </cfRule>
  </conditionalFormatting>
  <conditionalFormatting sqref="BH63:BM63">
    <cfRule type="cellIs" dxfId="1206" priority="510" stopIfTrue="1" operator="greaterThanOrEqual">
      <formula>22800</formula>
    </cfRule>
  </conditionalFormatting>
  <conditionalFormatting sqref="BI31:BM31">
    <cfRule type="cellIs" dxfId="1205" priority="471" stopIfTrue="1" operator="greaterThanOrEqual">
      <formula>250</formula>
    </cfRule>
  </conditionalFormatting>
  <conditionalFormatting sqref="BH104:BM104">
    <cfRule type="cellIs" dxfId="1204" priority="504" stopIfTrue="1" operator="greaterThanOrEqual">
      <formula>25000</formula>
    </cfRule>
  </conditionalFormatting>
  <conditionalFormatting sqref="BH29:BM29">
    <cfRule type="cellIs" dxfId="1203" priority="470" stopIfTrue="1" operator="greaterThanOrEqual">
      <formula>30</formula>
    </cfRule>
  </conditionalFormatting>
  <conditionalFormatting sqref="BI95:BM95">
    <cfRule type="cellIs" dxfId="1202" priority="492" stopIfTrue="1" operator="greaterThanOrEqual">
      <formula>30</formula>
    </cfRule>
  </conditionalFormatting>
  <conditionalFormatting sqref="BH36:BM36">
    <cfRule type="cellIs" dxfId="1201" priority="479" stopIfTrue="1" operator="greaterThanOrEqual">
      <formula>300</formula>
    </cfRule>
  </conditionalFormatting>
  <conditionalFormatting sqref="BH90:BM90">
    <cfRule type="cellIs" dxfId="1200" priority="488" stopIfTrue="1" operator="greaterThanOrEqual">
      <formula>300</formula>
    </cfRule>
  </conditionalFormatting>
  <conditionalFormatting sqref="BH37:BM37">
    <cfRule type="cellIs" dxfId="1199" priority="480" stopIfTrue="1" operator="greaterThanOrEqual">
      <formula>30000</formula>
    </cfRule>
  </conditionalFormatting>
  <conditionalFormatting sqref="BH29:BM29">
    <cfRule type="cellIs" dxfId="1198" priority="469" stopIfTrue="1" operator="greaterThanOrEqual">
      <formula>330</formula>
    </cfRule>
  </conditionalFormatting>
  <conditionalFormatting sqref="BJ99">
    <cfRule type="cellIs" dxfId="1197" priority="499" stopIfTrue="1" operator="greaterThanOrEqual">
      <formula>4</formula>
    </cfRule>
  </conditionalFormatting>
  <conditionalFormatting sqref="BI96">
    <cfRule type="cellIs" dxfId="1196" priority="494" stopIfTrue="1" operator="greaterThanOrEqual">
      <formula>40</formula>
    </cfRule>
  </conditionalFormatting>
  <conditionalFormatting sqref="BH103:BM103">
    <cfRule type="cellIs" dxfId="1195" priority="503" stopIfTrue="1" operator="greaterThanOrEqual">
      <formula>4000</formula>
    </cfRule>
  </conditionalFormatting>
  <conditionalFormatting sqref="BL32:BM32 BI32:BJ32">
    <cfRule type="cellIs" dxfId="1194" priority="473" stopIfTrue="1" operator="greaterThanOrEqual">
      <formula>4000</formula>
    </cfRule>
  </conditionalFormatting>
  <conditionalFormatting sqref="BH88 BM91 BK88:BM88">
    <cfRule type="cellIs" dxfId="1193" priority="485" stopIfTrue="1" operator="greaterThanOrEqual">
      <formula>5</formula>
    </cfRule>
  </conditionalFormatting>
  <conditionalFormatting sqref="BH34:BM34">
    <cfRule type="cellIs" dxfId="1192" priority="476" stopIfTrue="1" operator="greaterThanOrEqual">
      <formula>50</formula>
    </cfRule>
  </conditionalFormatting>
  <conditionalFormatting sqref="BI97:BK97">
    <cfRule type="cellIs" dxfId="1191" priority="491" stopIfTrue="1" operator="greaterThanOrEqual">
      <formula>50</formula>
    </cfRule>
  </conditionalFormatting>
  <conditionalFormatting sqref="BH102:BM102 BH38:BM38">
    <cfRule type="cellIs" dxfId="1190" priority="501" stopIfTrue="1" operator="greaterThanOrEqual">
      <formula>500</formula>
    </cfRule>
  </conditionalFormatting>
  <conditionalFormatting sqref="BH63:BM63">
    <cfRule type="cellIs" dxfId="1189" priority="509" stopIfTrue="1" operator="greaterThanOrEqual">
      <formula>50000</formula>
    </cfRule>
  </conditionalFormatting>
  <conditionalFormatting sqref="BH72:BM72">
    <cfRule type="cellIs" dxfId="1188" priority="482" stopIfTrue="1" operator="greaterThanOrEqual">
      <formula>50000</formula>
    </cfRule>
  </conditionalFormatting>
  <conditionalFormatting sqref="BH105:BM105">
    <cfRule type="cellIs" dxfId="1187" priority="506" stopIfTrue="1" operator="greaterThanOrEqual">
      <formula>50000</formula>
    </cfRule>
  </conditionalFormatting>
  <conditionalFormatting sqref="BH63:BM63">
    <cfRule type="cellIs" dxfId="1186" priority="508" stopIfTrue="1" operator="greaterThanOrEqual">
      <formula>500000</formula>
    </cfRule>
  </conditionalFormatting>
  <conditionalFormatting sqref="BH45:BM45">
    <cfRule type="cellIs" dxfId="1185" priority="481" stopIfTrue="1" operator="greaterThanOrEqual">
      <formula>6</formula>
    </cfRule>
  </conditionalFormatting>
  <conditionalFormatting sqref="BH72:BM72">
    <cfRule type="cellIs" dxfId="1184" priority="484" stopIfTrue="1" operator="greaterThanOrEqual">
      <formula>680</formula>
    </cfRule>
  </conditionalFormatting>
  <conditionalFormatting sqref="BH98:BM98">
    <cfRule type="cellIs" dxfId="1183" priority="496" stopIfTrue="1" operator="greaterThanOrEqual">
      <formula>7</formula>
    </cfRule>
  </conditionalFormatting>
  <conditionalFormatting sqref="BH36:BM36">
    <cfRule type="cellIs" dxfId="1182" priority="478" stopIfTrue="1" operator="greaterThanOrEqual">
      <formula>7230</formula>
    </cfRule>
  </conditionalFormatting>
  <conditionalFormatting sqref="BH104:BM104">
    <cfRule type="cellIs" dxfId="1181" priority="505" stopIfTrue="1" operator="greaterThanOrEqual">
      <formula>800</formula>
    </cfRule>
  </conditionalFormatting>
  <conditionalFormatting sqref="BI95:BM95">
    <cfRule type="cellIs" dxfId="1180" priority="493" stopIfTrue="1" operator="greaterThan">
      <formula>0.5</formula>
    </cfRule>
  </conditionalFormatting>
  <conditionalFormatting sqref="AN88:AQ88">
    <cfRule type="cellIs" dxfId="1179" priority="451" stopIfTrue="1" operator="greaterThanOrEqual">
      <formula>0.06</formula>
    </cfRule>
  </conditionalFormatting>
  <conditionalFormatting sqref="AN98:AQ98">
    <cfRule type="cellIs" dxfId="1178" priority="457" stopIfTrue="1" operator="greaterThanOrEqual">
      <formula>0.1</formula>
    </cfRule>
  </conditionalFormatting>
  <conditionalFormatting sqref="AP33">
    <cfRule type="cellIs" dxfId="1177" priority="439" stopIfTrue="1" operator="greaterThanOrEqual">
      <formula>1</formula>
    </cfRule>
  </conditionalFormatting>
  <conditionalFormatting sqref="AN35:AQ35 AN32:AQ32">
    <cfRule type="cellIs" dxfId="1176" priority="437" stopIfTrue="1" operator="greaterThanOrEqual">
      <formula>100</formula>
    </cfRule>
  </conditionalFormatting>
  <conditionalFormatting sqref="AN105:AQ105">
    <cfRule type="cellIs" dxfId="1175" priority="465" stopIfTrue="1" operator="greaterThanOrEqual">
      <formula>1000</formula>
    </cfRule>
  </conditionalFormatting>
  <conditionalFormatting sqref="AN72:AQ72">
    <cfRule type="cellIs" dxfId="1174" priority="448" stopIfTrue="1" operator="greaterThanOrEqual">
      <formula>1000</formula>
    </cfRule>
  </conditionalFormatting>
  <conditionalFormatting sqref="AN35:AQ35">
    <cfRule type="cellIs" dxfId="1173" priority="442" stopIfTrue="1" operator="greaterThanOrEqual">
      <formula>1000</formula>
    </cfRule>
  </conditionalFormatting>
  <conditionalFormatting sqref="AN102:AQ102">
    <cfRule type="cellIs" dxfId="1172" priority="458" stopIfTrue="1" operator="greaterThanOrEqual">
      <formula>1000</formula>
    </cfRule>
  </conditionalFormatting>
  <conditionalFormatting sqref="AN103">
    <cfRule type="cellIs" dxfId="1171" priority="460" stopIfTrue="1" operator="greaterThanOrEqual">
      <formula>100000</formula>
    </cfRule>
  </conditionalFormatting>
  <conditionalFormatting sqref="AN34:AQ34">
    <cfRule type="cellIs" dxfId="1170" priority="440" stopIfTrue="1" operator="greaterThanOrEqual">
      <formula>130</formula>
    </cfRule>
  </conditionalFormatting>
  <conditionalFormatting sqref="AN31:AQ31">
    <cfRule type="cellIs" dxfId="1169" priority="435" stopIfTrue="1" operator="greaterThanOrEqual">
      <formula>150</formula>
    </cfRule>
  </conditionalFormatting>
  <conditionalFormatting sqref="AN30:AP30">
    <cfRule type="cellIs" dxfId="1168" priority="433" stopIfTrue="1" operator="greaterThanOrEqual">
      <formula>2</formula>
    </cfRule>
  </conditionalFormatting>
  <conditionalFormatting sqref="AN90:AQ90">
    <cfRule type="cellIs" dxfId="1167" priority="453" stopIfTrue="1" operator="greaterThanOrEqual">
      <formula>20</formula>
    </cfRule>
  </conditionalFormatting>
  <conditionalFormatting sqref="AN63:AQ63">
    <cfRule type="cellIs" dxfId="1166" priority="468" stopIfTrue="1" operator="greaterThanOrEqual">
      <formula>22800</formula>
    </cfRule>
  </conditionalFormatting>
  <conditionalFormatting sqref="AN31:AQ31">
    <cfRule type="cellIs" dxfId="1165" priority="434" stopIfTrue="1" operator="greaterThanOrEqual">
      <formula>250</formula>
    </cfRule>
  </conditionalFormatting>
  <conditionalFormatting sqref="AN104:AQ104">
    <cfRule type="cellIs" dxfId="1164" priority="462" stopIfTrue="1" operator="greaterThanOrEqual">
      <formula>25000</formula>
    </cfRule>
  </conditionalFormatting>
  <conditionalFormatting sqref="AN29:AQ29">
    <cfRule type="cellIs" dxfId="1163" priority="431" stopIfTrue="1" operator="greaterThanOrEqual">
      <formula>30</formula>
    </cfRule>
  </conditionalFormatting>
  <conditionalFormatting sqref="AN95:AQ95">
    <cfRule type="cellIs" dxfId="1162" priority="454" stopIfTrue="1" operator="greaterThanOrEqual">
      <formula>30</formula>
    </cfRule>
  </conditionalFormatting>
  <conditionalFormatting sqref="AN36:AQ36">
    <cfRule type="cellIs" dxfId="1161" priority="444" stopIfTrue="1" operator="greaterThanOrEqual">
      <formula>300</formula>
    </cfRule>
  </conditionalFormatting>
  <conditionalFormatting sqref="AN90:AQ90">
    <cfRule type="cellIs" dxfId="1160" priority="452" stopIfTrue="1" operator="greaterThanOrEqual">
      <formula>300</formula>
    </cfRule>
  </conditionalFormatting>
  <conditionalFormatting sqref="AN37:AQ37">
    <cfRule type="cellIs" dxfId="1159" priority="445" stopIfTrue="1" operator="greaterThanOrEqual">
      <formula>30000</formula>
    </cfRule>
  </conditionalFormatting>
  <conditionalFormatting sqref="AN29:AQ29">
    <cfRule type="cellIs" dxfId="1158" priority="430" stopIfTrue="1" operator="greaterThanOrEqual">
      <formula>330</formula>
    </cfRule>
  </conditionalFormatting>
  <conditionalFormatting sqref="AN103">
    <cfRule type="cellIs" dxfId="1157" priority="461" stopIfTrue="1" operator="greaterThanOrEqual">
      <formula>4000</formula>
    </cfRule>
  </conditionalFormatting>
  <conditionalFormatting sqref="AN32:AQ32">
    <cfRule type="cellIs" dxfId="1156" priority="436" stopIfTrue="1" operator="greaterThanOrEqual">
      <formula>4000</formula>
    </cfRule>
  </conditionalFormatting>
  <conditionalFormatting sqref="AN88:AQ88">
    <cfRule type="cellIs" dxfId="1155" priority="450" stopIfTrue="1" operator="greaterThanOrEqual">
      <formula>5</formula>
    </cfRule>
  </conditionalFormatting>
  <conditionalFormatting sqref="AN34:AQ34">
    <cfRule type="cellIs" dxfId="1154" priority="441" stopIfTrue="1" operator="greaterThanOrEqual">
      <formula>50</formula>
    </cfRule>
  </conditionalFormatting>
  <conditionalFormatting sqref="AN102:AQ102 AN38:AQ38">
    <cfRule type="cellIs" dxfId="1153" priority="459" stopIfTrue="1" operator="greaterThanOrEqual">
      <formula>500</formula>
    </cfRule>
  </conditionalFormatting>
  <conditionalFormatting sqref="AP33">
    <cfRule type="cellIs" dxfId="1152" priority="438" stopIfTrue="1" operator="greaterThanOrEqual">
      <formula>500</formula>
    </cfRule>
  </conditionalFormatting>
  <conditionalFormatting sqref="AN63:AQ63">
    <cfRule type="cellIs" dxfId="1151" priority="467" stopIfTrue="1" operator="greaterThanOrEqual">
      <formula>50000</formula>
    </cfRule>
  </conditionalFormatting>
  <conditionalFormatting sqref="AN72:AQ72">
    <cfRule type="cellIs" dxfId="1150" priority="447" stopIfTrue="1" operator="greaterThanOrEqual">
      <formula>50000</formula>
    </cfRule>
  </conditionalFormatting>
  <conditionalFormatting sqref="AN105:AQ105">
    <cfRule type="cellIs" dxfId="1149" priority="464" stopIfTrue="1" operator="greaterThanOrEqual">
      <formula>50000</formula>
    </cfRule>
  </conditionalFormatting>
  <conditionalFormatting sqref="AN63:AQ63">
    <cfRule type="cellIs" dxfId="1148" priority="466" stopIfTrue="1" operator="greaterThanOrEqual">
      <formula>500000</formula>
    </cfRule>
  </conditionalFormatting>
  <conditionalFormatting sqref="AN30:AP30">
    <cfRule type="cellIs" dxfId="1147" priority="432" stopIfTrue="1" operator="greaterThanOrEqual">
      <formula>530</formula>
    </cfRule>
  </conditionalFormatting>
  <conditionalFormatting sqref="AN45:AQ45">
    <cfRule type="cellIs" dxfId="1146" priority="446" stopIfTrue="1" operator="greaterThanOrEqual">
      <formula>6</formula>
    </cfRule>
  </conditionalFormatting>
  <conditionalFormatting sqref="AN72:AQ72">
    <cfRule type="cellIs" dxfId="1145" priority="449" stopIfTrue="1" operator="greaterThanOrEqual">
      <formula>680</formula>
    </cfRule>
  </conditionalFormatting>
  <conditionalFormatting sqref="AN98:AQ98">
    <cfRule type="cellIs" dxfId="1144" priority="456" stopIfTrue="1" operator="greaterThanOrEqual">
      <formula>7</formula>
    </cfRule>
  </conditionalFormatting>
  <conditionalFormatting sqref="AN36:AQ36">
    <cfRule type="cellIs" dxfId="1143" priority="443" stopIfTrue="1" operator="greaterThanOrEqual">
      <formula>7230</formula>
    </cfRule>
  </conditionalFormatting>
  <conditionalFormatting sqref="AN104:AQ104">
    <cfRule type="cellIs" dxfId="1142" priority="463" stopIfTrue="1" operator="greaterThanOrEqual">
      <formula>800</formula>
    </cfRule>
  </conditionalFormatting>
  <conditionalFormatting sqref="AN95:AQ95">
    <cfRule type="cellIs" dxfId="1141" priority="455" stopIfTrue="1" operator="greaterThan">
      <formula>0.5</formula>
    </cfRule>
  </conditionalFormatting>
  <conditionalFormatting sqref="BA88">
    <cfRule type="cellIs" dxfId="1140" priority="414" stopIfTrue="1" operator="greaterThanOrEqual">
      <formula>0.06</formula>
    </cfRule>
  </conditionalFormatting>
  <conditionalFormatting sqref="BA98">
    <cfRule type="cellIs" dxfId="1139" priority="420" stopIfTrue="1" operator="greaterThanOrEqual">
      <formula>0.1</formula>
    </cfRule>
  </conditionalFormatting>
  <conditionalFormatting sqref="BA35 BA32">
    <cfRule type="cellIs" dxfId="1138" priority="402" stopIfTrue="1" operator="greaterThanOrEqual">
      <formula>100</formula>
    </cfRule>
  </conditionalFormatting>
  <conditionalFormatting sqref="BA105">
    <cfRule type="cellIs" dxfId="1137" priority="426" stopIfTrue="1" operator="greaterThanOrEqual">
      <formula>1000</formula>
    </cfRule>
  </conditionalFormatting>
  <conditionalFormatting sqref="BA72">
    <cfRule type="cellIs" dxfId="1136" priority="411" stopIfTrue="1" operator="greaterThanOrEqual">
      <formula>1000</formula>
    </cfRule>
  </conditionalFormatting>
  <conditionalFormatting sqref="BA35">
    <cfRule type="cellIs" dxfId="1135" priority="405" stopIfTrue="1" operator="greaterThanOrEqual">
      <formula>1000</formula>
    </cfRule>
  </conditionalFormatting>
  <conditionalFormatting sqref="BA102">
    <cfRule type="cellIs" dxfId="1134" priority="421" stopIfTrue="1" operator="greaterThanOrEqual">
      <formula>1000</formula>
    </cfRule>
  </conditionalFormatting>
  <conditionalFormatting sqref="BA34">
    <cfRule type="cellIs" dxfId="1133" priority="403" stopIfTrue="1" operator="greaterThanOrEqual">
      <formula>130</formula>
    </cfRule>
  </conditionalFormatting>
  <conditionalFormatting sqref="BA31">
    <cfRule type="cellIs" dxfId="1132" priority="400" stopIfTrue="1" operator="greaterThanOrEqual">
      <formula>150</formula>
    </cfRule>
  </conditionalFormatting>
  <conditionalFormatting sqref="BA30">
    <cfRule type="cellIs" dxfId="1131" priority="398" stopIfTrue="1" operator="greaterThanOrEqual">
      <formula>2</formula>
    </cfRule>
  </conditionalFormatting>
  <conditionalFormatting sqref="BA90">
    <cfRule type="cellIs" dxfId="1130" priority="416" stopIfTrue="1" operator="greaterThanOrEqual">
      <formula>20</formula>
    </cfRule>
  </conditionalFormatting>
  <conditionalFormatting sqref="BA63">
    <cfRule type="cellIs" dxfId="1129" priority="429" stopIfTrue="1" operator="greaterThanOrEqual">
      <formula>22800</formula>
    </cfRule>
  </conditionalFormatting>
  <conditionalFormatting sqref="BA31">
    <cfRule type="cellIs" dxfId="1128" priority="399" stopIfTrue="1" operator="greaterThanOrEqual">
      <formula>250</formula>
    </cfRule>
  </conditionalFormatting>
  <conditionalFormatting sqref="BA104">
    <cfRule type="cellIs" dxfId="1127" priority="423" stopIfTrue="1" operator="greaterThanOrEqual">
      <formula>25000</formula>
    </cfRule>
  </conditionalFormatting>
  <conditionalFormatting sqref="BA29">
    <cfRule type="cellIs" dxfId="1126" priority="396" stopIfTrue="1" operator="greaterThanOrEqual">
      <formula>30</formula>
    </cfRule>
  </conditionalFormatting>
  <conditionalFormatting sqref="BA95">
    <cfRule type="cellIs" dxfId="1125" priority="417" stopIfTrue="1" operator="greaterThanOrEqual">
      <formula>30</formula>
    </cfRule>
  </conditionalFormatting>
  <conditionalFormatting sqref="BA36">
    <cfRule type="cellIs" dxfId="1124" priority="407" stopIfTrue="1" operator="greaterThanOrEqual">
      <formula>300</formula>
    </cfRule>
  </conditionalFormatting>
  <conditionalFormatting sqref="BA90">
    <cfRule type="cellIs" dxfId="1123" priority="415" stopIfTrue="1" operator="greaterThanOrEqual">
      <formula>300</formula>
    </cfRule>
  </conditionalFormatting>
  <conditionalFormatting sqref="BA37">
    <cfRule type="cellIs" dxfId="1122" priority="408" stopIfTrue="1" operator="greaterThanOrEqual">
      <formula>30000</formula>
    </cfRule>
  </conditionalFormatting>
  <conditionalFormatting sqref="BA29">
    <cfRule type="cellIs" dxfId="1121" priority="395" stopIfTrue="1" operator="greaterThanOrEqual">
      <formula>330</formula>
    </cfRule>
  </conditionalFormatting>
  <conditionalFormatting sqref="BA32">
    <cfRule type="cellIs" dxfId="1120" priority="401" stopIfTrue="1" operator="greaterThanOrEqual">
      <formula>4000</formula>
    </cfRule>
  </conditionalFormatting>
  <conditionalFormatting sqref="BA88">
    <cfRule type="cellIs" dxfId="1119" priority="413" stopIfTrue="1" operator="greaterThanOrEqual">
      <formula>5</formula>
    </cfRule>
  </conditionalFormatting>
  <conditionalFormatting sqref="BA34">
    <cfRule type="cellIs" dxfId="1118" priority="404" stopIfTrue="1" operator="greaterThanOrEqual">
      <formula>50</formula>
    </cfRule>
  </conditionalFormatting>
  <conditionalFormatting sqref="BA102 BA38">
    <cfRule type="cellIs" dxfId="1117" priority="422" stopIfTrue="1" operator="greaterThanOrEqual">
      <formula>500</formula>
    </cfRule>
  </conditionalFormatting>
  <conditionalFormatting sqref="BA63">
    <cfRule type="cellIs" dxfId="1116" priority="428" stopIfTrue="1" operator="greaterThanOrEqual">
      <formula>50000</formula>
    </cfRule>
  </conditionalFormatting>
  <conditionalFormatting sqref="BA72">
    <cfRule type="cellIs" dxfId="1115" priority="410" stopIfTrue="1" operator="greaterThanOrEqual">
      <formula>50000</formula>
    </cfRule>
  </conditionalFormatting>
  <conditionalFormatting sqref="BA105">
    <cfRule type="cellIs" dxfId="1114" priority="425" stopIfTrue="1" operator="greaterThanOrEqual">
      <formula>50000</formula>
    </cfRule>
  </conditionalFormatting>
  <conditionalFormatting sqref="BA63">
    <cfRule type="cellIs" dxfId="1113" priority="427" stopIfTrue="1" operator="greaterThanOrEqual">
      <formula>500000</formula>
    </cfRule>
  </conditionalFormatting>
  <conditionalFormatting sqref="BA30">
    <cfRule type="cellIs" dxfId="1112" priority="397" stopIfTrue="1" operator="greaterThanOrEqual">
      <formula>530</formula>
    </cfRule>
  </conditionalFormatting>
  <conditionalFormatting sqref="BA45">
    <cfRule type="cellIs" dxfId="1111" priority="409" stopIfTrue="1" operator="greaterThanOrEqual">
      <formula>6</formula>
    </cfRule>
  </conditionalFormatting>
  <conditionalFormatting sqref="BA72">
    <cfRule type="cellIs" dxfId="1110" priority="412" stopIfTrue="1" operator="greaterThanOrEqual">
      <formula>680</formula>
    </cfRule>
  </conditionalFormatting>
  <conditionalFormatting sqref="BA98">
    <cfRule type="cellIs" dxfId="1109" priority="419" stopIfTrue="1" operator="greaterThanOrEqual">
      <formula>7</formula>
    </cfRule>
  </conditionalFormatting>
  <conditionalFormatting sqref="BA36">
    <cfRule type="cellIs" dxfId="1108" priority="406" stopIfTrue="1" operator="greaterThanOrEqual">
      <formula>7230</formula>
    </cfRule>
  </conditionalFormatting>
  <conditionalFormatting sqref="BA104">
    <cfRule type="cellIs" dxfId="1107" priority="424" stopIfTrue="1" operator="greaterThanOrEqual">
      <formula>800</formula>
    </cfRule>
  </conditionalFormatting>
  <conditionalFormatting sqref="BA95">
    <cfRule type="cellIs" dxfId="1106" priority="418" stopIfTrue="1" operator="greaterThan">
      <formula>0.5</formula>
    </cfRule>
  </conditionalFormatting>
  <conditionalFormatting sqref="BO88">
    <cfRule type="cellIs" dxfId="1105" priority="376" stopIfTrue="1" operator="greaterThanOrEqual">
      <formula>0.06</formula>
    </cfRule>
  </conditionalFormatting>
  <conditionalFormatting sqref="BO98">
    <cfRule type="cellIs" dxfId="1104" priority="382" stopIfTrue="1" operator="greaterThanOrEqual">
      <formula>0.1</formula>
    </cfRule>
  </conditionalFormatting>
  <conditionalFormatting sqref="BO33">
    <cfRule type="cellIs" dxfId="1103" priority="364" stopIfTrue="1" operator="greaterThanOrEqual">
      <formula>1</formula>
    </cfRule>
  </conditionalFormatting>
  <conditionalFormatting sqref="BO32 BO35">
    <cfRule type="cellIs" dxfId="1102" priority="362" stopIfTrue="1" operator="greaterThanOrEqual">
      <formula>100</formula>
    </cfRule>
  </conditionalFormatting>
  <conditionalFormatting sqref="BO105">
    <cfRule type="cellIs" dxfId="1101" priority="391" stopIfTrue="1" operator="greaterThanOrEqual">
      <formula>1000</formula>
    </cfRule>
  </conditionalFormatting>
  <conditionalFormatting sqref="BO72">
    <cfRule type="cellIs" dxfId="1100" priority="373" stopIfTrue="1" operator="greaterThanOrEqual">
      <formula>1000</formula>
    </cfRule>
  </conditionalFormatting>
  <conditionalFormatting sqref="BO35">
    <cfRule type="cellIs" dxfId="1099" priority="367" stopIfTrue="1" operator="greaterThanOrEqual">
      <formula>1000</formula>
    </cfRule>
  </conditionalFormatting>
  <conditionalFormatting sqref="BO103">
    <cfRule type="cellIs" dxfId="1098" priority="386" stopIfTrue="1" operator="greaterThanOrEqual">
      <formula>100000</formula>
    </cfRule>
  </conditionalFormatting>
  <conditionalFormatting sqref="BO34">
    <cfRule type="cellIs" dxfId="1097" priority="365" stopIfTrue="1" operator="greaterThanOrEqual">
      <formula>130</formula>
    </cfRule>
  </conditionalFormatting>
  <conditionalFormatting sqref="BO31">
    <cfRule type="cellIs" dxfId="1096" priority="360" stopIfTrue="1" operator="greaterThanOrEqual">
      <formula>150</formula>
    </cfRule>
  </conditionalFormatting>
  <conditionalFormatting sqref="BO30">
    <cfRule type="cellIs" dxfId="1095" priority="358" stopIfTrue="1" operator="greaterThanOrEqual">
      <formula>2</formula>
    </cfRule>
  </conditionalFormatting>
  <conditionalFormatting sqref="BO90">
    <cfRule type="cellIs" dxfId="1094" priority="378" stopIfTrue="1" operator="greaterThanOrEqual">
      <formula>20</formula>
    </cfRule>
  </conditionalFormatting>
  <conditionalFormatting sqref="BO99">
    <cfRule type="cellIs" dxfId="1093" priority="383" stopIfTrue="1" operator="greaterThanOrEqual">
      <formula>200</formula>
    </cfRule>
  </conditionalFormatting>
  <conditionalFormatting sqref="BO63">
    <cfRule type="cellIs" dxfId="1092" priority="394" stopIfTrue="1" operator="greaterThanOrEqual">
      <formula>22800</formula>
    </cfRule>
  </conditionalFormatting>
  <conditionalFormatting sqref="BO31">
    <cfRule type="cellIs" dxfId="1091" priority="359" stopIfTrue="1" operator="greaterThanOrEqual">
      <formula>250</formula>
    </cfRule>
  </conditionalFormatting>
  <conditionalFormatting sqref="BO104">
    <cfRule type="cellIs" dxfId="1090" priority="388" stopIfTrue="1" operator="greaterThanOrEqual">
      <formula>25000</formula>
    </cfRule>
  </conditionalFormatting>
  <conditionalFormatting sqref="BO29">
    <cfRule type="cellIs" dxfId="1089" priority="356" stopIfTrue="1" operator="greaterThanOrEqual">
      <formula>30</formula>
    </cfRule>
  </conditionalFormatting>
  <conditionalFormatting sqref="BO95">
    <cfRule type="cellIs" dxfId="1088" priority="379" stopIfTrue="1" operator="greaterThanOrEqual">
      <formula>30</formula>
    </cfRule>
  </conditionalFormatting>
  <conditionalFormatting sqref="BO36">
    <cfRule type="cellIs" dxfId="1087" priority="369" stopIfTrue="1" operator="greaterThanOrEqual">
      <formula>300</formula>
    </cfRule>
  </conditionalFormatting>
  <conditionalFormatting sqref="BO90">
    <cfRule type="cellIs" dxfId="1086" priority="377" stopIfTrue="1" operator="greaterThanOrEqual">
      <formula>300</formula>
    </cfRule>
  </conditionalFormatting>
  <conditionalFormatting sqref="BO37">
    <cfRule type="cellIs" dxfId="1085" priority="370" stopIfTrue="1" operator="greaterThanOrEqual">
      <formula>30000</formula>
    </cfRule>
  </conditionalFormatting>
  <conditionalFormatting sqref="BO29">
    <cfRule type="cellIs" dxfId="1084" priority="355" stopIfTrue="1" operator="greaterThanOrEqual">
      <formula>330</formula>
    </cfRule>
  </conditionalFormatting>
  <conditionalFormatting sqref="BO99">
    <cfRule type="cellIs" dxfId="1083" priority="384" stopIfTrue="1" operator="greaterThanOrEqual">
      <formula>4</formula>
    </cfRule>
  </conditionalFormatting>
  <conditionalFormatting sqref="BO103">
    <cfRule type="cellIs" dxfId="1082" priority="387" stopIfTrue="1" operator="greaterThanOrEqual">
      <formula>4000</formula>
    </cfRule>
  </conditionalFormatting>
  <conditionalFormatting sqref="BO32">
    <cfRule type="cellIs" dxfId="1081" priority="361" stopIfTrue="1" operator="greaterThanOrEqual">
      <formula>4000</formula>
    </cfRule>
  </conditionalFormatting>
  <conditionalFormatting sqref="BO88">
    <cfRule type="cellIs" dxfId="1080" priority="375" stopIfTrue="1" operator="greaterThanOrEqual">
      <formula>5</formula>
    </cfRule>
  </conditionalFormatting>
  <conditionalFormatting sqref="BO34">
    <cfRule type="cellIs" dxfId="1079" priority="366" stopIfTrue="1" operator="greaterThanOrEqual">
      <formula>50</formula>
    </cfRule>
  </conditionalFormatting>
  <conditionalFormatting sqref="BO38">
    <cfRule type="cellIs" dxfId="1078" priority="385" stopIfTrue="1" operator="greaterThanOrEqual">
      <formula>500</formula>
    </cfRule>
  </conditionalFormatting>
  <conditionalFormatting sqref="BO33">
    <cfRule type="cellIs" dxfId="1077" priority="363" stopIfTrue="1" operator="greaterThanOrEqual">
      <formula>500</formula>
    </cfRule>
  </conditionalFormatting>
  <conditionalFormatting sqref="BO63">
    <cfRule type="cellIs" dxfId="1076" priority="393" stopIfTrue="1" operator="greaterThanOrEqual">
      <formula>50000</formula>
    </cfRule>
  </conditionalFormatting>
  <conditionalFormatting sqref="BO72">
    <cfRule type="cellIs" dxfId="1075" priority="372" stopIfTrue="1" operator="greaterThanOrEqual">
      <formula>50000</formula>
    </cfRule>
  </conditionalFormatting>
  <conditionalFormatting sqref="BO105">
    <cfRule type="cellIs" dxfId="1074" priority="390" stopIfTrue="1" operator="greaterThanOrEqual">
      <formula>50000</formula>
    </cfRule>
  </conditionalFormatting>
  <conditionalFormatting sqref="BO63">
    <cfRule type="cellIs" dxfId="1073" priority="392" stopIfTrue="1" operator="greaterThanOrEqual">
      <formula>500000</formula>
    </cfRule>
  </conditionalFormatting>
  <conditionalFormatting sqref="BO30">
    <cfRule type="cellIs" dxfId="1072" priority="357" stopIfTrue="1" operator="greaterThanOrEqual">
      <formula>530</formula>
    </cfRule>
  </conditionalFormatting>
  <conditionalFormatting sqref="BO45">
    <cfRule type="cellIs" dxfId="1071" priority="371" stopIfTrue="1" operator="greaterThanOrEqual">
      <formula>6</formula>
    </cfRule>
  </conditionalFormatting>
  <conditionalFormatting sqref="BO72">
    <cfRule type="cellIs" dxfId="1070" priority="374" stopIfTrue="1" operator="greaterThanOrEqual">
      <formula>680</formula>
    </cfRule>
  </conditionalFormatting>
  <conditionalFormatting sqref="BO98">
    <cfRule type="cellIs" dxfId="1069" priority="381" stopIfTrue="1" operator="greaterThanOrEqual">
      <formula>7</formula>
    </cfRule>
  </conditionalFormatting>
  <conditionalFormatting sqref="BO36">
    <cfRule type="cellIs" dxfId="1068" priority="368" stopIfTrue="1" operator="greaterThanOrEqual">
      <formula>7230</formula>
    </cfRule>
  </conditionalFormatting>
  <conditionalFormatting sqref="BO104">
    <cfRule type="cellIs" dxfId="1067" priority="389" stopIfTrue="1" operator="greaterThanOrEqual">
      <formula>800</formula>
    </cfRule>
  </conditionalFormatting>
  <conditionalFormatting sqref="BO95">
    <cfRule type="cellIs" dxfId="1066" priority="380" stopIfTrue="1" operator="greaterThan">
      <formula>0.5</formula>
    </cfRule>
  </conditionalFormatting>
  <conditionalFormatting sqref="BR88">
    <cfRule type="cellIs" dxfId="1065" priority="337" stopIfTrue="1" operator="greaterThanOrEqual">
      <formula>0.06</formula>
    </cfRule>
  </conditionalFormatting>
  <conditionalFormatting sqref="BR98">
    <cfRule type="cellIs" dxfId="1064" priority="343" stopIfTrue="1" operator="greaterThanOrEqual">
      <formula>0.1</formula>
    </cfRule>
  </conditionalFormatting>
  <conditionalFormatting sqref="BR32 BR35">
    <cfRule type="cellIs" dxfId="1063" priority="325" stopIfTrue="1" operator="greaterThanOrEqual">
      <formula>100</formula>
    </cfRule>
  </conditionalFormatting>
  <conditionalFormatting sqref="BR105">
    <cfRule type="cellIs" dxfId="1062" priority="351" stopIfTrue="1" operator="greaterThanOrEqual">
      <formula>1000</formula>
    </cfRule>
  </conditionalFormatting>
  <conditionalFormatting sqref="BR72">
    <cfRule type="cellIs" dxfId="1061" priority="334" stopIfTrue="1" operator="greaterThanOrEqual">
      <formula>1000</formula>
    </cfRule>
  </conditionalFormatting>
  <conditionalFormatting sqref="BR35">
    <cfRule type="cellIs" dxfId="1060" priority="328" stopIfTrue="1" operator="greaterThanOrEqual">
      <formula>1000</formula>
    </cfRule>
  </conditionalFormatting>
  <conditionalFormatting sqref="BR102">
    <cfRule type="cellIs" dxfId="1059" priority="344" stopIfTrue="1" operator="greaterThanOrEqual">
      <formula>1000</formula>
    </cfRule>
  </conditionalFormatting>
  <conditionalFormatting sqref="BR103">
    <cfRule type="cellIs" dxfId="1058" priority="346" stopIfTrue="1" operator="greaterThanOrEqual">
      <formula>100000</formula>
    </cfRule>
  </conditionalFormatting>
  <conditionalFormatting sqref="BR34">
    <cfRule type="cellIs" dxfId="1057" priority="326" stopIfTrue="1" operator="greaterThanOrEqual">
      <formula>130</formula>
    </cfRule>
  </conditionalFormatting>
  <conditionalFormatting sqref="BR31">
    <cfRule type="cellIs" dxfId="1056" priority="323" stopIfTrue="1" operator="greaterThanOrEqual">
      <formula>150</formula>
    </cfRule>
  </conditionalFormatting>
  <conditionalFormatting sqref="BR90">
    <cfRule type="cellIs" dxfId="1055" priority="339" stopIfTrue="1" operator="greaterThanOrEqual">
      <formula>20</formula>
    </cfRule>
  </conditionalFormatting>
  <conditionalFormatting sqref="BR63">
    <cfRule type="cellIs" dxfId="1054" priority="354" stopIfTrue="1" operator="greaterThanOrEqual">
      <formula>22800</formula>
    </cfRule>
  </conditionalFormatting>
  <conditionalFormatting sqref="BR31">
    <cfRule type="cellIs" dxfId="1053" priority="322" stopIfTrue="1" operator="greaterThanOrEqual">
      <formula>250</formula>
    </cfRule>
  </conditionalFormatting>
  <conditionalFormatting sqref="BR104">
    <cfRule type="cellIs" dxfId="1052" priority="348" stopIfTrue="1" operator="greaterThanOrEqual">
      <formula>25000</formula>
    </cfRule>
  </conditionalFormatting>
  <conditionalFormatting sqref="BR29">
    <cfRule type="cellIs" dxfId="1051" priority="321" stopIfTrue="1" operator="greaterThanOrEqual">
      <formula>30</formula>
    </cfRule>
  </conditionalFormatting>
  <conditionalFormatting sqref="BR95">
    <cfRule type="cellIs" dxfId="1050" priority="340" stopIfTrue="1" operator="greaterThanOrEqual">
      <formula>30</formula>
    </cfRule>
  </conditionalFormatting>
  <conditionalFormatting sqref="BR36">
    <cfRule type="cellIs" dxfId="1049" priority="330" stopIfTrue="1" operator="greaterThanOrEqual">
      <formula>300</formula>
    </cfRule>
  </conditionalFormatting>
  <conditionalFormatting sqref="BR90">
    <cfRule type="cellIs" dxfId="1048" priority="338" stopIfTrue="1" operator="greaterThanOrEqual">
      <formula>300</formula>
    </cfRule>
  </conditionalFormatting>
  <conditionalFormatting sqref="BR37">
    <cfRule type="cellIs" dxfId="1047" priority="331" stopIfTrue="1" operator="greaterThanOrEqual">
      <formula>30000</formula>
    </cfRule>
  </conditionalFormatting>
  <conditionalFormatting sqref="BR29">
    <cfRule type="cellIs" dxfId="1046" priority="320" stopIfTrue="1" operator="greaterThanOrEqual">
      <formula>330</formula>
    </cfRule>
  </conditionalFormatting>
  <conditionalFormatting sqref="BR103">
    <cfRule type="cellIs" dxfId="1045" priority="347" stopIfTrue="1" operator="greaterThanOrEqual">
      <formula>4000</formula>
    </cfRule>
  </conditionalFormatting>
  <conditionalFormatting sqref="BR32">
    <cfRule type="cellIs" dxfId="1044" priority="324" stopIfTrue="1" operator="greaterThanOrEqual">
      <formula>4000</formula>
    </cfRule>
  </conditionalFormatting>
  <conditionalFormatting sqref="BR88">
    <cfRule type="cellIs" dxfId="1043" priority="336" stopIfTrue="1" operator="greaterThanOrEqual">
      <formula>5</formula>
    </cfRule>
  </conditionalFormatting>
  <conditionalFormatting sqref="BR34">
    <cfRule type="cellIs" dxfId="1042" priority="327" stopIfTrue="1" operator="greaterThanOrEqual">
      <formula>50</formula>
    </cfRule>
  </conditionalFormatting>
  <conditionalFormatting sqref="BR102 BR38">
    <cfRule type="cellIs" dxfId="1041" priority="345" stopIfTrue="1" operator="greaterThanOrEqual">
      <formula>500</formula>
    </cfRule>
  </conditionalFormatting>
  <conditionalFormatting sqref="BR63">
    <cfRule type="cellIs" dxfId="1040" priority="353" stopIfTrue="1" operator="greaterThanOrEqual">
      <formula>50000</formula>
    </cfRule>
  </conditionalFormatting>
  <conditionalFormatting sqref="BR72">
    <cfRule type="cellIs" dxfId="1039" priority="333" stopIfTrue="1" operator="greaterThanOrEqual">
      <formula>50000</formula>
    </cfRule>
  </conditionalFormatting>
  <conditionalFormatting sqref="BR105">
    <cfRule type="cellIs" dxfId="1038" priority="350" stopIfTrue="1" operator="greaterThanOrEqual">
      <formula>50000</formula>
    </cfRule>
  </conditionalFormatting>
  <conditionalFormatting sqref="BR63">
    <cfRule type="cellIs" dxfId="1037" priority="352" stopIfTrue="1" operator="greaterThanOrEqual">
      <formula>500000</formula>
    </cfRule>
  </conditionalFormatting>
  <conditionalFormatting sqref="BR45">
    <cfRule type="cellIs" dxfId="1036" priority="332" stopIfTrue="1" operator="greaterThanOrEqual">
      <formula>6</formula>
    </cfRule>
  </conditionalFormatting>
  <conditionalFormatting sqref="BR72">
    <cfRule type="cellIs" dxfId="1035" priority="335" stopIfTrue="1" operator="greaterThanOrEqual">
      <formula>680</formula>
    </cfRule>
  </conditionalFormatting>
  <conditionalFormatting sqref="BR98">
    <cfRule type="cellIs" dxfId="1034" priority="342" stopIfTrue="1" operator="greaterThanOrEqual">
      <formula>7</formula>
    </cfRule>
  </conditionalFormatting>
  <conditionalFormatting sqref="BR36">
    <cfRule type="cellIs" dxfId="1033" priority="329" stopIfTrue="1" operator="greaterThanOrEqual">
      <formula>7230</formula>
    </cfRule>
  </conditionalFormatting>
  <conditionalFormatting sqref="BR104">
    <cfRule type="cellIs" dxfId="1032" priority="349" stopIfTrue="1" operator="greaterThanOrEqual">
      <formula>800</formula>
    </cfRule>
  </conditionalFormatting>
  <conditionalFormatting sqref="BR95">
    <cfRule type="cellIs" dxfId="1031" priority="341" stopIfTrue="1" operator="greaterThan">
      <formula>0.5</formula>
    </cfRule>
  </conditionalFormatting>
  <conditionalFormatting sqref="BB88:BG88">
    <cfRule type="cellIs" dxfId="1030" priority="300" stopIfTrue="1" operator="greaterThanOrEqual">
      <formula>0.06</formula>
    </cfRule>
  </conditionalFormatting>
  <conditionalFormatting sqref="BB98:BG98">
    <cfRule type="cellIs" dxfId="1029" priority="306" stopIfTrue="1" operator="greaterThanOrEqual">
      <formula>0.1</formula>
    </cfRule>
  </conditionalFormatting>
  <conditionalFormatting sqref="BB32:BG32 BB35:BG35">
    <cfRule type="cellIs" dxfId="1028" priority="288" stopIfTrue="1" operator="greaterThanOrEqual">
      <formula>100</formula>
    </cfRule>
  </conditionalFormatting>
  <conditionalFormatting sqref="BB105:BD105 BF105:BG105">
    <cfRule type="cellIs" dxfId="1027" priority="316" stopIfTrue="1" operator="greaterThanOrEqual">
      <formula>1000</formula>
    </cfRule>
  </conditionalFormatting>
  <conditionalFormatting sqref="BB72:BG72">
    <cfRule type="cellIs" dxfId="1026" priority="297" stopIfTrue="1" operator="greaterThanOrEqual">
      <formula>1000</formula>
    </cfRule>
  </conditionalFormatting>
  <conditionalFormatting sqref="BB35:BG35">
    <cfRule type="cellIs" dxfId="1025" priority="291" stopIfTrue="1" operator="greaterThanOrEqual">
      <formula>1000</formula>
    </cfRule>
  </conditionalFormatting>
  <conditionalFormatting sqref="BB102:BG102">
    <cfRule type="cellIs" dxfId="1024" priority="309" stopIfTrue="1" operator="greaterThanOrEqual">
      <formula>1000</formula>
    </cfRule>
  </conditionalFormatting>
  <conditionalFormatting sqref="BF103 BB103:BD103">
    <cfRule type="cellIs" dxfId="1023" priority="311" stopIfTrue="1" operator="greaterThanOrEqual">
      <formula>100000</formula>
    </cfRule>
  </conditionalFormatting>
  <conditionalFormatting sqref="BB34:BG34">
    <cfRule type="cellIs" dxfId="1022" priority="289" stopIfTrue="1" operator="greaterThanOrEqual">
      <formula>130</formula>
    </cfRule>
  </conditionalFormatting>
  <conditionalFormatting sqref="BB31:BG31">
    <cfRule type="cellIs" dxfId="1021" priority="286" stopIfTrue="1" operator="greaterThanOrEqual">
      <formula>150</formula>
    </cfRule>
  </conditionalFormatting>
  <conditionalFormatting sqref="BB30:BG30">
    <cfRule type="cellIs" dxfId="1020" priority="284" stopIfTrue="1" operator="greaterThanOrEqual">
      <formula>2</formula>
    </cfRule>
  </conditionalFormatting>
  <conditionalFormatting sqref="BB90:BG90">
    <cfRule type="cellIs" dxfId="1019" priority="302" stopIfTrue="1" operator="greaterThanOrEqual">
      <formula>20</formula>
    </cfRule>
  </conditionalFormatting>
  <conditionalFormatting sqref="BC99">
    <cfRule type="cellIs" dxfId="1018" priority="307" stopIfTrue="1" operator="greaterThanOrEqual">
      <formula>200</formula>
    </cfRule>
  </conditionalFormatting>
  <conditionalFormatting sqref="BB63:BG63">
    <cfRule type="cellIs" dxfId="1017" priority="319" stopIfTrue="1" operator="greaterThanOrEqual">
      <formula>22800</formula>
    </cfRule>
  </conditionalFormatting>
  <conditionalFormatting sqref="BB31:BG31">
    <cfRule type="cellIs" dxfId="1016" priority="285" stopIfTrue="1" operator="greaterThanOrEqual">
      <formula>250</formula>
    </cfRule>
  </conditionalFormatting>
  <conditionalFormatting sqref="BB104:BG104">
    <cfRule type="cellIs" dxfId="1015" priority="313" stopIfTrue="1" operator="greaterThanOrEqual">
      <formula>25000</formula>
    </cfRule>
  </conditionalFormatting>
  <conditionalFormatting sqref="BE29 BG29">
    <cfRule type="cellIs" dxfId="1014" priority="282" stopIfTrue="1" operator="greaterThanOrEqual">
      <formula>30</formula>
    </cfRule>
  </conditionalFormatting>
  <conditionalFormatting sqref="BB95:BF95">
    <cfRule type="cellIs" dxfId="1013" priority="303" stopIfTrue="1" operator="greaterThanOrEqual">
      <formula>30</formula>
    </cfRule>
  </conditionalFormatting>
  <conditionalFormatting sqref="BB36:BG36">
    <cfRule type="cellIs" dxfId="1012" priority="293" stopIfTrue="1" operator="greaterThanOrEqual">
      <formula>300</formula>
    </cfRule>
  </conditionalFormatting>
  <conditionalFormatting sqref="BB90:BG90">
    <cfRule type="cellIs" dxfId="1011" priority="301" stopIfTrue="1" operator="greaterThanOrEqual">
      <formula>300</formula>
    </cfRule>
  </conditionalFormatting>
  <conditionalFormatting sqref="BB37:BG37">
    <cfRule type="cellIs" dxfId="1010" priority="294" stopIfTrue="1" operator="greaterThanOrEqual">
      <formula>30000</formula>
    </cfRule>
  </conditionalFormatting>
  <conditionalFormatting sqref="BE29 BG29">
    <cfRule type="cellIs" dxfId="1009" priority="281" stopIfTrue="1" operator="greaterThanOrEqual">
      <formula>330</formula>
    </cfRule>
  </conditionalFormatting>
  <conditionalFormatting sqref="BC99">
    <cfRule type="cellIs" dxfId="1008" priority="308" stopIfTrue="1" operator="greaterThanOrEqual">
      <formula>4</formula>
    </cfRule>
  </conditionalFormatting>
  <conditionalFormatting sqref="BF103 BB103:BD103">
    <cfRule type="cellIs" dxfId="1007" priority="312" stopIfTrue="1" operator="greaterThanOrEqual">
      <formula>4000</formula>
    </cfRule>
  </conditionalFormatting>
  <conditionalFormatting sqref="BB32:BG32">
    <cfRule type="cellIs" dxfId="1006" priority="287" stopIfTrue="1" operator="greaterThanOrEqual">
      <formula>4000</formula>
    </cfRule>
  </conditionalFormatting>
  <conditionalFormatting sqref="BB88:BG88">
    <cfRule type="cellIs" dxfId="1005" priority="299" stopIfTrue="1" operator="greaterThanOrEqual">
      <formula>5</formula>
    </cfRule>
  </conditionalFormatting>
  <conditionalFormatting sqref="BB34:BG34">
    <cfRule type="cellIs" dxfId="1004" priority="290" stopIfTrue="1" operator="greaterThanOrEqual">
      <formula>50</formula>
    </cfRule>
  </conditionalFormatting>
  <conditionalFormatting sqref="BB102:BG102 BB38:BG38">
    <cfRule type="cellIs" dxfId="1003" priority="310" stopIfTrue="1" operator="greaterThanOrEqual">
      <formula>500</formula>
    </cfRule>
  </conditionalFormatting>
  <conditionalFormatting sqref="BB63:BG63">
    <cfRule type="cellIs" dxfId="1002" priority="318" stopIfTrue="1" operator="greaterThanOrEqual">
      <formula>50000</formula>
    </cfRule>
  </conditionalFormatting>
  <conditionalFormatting sqref="BB72:BG72">
    <cfRule type="cellIs" dxfId="1001" priority="296" stopIfTrue="1" operator="greaterThanOrEqual">
      <formula>50000</formula>
    </cfRule>
  </conditionalFormatting>
  <conditionalFormatting sqref="BB105:BD105 BF105:BG105">
    <cfRule type="cellIs" dxfId="1000" priority="315" stopIfTrue="1" operator="greaterThanOrEqual">
      <formula>50000</formula>
    </cfRule>
  </conditionalFormatting>
  <conditionalFormatting sqref="BB63:BG63">
    <cfRule type="cellIs" dxfId="999" priority="317" stopIfTrue="1" operator="greaterThanOrEqual">
      <formula>500000</formula>
    </cfRule>
  </conditionalFormatting>
  <conditionalFormatting sqref="BB30:BG30">
    <cfRule type="cellIs" dxfId="998" priority="283" stopIfTrue="1" operator="greaterThanOrEqual">
      <formula>530</formula>
    </cfRule>
  </conditionalFormatting>
  <conditionalFormatting sqref="BB45:BG45">
    <cfRule type="cellIs" dxfId="997" priority="295" stopIfTrue="1" operator="greaterThanOrEqual">
      <formula>6</formula>
    </cfRule>
  </conditionalFormatting>
  <conditionalFormatting sqref="BB72:BG72">
    <cfRule type="cellIs" dxfId="996" priority="298" stopIfTrue="1" operator="greaterThanOrEqual">
      <formula>680</formula>
    </cfRule>
  </conditionalFormatting>
  <conditionalFormatting sqref="BB98:BG98">
    <cfRule type="cellIs" dxfId="995" priority="305" stopIfTrue="1" operator="greaterThanOrEqual">
      <formula>7</formula>
    </cfRule>
  </conditionalFormatting>
  <conditionalFormatting sqref="BB36:BG36">
    <cfRule type="cellIs" dxfId="994" priority="292" stopIfTrue="1" operator="greaterThanOrEqual">
      <formula>7230</formula>
    </cfRule>
  </conditionalFormatting>
  <conditionalFormatting sqref="BB104:BG104">
    <cfRule type="cellIs" dxfId="993" priority="314" stopIfTrue="1" operator="greaterThanOrEqual">
      <formula>800</formula>
    </cfRule>
  </conditionalFormatting>
  <conditionalFormatting sqref="BB95:BF95">
    <cfRule type="cellIs" dxfId="992" priority="304" stopIfTrue="1" operator="greaterThan">
      <formula>0.5</formula>
    </cfRule>
  </conditionalFormatting>
  <conditionalFormatting sqref="BN91">
    <cfRule type="cellIs" dxfId="991" priority="262" stopIfTrue="1" operator="greaterThanOrEqual">
      <formula>0.04</formula>
    </cfRule>
  </conditionalFormatting>
  <conditionalFormatting sqref="BN88">
    <cfRule type="cellIs" dxfId="990" priority="258" stopIfTrue="1" operator="greaterThanOrEqual">
      <formula>0.06</formula>
    </cfRule>
  </conditionalFormatting>
  <conditionalFormatting sqref="BN98">
    <cfRule type="cellIs" dxfId="989" priority="267" stopIfTrue="1" operator="greaterThanOrEqual">
      <formula>0.1</formula>
    </cfRule>
  </conditionalFormatting>
  <conditionalFormatting sqref="BN97">
    <cfRule type="cellIs" dxfId="988" priority="259" stopIfTrue="1" operator="greaterThanOrEqual">
      <formula>0.5</formula>
    </cfRule>
  </conditionalFormatting>
  <conditionalFormatting sqref="BN32 BN35">
    <cfRule type="cellIs" dxfId="987" priority="246" stopIfTrue="1" operator="greaterThanOrEqual">
      <formula>100</formula>
    </cfRule>
  </conditionalFormatting>
  <conditionalFormatting sqref="BN105">
    <cfRule type="cellIs" dxfId="986" priority="277" stopIfTrue="1" operator="greaterThanOrEqual">
      <formula>1000</formula>
    </cfRule>
  </conditionalFormatting>
  <conditionalFormatting sqref="BN72">
    <cfRule type="cellIs" dxfId="985" priority="255" stopIfTrue="1" operator="greaterThanOrEqual">
      <formula>1000</formula>
    </cfRule>
  </conditionalFormatting>
  <conditionalFormatting sqref="BN35">
    <cfRule type="cellIs" dxfId="984" priority="249" stopIfTrue="1" operator="greaterThanOrEqual">
      <formula>1000</formula>
    </cfRule>
  </conditionalFormatting>
  <conditionalFormatting sqref="BN102">
    <cfRule type="cellIs" dxfId="983" priority="270" stopIfTrue="1" operator="greaterThanOrEqual">
      <formula>1000</formula>
    </cfRule>
  </conditionalFormatting>
  <conditionalFormatting sqref="BN103">
    <cfRule type="cellIs" dxfId="982" priority="272" stopIfTrue="1" operator="greaterThanOrEqual">
      <formula>100000</formula>
    </cfRule>
  </conditionalFormatting>
  <conditionalFormatting sqref="BN34">
    <cfRule type="cellIs" dxfId="981" priority="247" stopIfTrue="1" operator="greaterThanOrEqual">
      <formula>130</formula>
    </cfRule>
  </conditionalFormatting>
  <conditionalFormatting sqref="BN31">
    <cfRule type="cellIs" dxfId="980" priority="244" stopIfTrue="1" operator="greaterThanOrEqual">
      <formula>150</formula>
    </cfRule>
  </conditionalFormatting>
  <conditionalFormatting sqref="BN90">
    <cfRule type="cellIs" dxfId="979" priority="261" stopIfTrue="1" operator="greaterThanOrEqual">
      <formula>20</formula>
    </cfRule>
  </conditionalFormatting>
  <conditionalFormatting sqref="BN99">
    <cfRule type="cellIs" dxfId="978" priority="268" stopIfTrue="1" operator="greaterThanOrEqual">
      <formula>200</formula>
    </cfRule>
  </conditionalFormatting>
  <conditionalFormatting sqref="BN63">
    <cfRule type="cellIs" dxfId="977" priority="280" stopIfTrue="1" operator="greaterThanOrEqual">
      <formula>22800</formula>
    </cfRule>
  </conditionalFormatting>
  <conditionalFormatting sqref="BN31">
    <cfRule type="cellIs" dxfId="976" priority="243" stopIfTrue="1" operator="greaterThanOrEqual">
      <formula>250</formula>
    </cfRule>
  </conditionalFormatting>
  <conditionalFormatting sqref="BN104">
    <cfRule type="cellIs" dxfId="975" priority="274" stopIfTrue="1" operator="greaterThanOrEqual">
      <formula>25000</formula>
    </cfRule>
  </conditionalFormatting>
  <conditionalFormatting sqref="BN29">
    <cfRule type="cellIs" dxfId="974" priority="242" stopIfTrue="1" operator="greaterThanOrEqual">
      <formula>30</formula>
    </cfRule>
  </conditionalFormatting>
  <conditionalFormatting sqref="BN95">
    <cfRule type="cellIs" dxfId="973" priority="264" stopIfTrue="1" operator="greaterThanOrEqual">
      <formula>30</formula>
    </cfRule>
  </conditionalFormatting>
  <conditionalFormatting sqref="BN36">
    <cfRule type="cellIs" dxfId="972" priority="251" stopIfTrue="1" operator="greaterThanOrEqual">
      <formula>300</formula>
    </cfRule>
  </conditionalFormatting>
  <conditionalFormatting sqref="BN90">
    <cfRule type="cellIs" dxfId="971" priority="260" stopIfTrue="1" operator="greaterThanOrEqual">
      <formula>300</formula>
    </cfRule>
  </conditionalFormatting>
  <conditionalFormatting sqref="BN37">
    <cfRule type="cellIs" dxfId="970" priority="252" stopIfTrue="1" operator="greaterThanOrEqual">
      <formula>30000</formula>
    </cfRule>
  </conditionalFormatting>
  <conditionalFormatting sqref="BN29">
    <cfRule type="cellIs" dxfId="969" priority="241" stopIfTrue="1" operator="greaterThanOrEqual">
      <formula>330</formula>
    </cfRule>
  </conditionalFormatting>
  <conditionalFormatting sqref="BN99">
    <cfRule type="cellIs" dxfId="968" priority="269" stopIfTrue="1" operator="greaterThanOrEqual">
      <formula>4</formula>
    </cfRule>
  </conditionalFormatting>
  <conditionalFormatting sqref="BN103">
    <cfRule type="cellIs" dxfId="967" priority="273" stopIfTrue="1" operator="greaterThanOrEqual">
      <formula>4000</formula>
    </cfRule>
  </conditionalFormatting>
  <conditionalFormatting sqref="BN32">
    <cfRule type="cellIs" dxfId="966" priority="245" stopIfTrue="1" operator="greaterThanOrEqual">
      <formula>4000</formula>
    </cfRule>
  </conditionalFormatting>
  <conditionalFormatting sqref="BN91 BN88">
    <cfRule type="cellIs" dxfId="965" priority="257" stopIfTrue="1" operator="greaterThanOrEqual">
      <formula>5</formula>
    </cfRule>
  </conditionalFormatting>
  <conditionalFormatting sqref="BN34">
    <cfRule type="cellIs" dxfId="964" priority="248" stopIfTrue="1" operator="greaterThanOrEqual">
      <formula>50</formula>
    </cfRule>
  </conditionalFormatting>
  <conditionalFormatting sqref="BN97">
    <cfRule type="cellIs" dxfId="963" priority="263" stopIfTrue="1" operator="greaterThanOrEqual">
      <formula>50</formula>
    </cfRule>
  </conditionalFormatting>
  <conditionalFormatting sqref="BN102 BN38">
    <cfRule type="cellIs" dxfId="962" priority="271" stopIfTrue="1" operator="greaterThanOrEqual">
      <formula>500</formula>
    </cfRule>
  </conditionalFormatting>
  <conditionalFormatting sqref="BN63">
    <cfRule type="cellIs" dxfId="961" priority="279" stopIfTrue="1" operator="greaterThanOrEqual">
      <formula>50000</formula>
    </cfRule>
  </conditionalFormatting>
  <conditionalFormatting sqref="BN72">
    <cfRule type="cellIs" dxfId="960" priority="254" stopIfTrue="1" operator="greaterThanOrEqual">
      <formula>50000</formula>
    </cfRule>
  </conditionalFormatting>
  <conditionalFormatting sqref="BN105">
    <cfRule type="cellIs" dxfId="959" priority="276" stopIfTrue="1" operator="greaterThanOrEqual">
      <formula>50000</formula>
    </cfRule>
  </conditionalFormatting>
  <conditionalFormatting sqref="BN63">
    <cfRule type="cellIs" dxfId="958" priority="278" stopIfTrue="1" operator="greaterThanOrEqual">
      <formula>500000</formula>
    </cfRule>
  </conditionalFormatting>
  <conditionalFormatting sqref="BN45">
    <cfRule type="cellIs" dxfId="957" priority="253" stopIfTrue="1" operator="greaterThanOrEqual">
      <formula>6</formula>
    </cfRule>
  </conditionalFormatting>
  <conditionalFormatting sqref="BN72">
    <cfRule type="cellIs" dxfId="956" priority="256" stopIfTrue="1" operator="greaterThanOrEqual">
      <formula>680</formula>
    </cfRule>
  </conditionalFormatting>
  <conditionalFormatting sqref="BN98">
    <cfRule type="cellIs" dxfId="955" priority="266" stopIfTrue="1" operator="greaterThanOrEqual">
      <formula>7</formula>
    </cfRule>
  </conditionalFormatting>
  <conditionalFormatting sqref="BN36">
    <cfRule type="cellIs" dxfId="954" priority="250" stopIfTrue="1" operator="greaterThanOrEqual">
      <formula>7230</formula>
    </cfRule>
  </conditionalFormatting>
  <conditionalFormatting sqref="BN104">
    <cfRule type="cellIs" dxfId="953" priority="275" stopIfTrue="1" operator="greaterThanOrEqual">
      <formula>800</formula>
    </cfRule>
  </conditionalFormatting>
  <conditionalFormatting sqref="BN95">
    <cfRule type="cellIs" dxfId="952" priority="265" stopIfTrue="1" operator="greaterThan">
      <formula>0.5</formula>
    </cfRule>
  </conditionalFormatting>
  <conditionalFormatting sqref="AZ88">
    <cfRule type="cellIs" dxfId="951" priority="221" stopIfTrue="1" operator="greaterThanOrEqual">
      <formula>0.06</formula>
    </cfRule>
  </conditionalFormatting>
  <conditionalFormatting sqref="AZ98">
    <cfRule type="cellIs" dxfId="950" priority="227" stopIfTrue="1" operator="greaterThanOrEqual">
      <formula>0.1</formula>
    </cfRule>
  </conditionalFormatting>
  <conditionalFormatting sqref="AZ32 AZ35">
    <cfRule type="cellIs" dxfId="949" priority="209" stopIfTrue="1" operator="greaterThanOrEqual">
      <formula>100</formula>
    </cfRule>
  </conditionalFormatting>
  <conditionalFormatting sqref="AZ105">
    <cfRule type="cellIs" dxfId="948" priority="237" stopIfTrue="1" operator="greaterThanOrEqual">
      <formula>1000</formula>
    </cfRule>
  </conditionalFormatting>
  <conditionalFormatting sqref="AZ72">
    <cfRule type="cellIs" dxfId="947" priority="218" stopIfTrue="1" operator="greaterThanOrEqual">
      <formula>1000</formula>
    </cfRule>
  </conditionalFormatting>
  <conditionalFormatting sqref="AZ35">
    <cfRule type="cellIs" dxfId="946" priority="212" stopIfTrue="1" operator="greaterThanOrEqual">
      <formula>1000</formula>
    </cfRule>
  </conditionalFormatting>
  <conditionalFormatting sqref="AZ102">
    <cfRule type="cellIs" dxfId="945" priority="230" stopIfTrue="1" operator="greaterThanOrEqual">
      <formula>1000</formula>
    </cfRule>
  </conditionalFormatting>
  <conditionalFormatting sqref="AZ103">
    <cfRule type="cellIs" dxfId="944" priority="232" stopIfTrue="1" operator="greaterThanOrEqual">
      <formula>100000</formula>
    </cfRule>
  </conditionalFormatting>
  <conditionalFormatting sqref="AZ34">
    <cfRule type="cellIs" dxfId="943" priority="210" stopIfTrue="1" operator="greaterThanOrEqual">
      <formula>130</formula>
    </cfRule>
  </conditionalFormatting>
  <conditionalFormatting sqref="AZ31">
    <cfRule type="cellIs" dxfId="942" priority="207" stopIfTrue="1" operator="greaterThanOrEqual">
      <formula>150</formula>
    </cfRule>
  </conditionalFormatting>
  <conditionalFormatting sqref="AZ30">
    <cfRule type="cellIs" dxfId="941" priority="205" stopIfTrue="1" operator="greaterThanOrEqual">
      <formula>2</formula>
    </cfRule>
  </conditionalFormatting>
  <conditionalFormatting sqref="AZ90">
    <cfRule type="cellIs" dxfId="940" priority="223" stopIfTrue="1" operator="greaterThanOrEqual">
      <formula>20</formula>
    </cfRule>
  </conditionalFormatting>
  <conditionalFormatting sqref="AZ99">
    <cfRule type="cellIs" dxfId="939" priority="228" stopIfTrue="1" operator="greaterThanOrEqual">
      <formula>200</formula>
    </cfRule>
  </conditionalFormatting>
  <conditionalFormatting sqref="AZ63">
    <cfRule type="cellIs" dxfId="938" priority="240" stopIfTrue="1" operator="greaterThanOrEqual">
      <formula>22800</formula>
    </cfRule>
  </conditionalFormatting>
  <conditionalFormatting sqref="AZ31">
    <cfRule type="cellIs" dxfId="937" priority="206" stopIfTrue="1" operator="greaterThanOrEqual">
      <formula>250</formula>
    </cfRule>
  </conditionalFormatting>
  <conditionalFormatting sqref="AZ104">
    <cfRule type="cellIs" dxfId="936" priority="234" stopIfTrue="1" operator="greaterThanOrEqual">
      <formula>25000</formula>
    </cfRule>
  </conditionalFormatting>
  <conditionalFormatting sqref="AZ29">
    <cfRule type="cellIs" dxfId="935" priority="203" stopIfTrue="1" operator="greaterThanOrEqual">
      <formula>30</formula>
    </cfRule>
  </conditionalFormatting>
  <conditionalFormatting sqref="AZ95">
    <cfRule type="cellIs" dxfId="934" priority="224" stopIfTrue="1" operator="greaterThanOrEqual">
      <formula>30</formula>
    </cfRule>
  </conditionalFormatting>
  <conditionalFormatting sqref="AZ36">
    <cfRule type="cellIs" dxfId="933" priority="214" stopIfTrue="1" operator="greaterThanOrEqual">
      <formula>300</formula>
    </cfRule>
  </conditionalFormatting>
  <conditionalFormatting sqref="AZ90">
    <cfRule type="cellIs" dxfId="932" priority="222" stopIfTrue="1" operator="greaterThanOrEqual">
      <formula>300</formula>
    </cfRule>
  </conditionalFormatting>
  <conditionalFormatting sqref="AZ37">
    <cfRule type="cellIs" dxfId="931" priority="215" stopIfTrue="1" operator="greaterThanOrEqual">
      <formula>30000</formula>
    </cfRule>
  </conditionalFormatting>
  <conditionalFormatting sqref="AZ29">
    <cfRule type="cellIs" dxfId="930" priority="202" stopIfTrue="1" operator="greaterThanOrEqual">
      <formula>330</formula>
    </cfRule>
  </conditionalFormatting>
  <conditionalFormatting sqref="AZ99">
    <cfRule type="cellIs" dxfId="929" priority="229" stopIfTrue="1" operator="greaterThanOrEqual">
      <formula>4</formula>
    </cfRule>
  </conditionalFormatting>
  <conditionalFormatting sqref="AZ103">
    <cfRule type="cellIs" dxfId="928" priority="233" stopIfTrue="1" operator="greaterThanOrEqual">
      <formula>4000</formula>
    </cfRule>
  </conditionalFormatting>
  <conditionalFormatting sqref="AZ32">
    <cfRule type="cellIs" dxfId="927" priority="208" stopIfTrue="1" operator="greaterThanOrEqual">
      <formula>4000</formula>
    </cfRule>
  </conditionalFormatting>
  <conditionalFormatting sqref="AZ88">
    <cfRule type="cellIs" dxfId="926" priority="220" stopIfTrue="1" operator="greaterThanOrEqual">
      <formula>5</formula>
    </cfRule>
  </conditionalFormatting>
  <conditionalFormatting sqref="AZ34">
    <cfRule type="cellIs" dxfId="925" priority="211" stopIfTrue="1" operator="greaterThanOrEqual">
      <formula>50</formula>
    </cfRule>
  </conditionalFormatting>
  <conditionalFormatting sqref="AZ102 AZ38">
    <cfRule type="cellIs" dxfId="924" priority="231" stopIfTrue="1" operator="greaterThanOrEqual">
      <formula>500</formula>
    </cfRule>
  </conditionalFormatting>
  <conditionalFormatting sqref="AZ63">
    <cfRule type="cellIs" dxfId="923" priority="239" stopIfTrue="1" operator="greaterThanOrEqual">
      <formula>50000</formula>
    </cfRule>
  </conditionalFormatting>
  <conditionalFormatting sqref="AZ72">
    <cfRule type="cellIs" dxfId="922" priority="217" stopIfTrue="1" operator="greaterThanOrEqual">
      <formula>50000</formula>
    </cfRule>
  </conditionalFormatting>
  <conditionalFormatting sqref="AZ105">
    <cfRule type="cellIs" dxfId="921" priority="236" stopIfTrue="1" operator="greaterThanOrEqual">
      <formula>50000</formula>
    </cfRule>
  </conditionalFormatting>
  <conditionalFormatting sqref="AZ63">
    <cfRule type="cellIs" dxfId="920" priority="238" stopIfTrue="1" operator="greaterThanOrEqual">
      <formula>500000</formula>
    </cfRule>
  </conditionalFormatting>
  <conditionalFormatting sqref="AZ30">
    <cfRule type="cellIs" dxfId="919" priority="204" stopIfTrue="1" operator="greaterThanOrEqual">
      <formula>530</formula>
    </cfRule>
  </conditionalFormatting>
  <conditionalFormatting sqref="AZ45">
    <cfRule type="cellIs" dxfId="918" priority="216" stopIfTrue="1" operator="greaterThanOrEqual">
      <formula>6</formula>
    </cfRule>
  </conditionalFormatting>
  <conditionalFormatting sqref="AZ72">
    <cfRule type="cellIs" dxfId="917" priority="219" stopIfTrue="1" operator="greaterThanOrEqual">
      <formula>680</formula>
    </cfRule>
  </conditionalFormatting>
  <conditionalFormatting sqref="AZ98">
    <cfRule type="cellIs" dxfId="916" priority="226" stopIfTrue="1" operator="greaterThanOrEqual">
      <formula>7</formula>
    </cfRule>
  </conditionalFormatting>
  <conditionalFormatting sqref="AZ36">
    <cfRule type="cellIs" dxfId="915" priority="213" stopIfTrue="1" operator="greaterThanOrEqual">
      <formula>7230</formula>
    </cfRule>
  </conditionalFormatting>
  <conditionalFormatting sqref="AZ104">
    <cfRule type="cellIs" dxfId="914" priority="235" stopIfTrue="1" operator="greaterThanOrEqual">
      <formula>800</formula>
    </cfRule>
  </conditionalFormatting>
  <conditionalFormatting sqref="AZ95">
    <cfRule type="cellIs" dxfId="913" priority="225" stopIfTrue="1" operator="greaterThan">
      <formula>0.5</formula>
    </cfRule>
  </conditionalFormatting>
  <conditionalFormatting sqref="BP88:BQ88">
    <cfRule type="cellIs" dxfId="912" priority="178" stopIfTrue="1" operator="greaterThanOrEqual">
      <formula>0.06</formula>
    </cfRule>
  </conditionalFormatting>
  <conditionalFormatting sqref="BP98:BQ98">
    <cfRule type="cellIs" dxfId="911" priority="188" stopIfTrue="1" operator="greaterThanOrEqual">
      <formula>0.1</formula>
    </cfRule>
  </conditionalFormatting>
  <conditionalFormatting sqref="BP96">
    <cfRule type="cellIs" dxfId="910" priority="186" stopIfTrue="1" operator="greaterThanOrEqual">
      <formula>0.4</formula>
    </cfRule>
  </conditionalFormatting>
  <conditionalFormatting sqref="BP93">
    <cfRule type="cellIs" dxfId="909" priority="181" stopIfTrue="1" operator="greaterThanOrEqual">
      <formula>100</formula>
    </cfRule>
  </conditionalFormatting>
  <conditionalFormatting sqref="BP32 BP35:BQ35">
    <cfRule type="cellIs" dxfId="908" priority="166" stopIfTrue="1" operator="greaterThanOrEqual">
      <formula>100</formula>
    </cfRule>
  </conditionalFormatting>
  <conditionalFormatting sqref="BP105:BQ105">
    <cfRule type="cellIs" dxfId="907" priority="198" stopIfTrue="1" operator="greaterThanOrEqual">
      <formula>1000</formula>
    </cfRule>
  </conditionalFormatting>
  <conditionalFormatting sqref="BP72:BQ72">
    <cfRule type="cellIs" dxfId="906" priority="175" stopIfTrue="1" operator="greaterThanOrEqual">
      <formula>1000</formula>
    </cfRule>
  </conditionalFormatting>
  <conditionalFormatting sqref="BP35:BQ35">
    <cfRule type="cellIs" dxfId="905" priority="169" stopIfTrue="1" operator="greaterThanOrEqual">
      <formula>1000</formula>
    </cfRule>
  </conditionalFormatting>
  <conditionalFormatting sqref="BP102:BQ102">
    <cfRule type="cellIs" dxfId="904" priority="191" stopIfTrue="1" operator="greaterThanOrEqual">
      <formula>1000</formula>
    </cfRule>
  </conditionalFormatting>
  <conditionalFormatting sqref="BP103:BQ103">
    <cfRule type="cellIs" dxfId="903" priority="193" stopIfTrue="1" operator="greaterThanOrEqual">
      <formula>100000</formula>
    </cfRule>
  </conditionalFormatting>
  <conditionalFormatting sqref="BP34:BQ34">
    <cfRule type="cellIs" dxfId="902" priority="167" stopIfTrue="1" operator="greaterThanOrEqual">
      <formula>130</formula>
    </cfRule>
  </conditionalFormatting>
  <conditionalFormatting sqref="BP31:BQ31">
    <cfRule type="cellIs" dxfId="901" priority="164" stopIfTrue="1" operator="greaterThanOrEqual">
      <formula>150</formula>
    </cfRule>
  </conditionalFormatting>
  <conditionalFormatting sqref="BP30">
    <cfRule type="cellIs" dxfId="900" priority="162" stopIfTrue="1" operator="greaterThanOrEqual">
      <formula>2</formula>
    </cfRule>
  </conditionalFormatting>
  <conditionalFormatting sqref="BP90:BQ90">
    <cfRule type="cellIs" dxfId="899" priority="180" stopIfTrue="1" operator="greaterThanOrEqual">
      <formula>20</formula>
    </cfRule>
  </conditionalFormatting>
  <conditionalFormatting sqref="BP99">
    <cfRule type="cellIs" dxfId="898" priority="189" stopIfTrue="1" operator="greaterThanOrEqual">
      <formula>200</formula>
    </cfRule>
  </conditionalFormatting>
  <conditionalFormatting sqref="BP63:BQ63">
    <cfRule type="cellIs" dxfId="897" priority="201" stopIfTrue="1" operator="greaterThanOrEqual">
      <formula>22800</formula>
    </cfRule>
  </conditionalFormatting>
  <conditionalFormatting sqref="BP31:BQ31">
    <cfRule type="cellIs" dxfId="896" priority="163" stopIfTrue="1" operator="greaterThanOrEqual">
      <formula>250</formula>
    </cfRule>
  </conditionalFormatting>
  <conditionalFormatting sqref="BP104:BQ104">
    <cfRule type="cellIs" dxfId="895" priority="195" stopIfTrue="1" operator="greaterThanOrEqual">
      <formula>25000</formula>
    </cfRule>
  </conditionalFormatting>
  <conditionalFormatting sqref="BP29:BQ29">
    <cfRule type="cellIs" dxfId="894" priority="160" stopIfTrue="1" operator="greaterThanOrEqual">
      <formula>30</formula>
    </cfRule>
  </conditionalFormatting>
  <conditionalFormatting sqref="BP95:BQ95">
    <cfRule type="cellIs" dxfId="893" priority="183" stopIfTrue="1" operator="greaterThanOrEqual">
      <formula>30</formula>
    </cfRule>
  </conditionalFormatting>
  <conditionalFormatting sqref="BP36:BQ36">
    <cfRule type="cellIs" dxfId="892" priority="171" stopIfTrue="1" operator="greaterThanOrEqual">
      <formula>300</formula>
    </cfRule>
  </conditionalFormatting>
  <conditionalFormatting sqref="BP90:BQ90">
    <cfRule type="cellIs" dxfId="891" priority="179" stopIfTrue="1" operator="greaterThanOrEqual">
      <formula>300</formula>
    </cfRule>
  </conditionalFormatting>
  <conditionalFormatting sqref="BP37:BQ37">
    <cfRule type="cellIs" dxfId="890" priority="172" stopIfTrue="1" operator="greaterThanOrEqual">
      <formula>30000</formula>
    </cfRule>
  </conditionalFormatting>
  <conditionalFormatting sqref="BP29:BQ29">
    <cfRule type="cellIs" dxfId="889" priority="159" stopIfTrue="1" operator="greaterThanOrEqual">
      <formula>330</formula>
    </cfRule>
  </conditionalFormatting>
  <conditionalFormatting sqref="BP99">
    <cfRule type="cellIs" dxfId="888" priority="190" stopIfTrue="1" operator="greaterThanOrEqual">
      <formula>4</formula>
    </cfRule>
  </conditionalFormatting>
  <conditionalFormatting sqref="BP96">
    <cfRule type="cellIs" dxfId="887" priority="185" stopIfTrue="1" operator="greaterThanOrEqual">
      <formula>40</formula>
    </cfRule>
  </conditionalFormatting>
  <conditionalFormatting sqref="BP103:BQ103">
    <cfRule type="cellIs" dxfId="886" priority="194" stopIfTrue="1" operator="greaterThanOrEqual">
      <formula>4000</formula>
    </cfRule>
  </conditionalFormatting>
  <conditionalFormatting sqref="BP32">
    <cfRule type="cellIs" dxfId="885" priority="165" stopIfTrue="1" operator="greaterThanOrEqual">
      <formula>4000</formula>
    </cfRule>
  </conditionalFormatting>
  <conditionalFormatting sqref="BP88:BQ88">
    <cfRule type="cellIs" dxfId="884" priority="177" stopIfTrue="1" operator="greaterThanOrEqual">
      <formula>5</formula>
    </cfRule>
  </conditionalFormatting>
  <conditionalFormatting sqref="BP34:BQ34">
    <cfRule type="cellIs" dxfId="883" priority="168" stopIfTrue="1" operator="greaterThanOrEqual">
      <formula>50</formula>
    </cfRule>
  </conditionalFormatting>
  <conditionalFormatting sqref="BP93">
    <cfRule type="cellIs" dxfId="882" priority="182" stopIfTrue="1" operator="greaterThanOrEqual">
      <formula>50</formula>
    </cfRule>
  </conditionalFormatting>
  <conditionalFormatting sqref="BP102:BQ102 BP38:BQ38">
    <cfRule type="cellIs" dxfId="881" priority="192" stopIfTrue="1" operator="greaterThanOrEqual">
      <formula>500</formula>
    </cfRule>
  </conditionalFormatting>
  <conditionalFormatting sqref="BP63:BQ63">
    <cfRule type="cellIs" dxfId="880" priority="200" stopIfTrue="1" operator="greaterThanOrEqual">
      <formula>50000</formula>
    </cfRule>
  </conditionalFormatting>
  <conditionalFormatting sqref="BP72:BQ72">
    <cfRule type="cellIs" dxfId="879" priority="174" stopIfTrue="1" operator="greaterThanOrEqual">
      <formula>50000</formula>
    </cfRule>
  </conditionalFormatting>
  <conditionalFormatting sqref="BP105:BQ105">
    <cfRule type="cellIs" dxfId="878" priority="197" stopIfTrue="1" operator="greaterThanOrEqual">
      <formula>50000</formula>
    </cfRule>
  </conditionalFormatting>
  <conditionalFormatting sqref="BP63:BQ63">
    <cfRule type="cellIs" dxfId="877" priority="199" stopIfTrue="1" operator="greaterThanOrEqual">
      <formula>500000</formula>
    </cfRule>
  </conditionalFormatting>
  <conditionalFormatting sqref="BP30">
    <cfRule type="cellIs" dxfId="876" priority="161" stopIfTrue="1" operator="greaterThanOrEqual">
      <formula>530</formula>
    </cfRule>
  </conditionalFormatting>
  <conditionalFormatting sqref="BP45:BQ45">
    <cfRule type="cellIs" dxfId="875" priority="173" stopIfTrue="1" operator="greaterThanOrEqual">
      <formula>6</formula>
    </cfRule>
  </conditionalFormatting>
  <conditionalFormatting sqref="BP72:BQ72">
    <cfRule type="cellIs" dxfId="874" priority="176" stopIfTrue="1" operator="greaterThanOrEqual">
      <formula>680</formula>
    </cfRule>
  </conditionalFormatting>
  <conditionalFormatting sqref="BP98:BQ98">
    <cfRule type="cellIs" dxfId="873" priority="187" stopIfTrue="1" operator="greaterThanOrEqual">
      <formula>7</formula>
    </cfRule>
  </conditionalFormatting>
  <conditionalFormatting sqref="BP36:BQ36">
    <cfRule type="cellIs" dxfId="872" priority="170" stopIfTrue="1" operator="greaterThanOrEqual">
      <formula>7230</formula>
    </cfRule>
  </conditionalFormatting>
  <conditionalFormatting sqref="BP104:BQ104">
    <cfRule type="cellIs" dxfId="871" priority="196" stopIfTrue="1" operator="greaterThanOrEqual">
      <formula>800</formula>
    </cfRule>
  </conditionalFormatting>
  <conditionalFormatting sqref="BP95:BQ95">
    <cfRule type="cellIs" dxfId="870" priority="184" stopIfTrue="1" operator="greaterThan">
      <formula>0.5</formula>
    </cfRule>
  </conditionalFormatting>
  <conditionalFormatting sqref="BS88">
    <cfRule type="cellIs" dxfId="869" priority="137" stopIfTrue="1" operator="greaterThanOrEqual">
      <formula>0.06</formula>
    </cfRule>
  </conditionalFormatting>
  <conditionalFormatting sqref="BS98">
    <cfRule type="cellIs" dxfId="868" priority="145" stopIfTrue="1" operator="greaterThanOrEqual">
      <formula>0.1</formula>
    </cfRule>
  </conditionalFormatting>
  <conditionalFormatting sqref="BS97">
    <cfRule type="cellIs" dxfId="867" priority="138" stopIfTrue="1" operator="greaterThanOrEqual">
      <formula>0.5</formula>
    </cfRule>
  </conditionalFormatting>
  <conditionalFormatting sqref="BS32 BS35">
    <cfRule type="cellIs" dxfId="866" priority="125" stopIfTrue="1" operator="greaterThanOrEqual">
      <formula>100</formula>
    </cfRule>
  </conditionalFormatting>
  <conditionalFormatting sqref="BS105">
    <cfRule type="cellIs" dxfId="865" priority="155" stopIfTrue="1" operator="greaterThanOrEqual">
      <formula>1000</formula>
    </cfRule>
  </conditionalFormatting>
  <conditionalFormatting sqref="BS72">
    <cfRule type="cellIs" dxfId="864" priority="134" stopIfTrue="1" operator="greaterThanOrEqual">
      <formula>1000</formula>
    </cfRule>
  </conditionalFormatting>
  <conditionalFormatting sqref="BS35">
    <cfRule type="cellIs" dxfId="863" priority="128" stopIfTrue="1" operator="greaterThanOrEqual">
      <formula>1000</formula>
    </cfRule>
  </conditionalFormatting>
  <conditionalFormatting sqref="BS102">
    <cfRule type="cellIs" dxfId="862" priority="148" stopIfTrue="1" operator="greaterThanOrEqual">
      <formula>1000</formula>
    </cfRule>
  </conditionalFormatting>
  <conditionalFormatting sqref="BS103">
    <cfRule type="cellIs" dxfId="861" priority="150" stopIfTrue="1" operator="greaterThanOrEqual">
      <formula>100000</formula>
    </cfRule>
  </conditionalFormatting>
  <conditionalFormatting sqref="BS34">
    <cfRule type="cellIs" dxfId="860" priority="126" stopIfTrue="1" operator="greaterThanOrEqual">
      <formula>130</formula>
    </cfRule>
  </conditionalFormatting>
  <conditionalFormatting sqref="BS31">
    <cfRule type="cellIs" dxfId="859" priority="123" stopIfTrue="1" operator="greaterThanOrEqual">
      <formula>150</formula>
    </cfRule>
  </conditionalFormatting>
  <conditionalFormatting sqref="BS90">
    <cfRule type="cellIs" dxfId="858" priority="140" stopIfTrue="1" operator="greaterThanOrEqual">
      <formula>20</formula>
    </cfRule>
  </conditionalFormatting>
  <conditionalFormatting sqref="BS99">
    <cfRule type="cellIs" dxfId="857" priority="146" stopIfTrue="1" operator="greaterThanOrEqual">
      <formula>200</formula>
    </cfRule>
  </conditionalFormatting>
  <conditionalFormatting sqref="BS63">
    <cfRule type="cellIs" dxfId="856" priority="158" stopIfTrue="1" operator="greaterThanOrEqual">
      <formula>22800</formula>
    </cfRule>
  </conditionalFormatting>
  <conditionalFormatting sqref="BS31">
    <cfRule type="cellIs" dxfId="855" priority="122" stopIfTrue="1" operator="greaterThanOrEqual">
      <formula>250</formula>
    </cfRule>
  </conditionalFormatting>
  <conditionalFormatting sqref="BS104">
    <cfRule type="cellIs" dxfId="854" priority="152" stopIfTrue="1" operator="greaterThanOrEqual">
      <formula>25000</formula>
    </cfRule>
  </conditionalFormatting>
  <conditionalFormatting sqref="BS29">
    <cfRule type="cellIs" dxfId="853" priority="121" stopIfTrue="1" operator="greaterThanOrEqual">
      <formula>30</formula>
    </cfRule>
  </conditionalFormatting>
  <conditionalFormatting sqref="BS95">
    <cfRule type="cellIs" dxfId="852" priority="142" stopIfTrue="1" operator="greaterThanOrEqual">
      <formula>30</formula>
    </cfRule>
  </conditionalFormatting>
  <conditionalFormatting sqref="BS36">
    <cfRule type="cellIs" dxfId="851" priority="130" stopIfTrue="1" operator="greaterThanOrEqual">
      <formula>300</formula>
    </cfRule>
  </conditionalFormatting>
  <conditionalFormatting sqref="BS90">
    <cfRule type="cellIs" dxfId="850" priority="139" stopIfTrue="1" operator="greaterThanOrEqual">
      <formula>300</formula>
    </cfRule>
  </conditionalFormatting>
  <conditionalFormatting sqref="BS37">
    <cfRule type="cellIs" dxfId="849" priority="131" stopIfTrue="1" operator="greaterThanOrEqual">
      <formula>30000</formula>
    </cfRule>
  </conditionalFormatting>
  <conditionalFormatting sqref="BS29">
    <cfRule type="cellIs" dxfId="848" priority="120" stopIfTrue="1" operator="greaterThanOrEqual">
      <formula>330</formula>
    </cfRule>
  </conditionalFormatting>
  <conditionalFormatting sqref="BS99">
    <cfRule type="cellIs" dxfId="847" priority="147" stopIfTrue="1" operator="greaterThanOrEqual">
      <formula>4</formula>
    </cfRule>
  </conditionalFormatting>
  <conditionalFormatting sqref="BS103">
    <cfRule type="cellIs" dxfId="846" priority="151" stopIfTrue="1" operator="greaterThanOrEqual">
      <formula>4000</formula>
    </cfRule>
  </conditionalFormatting>
  <conditionalFormatting sqref="BS32">
    <cfRule type="cellIs" dxfId="845" priority="124" stopIfTrue="1" operator="greaterThanOrEqual">
      <formula>4000</formula>
    </cfRule>
  </conditionalFormatting>
  <conditionalFormatting sqref="BS88">
    <cfRule type="cellIs" dxfId="844" priority="136" stopIfTrue="1" operator="greaterThanOrEqual">
      <formula>5</formula>
    </cfRule>
  </conditionalFormatting>
  <conditionalFormatting sqref="BS34">
    <cfRule type="cellIs" dxfId="843" priority="127" stopIfTrue="1" operator="greaterThanOrEqual">
      <formula>50</formula>
    </cfRule>
  </conditionalFormatting>
  <conditionalFormatting sqref="BS97">
    <cfRule type="cellIs" dxfId="842" priority="141" stopIfTrue="1" operator="greaterThanOrEqual">
      <formula>50</formula>
    </cfRule>
  </conditionalFormatting>
  <conditionalFormatting sqref="BS102 BS38">
    <cfRule type="cellIs" dxfId="841" priority="149" stopIfTrue="1" operator="greaterThanOrEqual">
      <formula>500</formula>
    </cfRule>
  </conditionalFormatting>
  <conditionalFormatting sqref="BS63">
    <cfRule type="cellIs" dxfId="840" priority="157" stopIfTrue="1" operator="greaterThanOrEqual">
      <formula>50000</formula>
    </cfRule>
  </conditionalFormatting>
  <conditionalFormatting sqref="BS72">
    <cfRule type="cellIs" dxfId="839" priority="133" stopIfTrue="1" operator="greaterThanOrEqual">
      <formula>50000</formula>
    </cfRule>
  </conditionalFormatting>
  <conditionalFormatting sqref="BS105">
    <cfRule type="cellIs" dxfId="838" priority="154" stopIfTrue="1" operator="greaterThanOrEqual">
      <formula>50000</formula>
    </cfRule>
  </conditionalFormatting>
  <conditionalFormatting sqref="BS63">
    <cfRule type="cellIs" dxfId="837" priority="156" stopIfTrue="1" operator="greaterThanOrEqual">
      <formula>500000</formula>
    </cfRule>
  </conditionalFormatting>
  <conditionalFormatting sqref="BS45">
    <cfRule type="cellIs" dxfId="836" priority="132" stopIfTrue="1" operator="greaterThanOrEqual">
      <formula>6</formula>
    </cfRule>
  </conditionalFormatting>
  <conditionalFormatting sqref="BS72">
    <cfRule type="cellIs" dxfId="835" priority="135" stopIfTrue="1" operator="greaterThanOrEqual">
      <formula>680</formula>
    </cfRule>
  </conditionalFormatting>
  <conditionalFormatting sqref="BS98">
    <cfRule type="cellIs" dxfId="834" priority="144" stopIfTrue="1" operator="greaterThanOrEqual">
      <formula>7</formula>
    </cfRule>
  </conditionalFormatting>
  <conditionalFormatting sqref="BS36">
    <cfRule type="cellIs" dxfId="833" priority="129" stopIfTrue="1" operator="greaterThanOrEqual">
      <formula>7230</formula>
    </cfRule>
  </conditionalFormatting>
  <conditionalFormatting sqref="BS104">
    <cfRule type="cellIs" dxfId="832" priority="153" stopIfTrue="1" operator="greaterThanOrEqual">
      <formula>800</formula>
    </cfRule>
  </conditionalFormatting>
  <conditionalFormatting sqref="BS95">
    <cfRule type="cellIs" dxfId="831" priority="143" stopIfTrue="1" operator="greaterThan">
      <formula>0.5</formula>
    </cfRule>
  </conditionalFormatting>
  <conditionalFormatting sqref="AS91">
    <cfRule type="cellIs" dxfId="830" priority="104" stopIfTrue="1" operator="greaterThanOrEqual">
      <formula>0.04</formula>
    </cfRule>
  </conditionalFormatting>
  <conditionalFormatting sqref="AS88:AW88">
    <cfRule type="cellIs" dxfId="829" priority="100" stopIfTrue="1" operator="greaterThanOrEqual">
      <formula>0.06</formula>
    </cfRule>
  </conditionalFormatting>
  <conditionalFormatting sqref="AS98:AW98">
    <cfRule type="cellIs" dxfId="828" priority="109" stopIfTrue="1" operator="greaterThanOrEqual">
      <formula>0.1</formula>
    </cfRule>
  </conditionalFormatting>
  <conditionalFormatting sqref="AS97">
    <cfRule type="cellIs" dxfId="827" priority="101" stopIfTrue="1" operator="greaterThanOrEqual">
      <formula>0.5</formula>
    </cfRule>
  </conditionalFormatting>
  <conditionalFormatting sqref="AS32:AW32 AS35:AW35">
    <cfRule type="cellIs" dxfId="826" priority="91" stopIfTrue="1" operator="greaterThanOrEqual">
      <formula>100</formula>
    </cfRule>
  </conditionalFormatting>
  <conditionalFormatting sqref="AS105:AW105">
    <cfRule type="cellIs" dxfId="825" priority="119" stopIfTrue="1" operator="greaterThanOrEqual">
      <formula>1000</formula>
    </cfRule>
  </conditionalFormatting>
  <conditionalFormatting sqref="AS35:AW35">
    <cfRule type="cellIs" dxfId="824" priority="94" stopIfTrue="1" operator="greaterThanOrEqual">
      <formula>1000</formula>
    </cfRule>
  </conditionalFormatting>
  <conditionalFormatting sqref="AS102:AW102">
    <cfRule type="cellIs" dxfId="823" priority="112" stopIfTrue="1" operator="greaterThanOrEqual">
      <formula>1000</formula>
    </cfRule>
  </conditionalFormatting>
  <conditionalFormatting sqref="AS103:AW103">
    <cfRule type="cellIs" dxfId="822" priority="114" stopIfTrue="1" operator="greaterThanOrEqual">
      <formula>100000</formula>
    </cfRule>
  </conditionalFormatting>
  <conditionalFormatting sqref="AS34:AW34">
    <cfRule type="cellIs" dxfId="821" priority="92" stopIfTrue="1" operator="greaterThanOrEqual">
      <formula>130</formula>
    </cfRule>
  </conditionalFormatting>
  <conditionalFormatting sqref="AS31:AW31">
    <cfRule type="cellIs" dxfId="820" priority="89" stopIfTrue="1" operator="greaterThanOrEqual">
      <formula>150</formula>
    </cfRule>
  </conditionalFormatting>
  <conditionalFormatting sqref="AS30:AW30">
    <cfRule type="cellIs" dxfId="819" priority="87" stopIfTrue="1" operator="greaterThanOrEqual">
      <formula>2</formula>
    </cfRule>
  </conditionalFormatting>
  <conditionalFormatting sqref="AS90:AW90">
    <cfRule type="cellIs" dxfId="818" priority="103" stopIfTrue="1" operator="greaterThanOrEqual">
      <formula>20</formula>
    </cfRule>
  </conditionalFormatting>
  <conditionalFormatting sqref="AW99 AS99">
    <cfRule type="cellIs" dxfId="817" priority="110" stopIfTrue="1" operator="greaterThanOrEqual">
      <formula>200</formula>
    </cfRule>
  </conditionalFormatting>
  <conditionalFormatting sqref="AS31:AW31">
    <cfRule type="cellIs" dxfId="816" priority="88" stopIfTrue="1" operator="greaterThanOrEqual">
      <formula>250</formula>
    </cfRule>
  </conditionalFormatting>
  <conditionalFormatting sqref="AS104:AW104">
    <cfRule type="cellIs" dxfId="815" priority="116" stopIfTrue="1" operator="greaterThanOrEqual">
      <formula>25000</formula>
    </cfRule>
  </conditionalFormatting>
  <conditionalFormatting sqref="AS29:AW29">
    <cfRule type="cellIs" dxfId="814" priority="85" stopIfTrue="1" operator="greaterThanOrEqual">
      <formula>30</formula>
    </cfRule>
  </conditionalFormatting>
  <conditionalFormatting sqref="AS95:AW95">
    <cfRule type="cellIs" dxfId="813" priority="106" stopIfTrue="1" operator="greaterThanOrEqual">
      <formula>30</formula>
    </cfRule>
  </conditionalFormatting>
  <conditionalFormatting sqref="AS36:AW36">
    <cfRule type="cellIs" dxfId="812" priority="96" stopIfTrue="1" operator="greaterThanOrEqual">
      <formula>300</formula>
    </cfRule>
  </conditionalFormatting>
  <conditionalFormatting sqref="AS90:AW90">
    <cfRule type="cellIs" dxfId="811" priority="102" stopIfTrue="1" operator="greaterThanOrEqual">
      <formula>300</formula>
    </cfRule>
  </conditionalFormatting>
  <conditionalFormatting sqref="AS37:AW37">
    <cfRule type="cellIs" dxfId="810" priority="97" stopIfTrue="1" operator="greaterThanOrEqual">
      <formula>30000</formula>
    </cfRule>
  </conditionalFormatting>
  <conditionalFormatting sqref="AS29:AW29">
    <cfRule type="cellIs" dxfId="809" priority="84" stopIfTrue="1" operator="greaterThanOrEqual">
      <formula>330</formula>
    </cfRule>
  </conditionalFormatting>
  <conditionalFormatting sqref="AW99 AS99">
    <cfRule type="cellIs" dxfId="808" priority="111" stopIfTrue="1" operator="greaterThanOrEqual">
      <formula>4</formula>
    </cfRule>
  </conditionalFormatting>
  <conditionalFormatting sqref="AS103:AW103">
    <cfRule type="cellIs" dxfId="807" priority="115" stopIfTrue="1" operator="greaterThanOrEqual">
      <formula>4000</formula>
    </cfRule>
  </conditionalFormatting>
  <conditionalFormatting sqref="AS32:AW32">
    <cfRule type="cellIs" dxfId="806" priority="90" stopIfTrue="1" operator="greaterThanOrEqual">
      <formula>4000</formula>
    </cfRule>
  </conditionalFormatting>
  <conditionalFormatting sqref="AS91 AS88:AW88">
    <cfRule type="cellIs" dxfId="805" priority="99" stopIfTrue="1" operator="greaterThanOrEqual">
      <formula>5</formula>
    </cfRule>
  </conditionalFormatting>
  <conditionalFormatting sqref="AS34:AW34">
    <cfRule type="cellIs" dxfId="804" priority="93" stopIfTrue="1" operator="greaterThanOrEqual">
      <formula>50</formula>
    </cfRule>
  </conditionalFormatting>
  <conditionalFormatting sqref="AS97">
    <cfRule type="cellIs" dxfId="803" priority="105" stopIfTrue="1" operator="greaterThanOrEqual">
      <formula>50</formula>
    </cfRule>
  </conditionalFormatting>
  <conditionalFormatting sqref="AS102:AW102 AS38:AW38">
    <cfRule type="cellIs" dxfId="802" priority="113" stopIfTrue="1" operator="greaterThanOrEqual">
      <formula>500</formula>
    </cfRule>
  </conditionalFormatting>
  <conditionalFormatting sqref="AS105:AW105">
    <cfRule type="cellIs" dxfId="801" priority="118" stopIfTrue="1" operator="greaterThanOrEqual">
      <formula>50000</formula>
    </cfRule>
  </conditionalFormatting>
  <conditionalFormatting sqref="AS30:AW30">
    <cfRule type="cellIs" dxfId="800" priority="86" stopIfTrue="1" operator="greaterThanOrEqual">
      <formula>530</formula>
    </cfRule>
  </conditionalFormatting>
  <conditionalFormatting sqref="AS45:AW45">
    <cfRule type="cellIs" dxfId="799" priority="98" stopIfTrue="1" operator="greaterThanOrEqual">
      <formula>6</formula>
    </cfRule>
  </conditionalFormatting>
  <conditionalFormatting sqref="AS98:AW98">
    <cfRule type="cellIs" dxfId="798" priority="108" stopIfTrue="1" operator="greaterThanOrEqual">
      <formula>7</formula>
    </cfRule>
  </conditionalFormatting>
  <conditionalFormatting sqref="AS36:AW36">
    <cfRule type="cellIs" dxfId="797" priority="95" stopIfTrue="1" operator="greaterThanOrEqual">
      <formula>7230</formula>
    </cfRule>
  </conditionalFormatting>
  <conditionalFormatting sqref="AS104:AW104">
    <cfRule type="cellIs" dxfId="796" priority="117" stopIfTrue="1" operator="greaterThanOrEqual">
      <formula>800</formula>
    </cfRule>
  </conditionalFormatting>
  <conditionalFormatting sqref="AS95:AW95">
    <cfRule type="cellIs" dxfId="795" priority="107" stopIfTrue="1" operator="greaterThan">
      <formula>0.5</formula>
    </cfRule>
  </conditionalFormatting>
  <conditionalFormatting sqref="AA88:AK88">
    <cfRule type="cellIs" dxfId="794" priority="64" stopIfTrue="1" operator="greaterThanOrEqual">
      <formula>0.06</formula>
    </cfRule>
  </conditionalFormatting>
  <conditionalFormatting sqref="AA98:AK98">
    <cfRule type="cellIs" dxfId="793" priority="72" stopIfTrue="1" operator="greaterThanOrEqual">
      <formula>0.1</formula>
    </cfRule>
  </conditionalFormatting>
  <conditionalFormatting sqref="AA93">
    <cfRule type="cellIs" dxfId="792" priority="67" stopIfTrue="1" operator="greaterThanOrEqual">
      <formula>100</formula>
    </cfRule>
  </conditionalFormatting>
  <conditionalFormatting sqref="AA32:AK32 AA35:AK35">
    <cfRule type="cellIs" dxfId="791" priority="52" stopIfTrue="1" operator="greaterThanOrEqual">
      <formula>100</formula>
    </cfRule>
  </conditionalFormatting>
  <conditionalFormatting sqref="AA105:AK105">
    <cfRule type="cellIs" dxfId="790" priority="80" stopIfTrue="1" operator="greaterThanOrEqual">
      <formula>1000</formula>
    </cfRule>
  </conditionalFormatting>
  <conditionalFormatting sqref="AA72:AK72">
    <cfRule type="cellIs" dxfId="789" priority="61" stopIfTrue="1" operator="greaterThanOrEqual">
      <formula>1000</formula>
    </cfRule>
  </conditionalFormatting>
  <conditionalFormatting sqref="AA35:AK35">
    <cfRule type="cellIs" dxfId="788" priority="55" stopIfTrue="1" operator="greaterThanOrEqual">
      <formula>1000</formula>
    </cfRule>
  </conditionalFormatting>
  <conditionalFormatting sqref="AA102:AK102">
    <cfRule type="cellIs" dxfId="787" priority="73" stopIfTrue="1" operator="greaterThanOrEqual">
      <formula>1000</formula>
    </cfRule>
  </conditionalFormatting>
  <conditionalFormatting sqref="AI103:AJ103 AG103 AD103:AE103 AA103:AB103">
    <cfRule type="cellIs" dxfId="786" priority="75" stopIfTrue="1" operator="greaterThanOrEqual">
      <formula>100000</formula>
    </cfRule>
  </conditionalFormatting>
  <conditionalFormatting sqref="AA34:AK34">
    <cfRule type="cellIs" dxfId="785" priority="53" stopIfTrue="1" operator="greaterThanOrEqual">
      <formula>130</formula>
    </cfRule>
  </conditionalFormatting>
  <conditionalFormatting sqref="AA31:AK31">
    <cfRule type="cellIs" dxfId="784" priority="50" stopIfTrue="1" operator="greaterThanOrEqual">
      <formula>150</formula>
    </cfRule>
  </conditionalFormatting>
  <conditionalFormatting sqref="AA30:AI30">
    <cfRule type="cellIs" dxfId="783" priority="48" stopIfTrue="1" operator="greaterThanOrEqual">
      <formula>2</formula>
    </cfRule>
  </conditionalFormatting>
  <conditionalFormatting sqref="AA90:AK90">
    <cfRule type="cellIs" dxfId="782" priority="66" stopIfTrue="1" operator="greaterThanOrEqual">
      <formula>20</formula>
    </cfRule>
  </conditionalFormatting>
  <conditionalFormatting sqref="AA63:AK63">
    <cfRule type="cellIs" dxfId="781" priority="83" stopIfTrue="1" operator="greaterThanOrEqual">
      <formula>22800</formula>
    </cfRule>
  </conditionalFormatting>
  <conditionalFormatting sqref="AA31:AK31">
    <cfRule type="cellIs" dxfId="780" priority="49" stopIfTrue="1" operator="greaterThanOrEqual">
      <formula>250</formula>
    </cfRule>
  </conditionalFormatting>
  <conditionalFormatting sqref="AA104:AK104">
    <cfRule type="cellIs" dxfId="779" priority="77" stopIfTrue="1" operator="greaterThanOrEqual">
      <formula>25000</formula>
    </cfRule>
  </conditionalFormatting>
  <conditionalFormatting sqref="AA29:AK29">
    <cfRule type="cellIs" dxfId="778" priority="46" stopIfTrue="1" operator="greaterThanOrEqual">
      <formula>30</formula>
    </cfRule>
  </conditionalFormatting>
  <conditionalFormatting sqref="AA95:AK95">
    <cfRule type="cellIs" dxfId="777" priority="69" stopIfTrue="1" operator="greaterThanOrEqual">
      <formula>30</formula>
    </cfRule>
  </conditionalFormatting>
  <conditionalFormatting sqref="AA36:AK36">
    <cfRule type="cellIs" dxfId="776" priority="57" stopIfTrue="1" operator="greaterThanOrEqual">
      <formula>300</formula>
    </cfRule>
  </conditionalFormatting>
  <conditionalFormatting sqref="AA90:AK90">
    <cfRule type="cellIs" dxfId="775" priority="65" stopIfTrue="1" operator="greaterThanOrEqual">
      <formula>300</formula>
    </cfRule>
  </conditionalFormatting>
  <conditionalFormatting sqref="AA37:AK37">
    <cfRule type="cellIs" dxfId="774" priority="58" stopIfTrue="1" operator="greaterThanOrEqual">
      <formula>30000</formula>
    </cfRule>
  </conditionalFormatting>
  <conditionalFormatting sqref="AA29:AK29">
    <cfRule type="cellIs" dxfId="773" priority="45" stopIfTrue="1" operator="greaterThanOrEqual">
      <formula>330</formula>
    </cfRule>
  </conditionalFormatting>
  <conditionalFormatting sqref="AI103:AJ103 AG103 AD103:AE103 AA103:AB103">
    <cfRule type="cellIs" dxfId="772" priority="76" stopIfTrue="1" operator="greaterThanOrEqual">
      <formula>4000</formula>
    </cfRule>
  </conditionalFormatting>
  <conditionalFormatting sqref="AA32:AK32">
    <cfRule type="cellIs" dxfId="771" priority="51" stopIfTrue="1" operator="greaterThanOrEqual">
      <formula>4000</formula>
    </cfRule>
  </conditionalFormatting>
  <conditionalFormatting sqref="AA88:AK88">
    <cfRule type="cellIs" dxfId="770" priority="63" stopIfTrue="1" operator="greaterThanOrEqual">
      <formula>5</formula>
    </cfRule>
  </conditionalFormatting>
  <conditionalFormatting sqref="AA34:AK34">
    <cfRule type="cellIs" dxfId="769" priority="54" stopIfTrue="1" operator="greaterThanOrEqual">
      <formula>50</formula>
    </cfRule>
  </conditionalFormatting>
  <conditionalFormatting sqref="AA93">
    <cfRule type="cellIs" dxfId="768" priority="68" stopIfTrue="1" operator="greaterThanOrEqual">
      <formula>50</formula>
    </cfRule>
  </conditionalFormatting>
  <conditionalFormatting sqref="AA102:AK102 AA38:AK38">
    <cfRule type="cellIs" dxfId="767" priority="74" stopIfTrue="1" operator="greaterThanOrEqual">
      <formula>500</formula>
    </cfRule>
  </conditionalFormatting>
  <conditionalFormatting sqref="AA63:AK63">
    <cfRule type="cellIs" dxfId="766" priority="82" stopIfTrue="1" operator="greaterThanOrEqual">
      <formula>50000</formula>
    </cfRule>
  </conditionalFormatting>
  <conditionalFormatting sqref="AA72:AK72">
    <cfRule type="cellIs" dxfId="765" priority="60" stopIfTrue="1" operator="greaterThanOrEqual">
      <formula>50000</formula>
    </cfRule>
  </conditionalFormatting>
  <conditionalFormatting sqref="AA105:AK105">
    <cfRule type="cellIs" dxfId="764" priority="79" stopIfTrue="1" operator="greaterThanOrEqual">
      <formula>50000</formula>
    </cfRule>
  </conditionalFormatting>
  <conditionalFormatting sqref="AA63:AK63">
    <cfRule type="cellIs" dxfId="763" priority="81" stopIfTrue="1" operator="greaterThanOrEqual">
      <formula>500000</formula>
    </cfRule>
  </conditionalFormatting>
  <conditionalFormatting sqref="AA30:AI30">
    <cfRule type="cellIs" dxfId="762" priority="47" stopIfTrue="1" operator="greaterThanOrEqual">
      <formula>530</formula>
    </cfRule>
  </conditionalFormatting>
  <conditionalFormatting sqref="AA45:AK45">
    <cfRule type="cellIs" dxfId="761" priority="59" stopIfTrue="1" operator="greaterThanOrEqual">
      <formula>6</formula>
    </cfRule>
  </conditionalFormatting>
  <conditionalFormatting sqref="AA72:AK72">
    <cfRule type="cellIs" dxfId="760" priority="62" stopIfTrue="1" operator="greaterThanOrEqual">
      <formula>680</formula>
    </cfRule>
  </conditionalFormatting>
  <conditionalFormatting sqref="AA98:AK98">
    <cfRule type="cellIs" dxfId="759" priority="71" stopIfTrue="1" operator="greaterThanOrEqual">
      <formula>7</formula>
    </cfRule>
  </conditionalFormatting>
  <conditionalFormatting sqref="AA36:AK36">
    <cfRule type="cellIs" dxfId="758" priority="56" stopIfTrue="1" operator="greaterThanOrEqual">
      <formula>7230</formula>
    </cfRule>
  </conditionalFormatting>
  <conditionalFormatting sqref="AA104:AK104">
    <cfRule type="cellIs" dxfId="757" priority="78" stopIfTrue="1" operator="greaterThanOrEqual">
      <formula>800</formula>
    </cfRule>
  </conditionalFormatting>
  <conditionalFormatting sqref="AA95:AK95">
    <cfRule type="cellIs" dxfId="756" priority="70" stopIfTrue="1" operator="greaterThan">
      <formula>0.5</formula>
    </cfRule>
  </conditionalFormatting>
  <conditionalFormatting sqref="T88:V88 R88 L88 F88">
    <cfRule type="cellIs" dxfId="755" priority="27" stopIfTrue="1" operator="greaterThanOrEqual">
      <formula>0.06</formula>
    </cfRule>
  </conditionalFormatting>
  <conditionalFormatting sqref="T98:U98 N98 L98 F98:G98">
    <cfRule type="cellIs" dxfId="754" priority="33" stopIfTrue="1" operator="greaterThanOrEqual">
      <formula>0.1</formula>
    </cfRule>
  </conditionalFormatting>
  <conditionalFormatting sqref="X32 W35:X35 Z35 R35:U35 P35 N35 L35 F35 L32 N32 S32:U32 F32 D32 D35">
    <cfRule type="cellIs" dxfId="753" priority="15" stopIfTrue="1" operator="greaterThanOrEqual">
      <formula>100</formula>
    </cfRule>
  </conditionalFormatting>
  <conditionalFormatting sqref="T105:U105 N105 K105 F105:G105">
    <cfRule type="cellIs" dxfId="752" priority="41" stopIfTrue="1" operator="greaterThanOrEqual">
      <formula>1000</formula>
    </cfRule>
  </conditionalFormatting>
  <conditionalFormatting sqref="D72:Z72">
    <cfRule type="cellIs" dxfId="751" priority="24" stopIfTrue="1" operator="greaterThanOrEqual">
      <formula>1000</formula>
    </cfRule>
  </conditionalFormatting>
  <conditionalFormatting sqref="W35:X35 Z35 R35:U35 P35 N35 L35 F35 D35">
    <cfRule type="cellIs" dxfId="750" priority="18" stopIfTrue="1" operator="greaterThanOrEqual">
      <formula>1000</formula>
    </cfRule>
  </conditionalFormatting>
  <conditionalFormatting sqref="S102:V102 Q102 O102 K102:L102 Y102 D102:F102">
    <cfRule type="cellIs" dxfId="749" priority="34" stopIfTrue="1" operator="greaterThanOrEqual">
      <formula>1000</formula>
    </cfRule>
  </conditionalFormatting>
  <conditionalFormatting sqref="S103 P103 E103:G103">
    <cfRule type="cellIs" dxfId="748" priority="36" stopIfTrue="1" operator="greaterThanOrEqual">
      <formula>100000</formula>
    </cfRule>
  </conditionalFormatting>
  <conditionalFormatting sqref="D34:Z34">
    <cfRule type="cellIs" dxfId="747" priority="16" stopIfTrue="1" operator="greaterThanOrEqual">
      <formula>130</formula>
    </cfRule>
  </conditionalFormatting>
  <conditionalFormatting sqref="N31 S31:Z31 F31:G31 I31:L31 D31">
    <cfRule type="cellIs" dxfId="746" priority="13" stopIfTrue="1" operator="greaterThanOrEqual">
      <formula>150</formula>
    </cfRule>
  </conditionalFormatting>
  <conditionalFormatting sqref="F30">
    <cfRule type="cellIs" dxfId="745" priority="11" stopIfTrue="1" operator="greaterThanOrEqual">
      <formula>2</formula>
    </cfRule>
  </conditionalFormatting>
  <conditionalFormatting sqref="T90 R90 F90">
    <cfRule type="cellIs" dxfId="744" priority="29" stopIfTrue="1" operator="greaterThanOrEqual">
      <formula>20</formula>
    </cfRule>
  </conditionalFormatting>
  <conditionalFormatting sqref="D63:Z63">
    <cfRule type="cellIs" dxfId="743" priority="44" stopIfTrue="1" operator="greaterThanOrEqual">
      <formula>22800</formula>
    </cfRule>
  </conditionalFormatting>
  <conditionalFormatting sqref="N31 S31:Z31 F31:G31 I31:L31 D31">
    <cfRule type="cellIs" dxfId="742" priority="12" stopIfTrue="1" operator="greaterThanOrEqual">
      <formula>250</formula>
    </cfRule>
  </conditionalFormatting>
  <conditionalFormatting sqref="T104:U104 N104 E104:F104 Z104">
    <cfRule type="cellIs" dxfId="741" priority="38" stopIfTrue="1" operator="greaterThanOrEqual">
      <formula>25000</formula>
    </cfRule>
  </conditionalFormatting>
  <conditionalFormatting sqref="D29:Z29">
    <cfRule type="cellIs" dxfId="740" priority="9" stopIfTrue="1" operator="greaterThanOrEqual">
      <formula>30</formula>
    </cfRule>
  </conditionalFormatting>
  <conditionalFormatting sqref="T95:U95 F95">
    <cfRule type="cellIs" dxfId="739" priority="30" stopIfTrue="1" operator="greaterThanOrEqual">
      <formula>30</formula>
    </cfRule>
  </conditionalFormatting>
  <conditionalFormatting sqref="D36:Z36">
    <cfRule type="cellIs" dxfId="738" priority="20" stopIfTrue="1" operator="greaterThanOrEqual">
      <formula>300</formula>
    </cfRule>
  </conditionalFormatting>
  <conditionalFormatting sqref="T90 R90 F90">
    <cfRule type="cellIs" dxfId="737" priority="28" stopIfTrue="1" operator="greaterThanOrEqual">
      <formula>300</formula>
    </cfRule>
  </conditionalFormatting>
  <conditionalFormatting sqref="D37:Z37">
    <cfRule type="cellIs" dxfId="736" priority="21" stopIfTrue="1" operator="greaterThanOrEqual">
      <formula>30000</formula>
    </cfRule>
  </conditionalFormatting>
  <conditionalFormatting sqref="D29:Z29">
    <cfRule type="cellIs" dxfId="735" priority="8" stopIfTrue="1" operator="greaterThanOrEqual">
      <formula>330</formula>
    </cfRule>
  </conditionalFormatting>
  <conditionalFormatting sqref="S103 P103 E103:G103">
    <cfRule type="cellIs" dxfId="734" priority="37" stopIfTrue="1" operator="greaterThanOrEqual">
      <formula>4000</formula>
    </cfRule>
  </conditionalFormatting>
  <conditionalFormatting sqref="X32 L32 N32 S32:U32 F32 D32">
    <cfRule type="cellIs" dxfId="733" priority="14" stopIfTrue="1" operator="greaterThanOrEqual">
      <formula>4000</formula>
    </cfRule>
  </conditionalFormatting>
  <conditionalFormatting sqref="T88:V88 R88 L88 F88">
    <cfRule type="cellIs" dxfId="732" priority="26" stopIfTrue="1" operator="greaterThanOrEqual">
      <formula>5</formula>
    </cfRule>
  </conditionalFormatting>
  <conditionalFormatting sqref="D34:Z34">
    <cfRule type="cellIs" dxfId="731" priority="17" stopIfTrue="1" operator="greaterThanOrEqual">
      <formula>50</formula>
    </cfRule>
  </conditionalFormatting>
  <conditionalFormatting sqref="S102:V102 Q102 O102 K102:L102 Y102 X38 F38 H38 J38 L38:M38 P38:Q38 S38:U38 D102:F102">
    <cfRule type="cellIs" dxfId="730" priority="35" stopIfTrue="1" operator="greaterThanOrEqual">
      <formula>500</formula>
    </cfRule>
  </conditionalFormatting>
  <conditionalFormatting sqref="D63:Z63">
    <cfRule type="cellIs" dxfId="729" priority="43" stopIfTrue="1" operator="greaterThanOrEqual">
      <formula>50000</formula>
    </cfRule>
  </conditionalFormatting>
  <conditionalFormatting sqref="D72:Z72">
    <cfRule type="cellIs" dxfId="728" priority="23" stopIfTrue="1" operator="greaterThanOrEqual">
      <formula>50000</formula>
    </cfRule>
  </conditionalFormatting>
  <conditionalFormatting sqref="T105:U105 N105 K105 F105:G105">
    <cfRule type="cellIs" dxfId="727" priority="40" stopIfTrue="1" operator="greaterThanOrEqual">
      <formula>50000</formula>
    </cfRule>
  </conditionalFormatting>
  <conditionalFormatting sqref="D63:Z63">
    <cfRule type="cellIs" dxfId="726" priority="42" stopIfTrue="1" operator="greaterThanOrEqual">
      <formula>500000</formula>
    </cfRule>
  </conditionalFormatting>
  <conditionalFormatting sqref="F30">
    <cfRule type="cellIs" dxfId="725" priority="10" stopIfTrue="1" operator="greaterThanOrEqual">
      <formula>530</formula>
    </cfRule>
  </conditionalFormatting>
  <conditionalFormatting sqref="D45:Z45">
    <cfRule type="cellIs" dxfId="724" priority="22" stopIfTrue="1" operator="greaterThanOrEqual">
      <formula>6</formula>
    </cfRule>
  </conditionalFormatting>
  <conditionalFormatting sqref="D72:Z72">
    <cfRule type="cellIs" dxfId="723" priority="25" stopIfTrue="1" operator="greaterThanOrEqual">
      <formula>680</formula>
    </cfRule>
  </conditionalFormatting>
  <conditionalFormatting sqref="T98:U98 N98 L98 F98:G98">
    <cfRule type="cellIs" dxfId="722" priority="32" stopIfTrue="1" operator="greaterThanOrEqual">
      <formula>7</formula>
    </cfRule>
  </conditionalFormatting>
  <conditionalFormatting sqref="D36:Z36">
    <cfRule type="cellIs" dxfId="721" priority="19" stopIfTrue="1" operator="greaterThanOrEqual">
      <formula>7230</formula>
    </cfRule>
  </conditionalFormatting>
  <conditionalFormatting sqref="T104:U104 N104 E104:F104 Z104">
    <cfRule type="cellIs" dxfId="720" priority="39" stopIfTrue="1" operator="greaterThanOrEqual">
      <formula>800</formula>
    </cfRule>
  </conditionalFormatting>
  <conditionalFormatting sqref="T95:U95 F95">
    <cfRule type="cellIs" dxfId="719" priority="31" stopIfTrue="1" operator="greaterThan">
      <formula>0.5</formula>
    </cfRule>
  </conditionalFormatting>
  <conditionalFormatting sqref="D147:BS147">
    <cfRule type="cellIs" dxfId="718" priority="7" stopIfTrue="1" operator="greaterThan">
      <formula>0.5</formula>
    </cfRule>
  </conditionalFormatting>
  <conditionalFormatting sqref="AR72:AY72">
    <cfRule type="cellIs" dxfId="717" priority="2" stopIfTrue="1" operator="greaterThanOrEqual">
      <formula>1000</formula>
    </cfRule>
  </conditionalFormatting>
  <conditionalFormatting sqref="AR63:AY63">
    <cfRule type="cellIs" dxfId="716" priority="6" stopIfTrue="1" operator="greaterThanOrEqual">
      <formula>22800</formula>
    </cfRule>
  </conditionalFormatting>
  <conditionalFormatting sqref="AR63:AY63">
    <cfRule type="cellIs" dxfId="715" priority="5" stopIfTrue="1" operator="greaterThanOrEqual">
      <formula>50000</formula>
    </cfRule>
  </conditionalFormatting>
  <conditionalFormatting sqref="AR72:AY72">
    <cfRule type="cellIs" dxfId="714" priority="1" stopIfTrue="1" operator="greaterThanOrEqual">
      <formula>50000</formula>
    </cfRule>
  </conditionalFormatting>
  <conditionalFormatting sqref="AR63:AY63">
    <cfRule type="cellIs" dxfId="713" priority="4" stopIfTrue="1" operator="greaterThanOrEqual">
      <formula>500000</formula>
    </cfRule>
  </conditionalFormatting>
  <conditionalFormatting sqref="AR72:AY72">
    <cfRule type="cellIs" dxfId="712" priority="3" stopIfTrue="1" operator="greaterThanOrEqual">
      <formula>680</formula>
    </cfRule>
  </conditionalFormatting>
  <dataValidations count="4">
    <dataValidation type="list" allowBlank="1" sqref="D149:CZ149" xr:uid="{00000000-0002-0000-0000-000003000000}">
      <formula1>"Dangereux,Inertes,Non dangereux - non inertes"</formula1>
    </dataValidation>
    <dataValidation type="list" allowBlank="1" sqref="C14:CZ14" xr:uid="{00000000-0002-0000-0000-000002000000}">
      <formula1>"aléatoire,jugement,maillage"</formula1>
    </dataValidation>
    <dataValidation type="list" allowBlank="1" sqref="C13:CZ13" xr:uid="{00000000-0002-0000-0000-000001000000}">
      <formula1>"échantillon composite,échantillon ponctuel"</formula1>
    </dataValidation>
    <dataValidation type="list" allowBlank="1" sqref="C9:CZ9" xr:uid="{00000000-0002-0000-0000-000000000000}">
      <formula1>"par benne/ drague à main,par carottier"</formula1>
    </dataValidation>
  </dataValidations>
  <printOptions horizontalCentered="1"/>
  <pageMargins left="0.25" right="0.25" top="0.75" bottom="0.75" header="0.3" footer="0.3"/>
  <pageSetup paperSize="8" scale="64" fitToWidth="0" pageOrder="overThenDown" orientation="portrait" r:id="rId1"/>
  <headerFooter alignWithMargins="0">
    <oddFooter>&amp;CPage &amp;P</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P214"/>
  <sheetViews>
    <sheetView zoomScale="70" zoomScaleNormal="70" zoomScaleSheetLayoutView="55" workbookViewId="0">
      <pane xSplit="3" ySplit="15" topLeftCell="AB56" activePane="bottomRight" state="frozen"/>
      <selection pane="topRight" activeCell="D1" sqref="D1"/>
      <selection pane="bottomLeft" activeCell="A16" sqref="A16"/>
      <selection pane="bottomRight" activeCell="AK148" sqref="AK148"/>
    </sheetView>
  </sheetViews>
  <sheetFormatPr baseColWidth="10" defaultColWidth="11.42578125" defaultRowHeight="15"/>
  <cols>
    <col min="1" max="1" width="17.85546875" style="2" customWidth="1"/>
    <col min="2" max="2" width="41" style="2" customWidth="1"/>
    <col min="3" max="3" width="17.5703125" style="2" customWidth="1"/>
    <col min="4" max="116" width="19.5703125" style="3" customWidth="1"/>
    <col min="117" max="118" width="32.42578125" style="2" customWidth="1"/>
    <col min="119" max="124" width="12.140625" style="2" customWidth="1"/>
    <col min="125" max="125" width="22" style="2" customWidth="1"/>
    <col min="126" max="930" width="12.140625" style="2" customWidth="1"/>
    <col min="931" max="1056" width="12.140625" style="4" customWidth="1"/>
    <col min="1057" max="16384" width="11.42578125" style="4"/>
  </cols>
  <sheetData>
    <row r="1" spans="1:120" ht="19.5">
      <c r="A1" s="1" t="s">
        <v>0</v>
      </c>
      <c r="DP1" s="2">
        <v>1000</v>
      </c>
    </row>
    <row r="2" spans="1:120" ht="44.25" customHeight="1">
      <c r="A2" s="1"/>
      <c r="B2" s="54" t="s">
        <v>1</v>
      </c>
      <c r="D2" s="3" t="s">
        <v>211</v>
      </c>
      <c r="E2" s="3" t="s">
        <v>212</v>
      </c>
      <c r="F2" s="3" t="s">
        <v>213</v>
      </c>
      <c r="G2" s="3" t="s">
        <v>214</v>
      </c>
      <c r="H2" s="3" t="s">
        <v>215</v>
      </c>
      <c r="I2" s="3" t="s">
        <v>216</v>
      </c>
      <c r="J2" s="3" t="s">
        <v>217</v>
      </c>
      <c r="K2" s="3" t="s">
        <v>218</v>
      </c>
      <c r="L2" s="3" t="s">
        <v>219</v>
      </c>
      <c r="M2" s="3" t="s">
        <v>220</v>
      </c>
      <c r="N2" s="3" t="s">
        <v>221</v>
      </c>
      <c r="O2" s="3" t="s">
        <v>222</v>
      </c>
      <c r="P2" s="3" t="s">
        <v>223</v>
      </c>
      <c r="Q2" s="3" t="s">
        <v>224</v>
      </c>
      <c r="R2" s="3" t="s">
        <v>225</v>
      </c>
      <c r="S2" s="3" t="s">
        <v>226</v>
      </c>
      <c r="T2" s="3" t="s">
        <v>227</v>
      </c>
      <c r="U2" s="3" t="s">
        <v>228</v>
      </c>
      <c r="V2" s="3" t="s">
        <v>229</v>
      </c>
      <c r="W2" s="3" t="s">
        <v>230</v>
      </c>
      <c r="X2" s="3" t="s">
        <v>231</v>
      </c>
      <c r="Y2" s="3" t="s">
        <v>232</v>
      </c>
      <c r="Z2" s="3" t="s">
        <v>233</v>
      </c>
      <c r="AA2" s="3" t="s">
        <v>234</v>
      </c>
      <c r="AB2" s="3" t="s">
        <v>235</v>
      </c>
      <c r="AC2" s="3" t="s">
        <v>236</v>
      </c>
      <c r="AD2" s="3" t="s">
        <v>237</v>
      </c>
      <c r="AE2" s="3" t="s">
        <v>238</v>
      </c>
      <c r="AF2" s="3" t="s">
        <v>239</v>
      </c>
      <c r="AG2" s="3" t="s">
        <v>240</v>
      </c>
      <c r="AH2" s="3" t="s">
        <v>241</v>
      </c>
      <c r="AI2" s="3" t="s">
        <v>242</v>
      </c>
      <c r="AJ2" s="3" t="s">
        <v>243</v>
      </c>
      <c r="AK2" s="3" t="s">
        <v>244</v>
      </c>
      <c r="AL2" s="3" t="s">
        <v>313</v>
      </c>
      <c r="AM2" s="3" t="s">
        <v>314</v>
      </c>
      <c r="AN2" s="3" t="s">
        <v>315</v>
      </c>
      <c r="AO2" s="3" t="s">
        <v>316</v>
      </c>
      <c r="AP2" s="3" t="s">
        <v>317</v>
      </c>
      <c r="AQ2" s="3" t="s">
        <v>318</v>
      </c>
      <c r="AR2" s="3" t="s">
        <v>319</v>
      </c>
      <c r="AS2" s="3" t="s">
        <v>320</v>
      </c>
      <c r="AT2" s="3" t="s">
        <v>321</v>
      </c>
      <c r="AU2" s="3" t="s">
        <v>322</v>
      </c>
      <c r="AV2" s="3" t="s">
        <v>323</v>
      </c>
      <c r="AW2" s="3" t="s">
        <v>324</v>
      </c>
      <c r="AX2" s="3" t="s">
        <v>325</v>
      </c>
      <c r="AY2" s="3" t="s">
        <v>326</v>
      </c>
      <c r="AZ2" s="3" t="s">
        <v>327</v>
      </c>
      <c r="BA2" s="3" t="s">
        <v>328</v>
      </c>
      <c r="BB2" s="3" t="s">
        <v>352</v>
      </c>
      <c r="BC2" s="3" t="s">
        <v>353</v>
      </c>
      <c r="BD2" s="3" t="s">
        <v>354</v>
      </c>
      <c r="BE2" s="3" t="s">
        <v>355</v>
      </c>
      <c r="BF2" s="3" t="s">
        <v>356</v>
      </c>
      <c r="BG2" s="3" t="s">
        <v>357</v>
      </c>
      <c r="BH2" s="3" t="s">
        <v>358</v>
      </c>
      <c r="BI2" s="3" t="s">
        <v>359</v>
      </c>
      <c r="BJ2" s="3" t="s">
        <v>360</v>
      </c>
      <c r="BK2" s="3" t="s">
        <v>361</v>
      </c>
      <c r="BL2" s="3" t="s">
        <v>329</v>
      </c>
      <c r="BM2" s="3" t="s">
        <v>330</v>
      </c>
      <c r="BN2" s="3" t="s">
        <v>331</v>
      </c>
      <c r="BO2" s="3" t="s">
        <v>332</v>
      </c>
      <c r="BP2" s="3" t="s">
        <v>333</v>
      </c>
      <c r="BQ2" s="3" t="s">
        <v>334</v>
      </c>
      <c r="BR2" s="3" t="s">
        <v>335</v>
      </c>
      <c r="BS2" s="3" t="s">
        <v>336</v>
      </c>
      <c r="BT2" s="3" t="s">
        <v>337</v>
      </c>
      <c r="BU2" s="3" t="s">
        <v>338</v>
      </c>
      <c r="BV2" s="3" t="s">
        <v>339</v>
      </c>
      <c r="BW2" s="3" t="s">
        <v>340</v>
      </c>
      <c r="BX2" s="3" t="s">
        <v>341</v>
      </c>
      <c r="BY2" s="3" t="s">
        <v>342</v>
      </c>
      <c r="BZ2" s="3" t="s">
        <v>343</v>
      </c>
      <c r="CA2" s="3" t="s">
        <v>344</v>
      </c>
      <c r="CB2" s="3" t="s">
        <v>345</v>
      </c>
      <c r="CC2" s="3" t="s">
        <v>346</v>
      </c>
      <c r="CD2" s="3" t="s">
        <v>347</v>
      </c>
      <c r="CE2" s="3" t="s">
        <v>348</v>
      </c>
      <c r="CF2" s="3" t="s">
        <v>349</v>
      </c>
      <c r="CG2" s="3" t="s">
        <v>350</v>
      </c>
      <c r="CH2" s="3" t="s">
        <v>351</v>
      </c>
      <c r="CI2" s="3" t="s">
        <v>441</v>
      </c>
      <c r="CJ2" s="3" t="s">
        <v>442</v>
      </c>
      <c r="CK2" s="3" t="s">
        <v>443</v>
      </c>
      <c r="CL2" s="3" t="s">
        <v>444</v>
      </c>
      <c r="CM2" s="3" t="s">
        <v>445</v>
      </c>
      <c r="CN2" s="3" t="s">
        <v>446</v>
      </c>
      <c r="CO2" s="3" t="s">
        <v>447</v>
      </c>
      <c r="CP2" s="3" t="s">
        <v>448</v>
      </c>
      <c r="CQ2" s="3" t="s">
        <v>449</v>
      </c>
      <c r="CR2" s="3" t="s">
        <v>450</v>
      </c>
      <c r="CS2" s="3" t="s">
        <v>451</v>
      </c>
      <c r="CT2" s="3" t="s">
        <v>452</v>
      </c>
      <c r="CU2" s="3" t="s">
        <v>453</v>
      </c>
      <c r="CV2" s="3" t="s">
        <v>454</v>
      </c>
      <c r="CW2" s="3" t="s">
        <v>455</v>
      </c>
      <c r="CX2" s="3" t="s">
        <v>456</v>
      </c>
      <c r="CY2" s="3" t="s">
        <v>457</v>
      </c>
      <c r="CZ2" s="3" t="s">
        <v>458</v>
      </c>
      <c r="DA2" s="3" t="s">
        <v>459</v>
      </c>
      <c r="DB2" s="3" t="s">
        <v>460</v>
      </c>
      <c r="DC2" s="3" t="s">
        <v>461</v>
      </c>
      <c r="DD2" s="3" t="s">
        <v>462</v>
      </c>
      <c r="DE2" s="3" t="s">
        <v>463</v>
      </c>
      <c r="DF2" s="3" t="s">
        <v>464</v>
      </c>
      <c r="DG2" s="3" t="s">
        <v>465</v>
      </c>
      <c r="DH2" s="3" t="s">
        <v>466</v>
      </c>
      <c r="DI2" s="3" t="s">
        <v>467</v>
      </c>
      <c r="DJ2" s="3" t="s">
        <v>468</v>
      </c>
      <c r="DK2" s="3" t="s">
        <v>469</v>
      </c>
      <c r="DL2" s="3" t="s">
        <v>470</v>
      </c>
    </row>
    <row r="3" spans="1:120" ht="30">
      <c r="A3" s="1"/>
      <c r="B3" s="54" t="s">
        <v>2</v>
      </c>
      <c r="D3" s="3" t="s">
        <v>245</v>
      </c>
      <c r="E3" s="3" t="s">
        <v>246</v>
      </c>
      <c r="F3" s="3" t="s">
        <v>247</v>
      </c>
      <c r="G3" s="3" t="s">
        <v>248</v>
      </c>
      <c r="H3" s="3" t="s">
        <v>249</v>
      </c>
      <c r="I3" s="3" t="s">
        <v>250</v>
      </c>
      <c r="J3" s="3" t="s">
        <v>251</v>
      </c>
      <c r="K3" s="3" t="s">
        <v>252</v>
      </c>
      <c r="L3" s="3" t="s">
        <v>253</v>
      </c>
      <c r="M3" s="3" t="s">
        <v>254</v>
      </c>
      <c r="N3" s="3" t="s">
        <v>255</v>
      </c>
      <c r="O3" s="3" t="s">
        <v>256</v>
      </c>
      <c r="P3" s="3" t="s">
        <v>257</v>
      </c>
      <c r="Q3" s="3" t="s">
        <v>258</v>
      </c>
      <c r="R3" s="3" t="s">
        <v>259</v>
      </c>
      <c r="S3" s="3" t="s">
        <v>260</v>
      </c>
      <c r="T3" s="3" t="s">
        <v>261</v>
      </c>
      <c r="U3" s="3" t="s">
        <v>262</v>
      </c>
      <c r="V3" s="3" t="s">
        <v>263</v>
      </c>
      <c r="W3" s="3" t="s">
        <v>264</v>
      </c>
      <c r="X3" s="3" t="s">
        <v>265</v>
      </c>
      <c r="Y3" s="3" t="s">
        <v>266</v>
      </c>
      <c r="Z3" s="3" t="s">
        <v>267</v>
      </c>
      <c r="AA3" s="3" t="s">
        <v>268</v>
      </c>
      <c r="AB3" s="3" t="s">
        <v>269</v>
      </c>
      <c r="AC3" s="65" t="s">
        <v>541</v>
      </c>
      <c r="AD3" s="3" t="s">
        <v>270</v>
      </c>
      <c r="AE3" s="3" t="s">
        <v>271</v>
      </c>
      <c r="AF3" s="65" t="s">
        <v>542</v>
      </c>
      <c r="AG3" s="3" t="s">
        <v>272</v>
      </c>
      <c r="AH3" s="3" t="s">
        <v>273</v>
      </c>
      <c r="AI3" s="65" t="s">
        <v>543</v>
      </c>
      <c r="AJ3" s="65" t="s">
        <v>544</v>
      </c>
      <c r="AK3" s="3" t="s">
        <v>274</v>
      </c>
      <c r="AL3" s="3" t="s">
        <v>362</v>
      </c>
      <c r="AM3" s="65" t="s">
        <v>575</v>
      </c>
      <c r="AN3" s="3" t="s">
        <v>363</v>
      </c>
      <c r="AO3" s="65" t="s">
        <v>558</v>
      </c>
      <c r="AP3" s="3" t="s">
        <v>364</v>
      </c>
      <c r="AQ3" s="65" t="s">
        <v>557</v>
      </c>
      <c r="AR3" s="65" t="s">
        <v>559</v>
      </c>
      <c r="AS3" s="65" t="s">
        <v>560</v>
      </c>
      <c r="AT3" s="65" t="s">
        <v>561</v>
      </c>
      <c r="AU3" s="3" t="s">
        <v>365</v>
      </c>
      <c r="AV3" s="3" t="s">
        <v>366</v>
      </c>
      <c r="AW3" s="65" t="s">
        <v>562</v>
      </c>
      <c r="AX3" s="3" t="s">
        <v>367</v>
      </c>
      <c r="AY3" s="65" t="s">
        <v>563</v>
      </c>
      <c r="AZ3" s="3" t="s">
        <v>368</v>
      </c>
      <c r="BA3" s="3" t="s">
        <v>369</v>
      </c>
      <c r="BB3" s="3" t="s">
        <v>391</v>
      </c>
      <c r="BC3" s="3" t="s">
        <v>392</v>
      </c>
      <c r="BD3" s="3" t="s">
        <v>393</v>
      </c>
      <c r="BE3" s="3" t="s">
        <v>394</v>
      </c>
      <c r="BF3" s="3" t="s">
        <v>395</v>
      </c>
      <c r="BG3" s="3" t="s">
        <v>396</v>
      </c>
      <c r="BH3" s="3" t="s">
        <v>397</v>
      </c>
      <c r="BI3" s="3" t="s">
        <v>398</v>
      </c>
      <c r="BJ3" s="3" t="s">
        <v>399</v>
      </c>
      <c r="BK3" s="65" t="s">
        <v>564</v>
      </c>
      <c r="BL3" s="3" t="s">
        <v>370</v>
      </c>
      <c r="BM3" s="3" t="s">
        <v>371</v>
      </c>
      <c r="BN3" s="3" t="s">
        <v>372</v>
      </c>
      <c r="BO3" s="3" t="s">
        <v>373</v>
      </c>
      <c r="BP3" s="3" t="s">
        <v>374</v>
      </c>
      <c r="BQ3" s="65" t="s">
        <v>565</v>
      </c>
      <c r="BR3" s="3" t="s">
        <v>375</v>
      </c>
      <c r="BS3" s="3" t="s">
        <v>376</v>
      </c>
      <c r="BT3" s="3" t="s">
        <v>377</v>
      </c>
      <c r="BU3" s="3" t="s">
        <v>378</v>
      </c>
      <c r="BV3" s="65" t="s">
        <v>379</v>
      </c>
      <c r="BW3" s="65" t="s">
        <v>555</v>
      </c>
      <c r="BX3" s="3" t="s">
        <v>380</v>
      </c>
      <c r="BY3" s="3" t="s">
        <v>381</v>
      </c>
      <c r="BZ3" s="3" t="s">
        <v>382</v>
      </c>
      <c r="CA3" s="3" t="s">
        <v>383</v>
      </c>
      <c r="CB3" s="65" t="s">
        <v>384</v>
      </c>
      <c r="CC3" s="3" t="s">
        <v>385</v>
      </c>
      <c r="CD3" s="3" t="s">
        <v>386</v>
      </c>
      <c r="CE3" s="3" t="s">
        <v>387</v>
      </c>
      <c r="CF3" s="3" t="s">
        <v>388</v>
      </c>
      <c r="CG3" s="3" t="s">
        <v>389</v>
      </c>
      <c r="CH3" s="3" t="s">
        <v>390</v>
      </c>
      <c r="CI3" s="3" t="s">
        <v>471</v>
      </c>
      <c r="CJ3" s="3" t="s">
        <v>472</v>
      </c>
      <c r="CK3" s="3" t="s">
        <v>473</v>
      </c>
      <c r="CL3" s="65" t="s">
        <v>474</v>
      </c>
      <c r="CM3" s="3" t="s">
        <v>475</v>
      </c>
      <c r="CN3" s="3" t="s">
        <v>476</v>
      </c>
      <c r="CO3" s="3" t="s">
        <v>477</v>
      </c>
      <c r="CP3" s="3" t="s">
        <v>478</v>
      </c>
      <c r="CQ3" s="3" t="s">
        <v>479</v>
      </c>
      <c r="CR3" s="3" t="s">
        <v>480</v>
      </c>
      <c r="CS3" s="3" t="s">
        <v>481</v>
      </c>
      <c r="CT3" s="3" t="s">
        <v>482</v>
      </c>
      <c r="CU3" s="65" t="s">
        <v>549</v>
      </c>
      <c r="CV3" s="3" t="s">
        <v>483</v>
      </c>
      <c r="CW3" s="3" t="s">
        <v>484</v>
      </c>
      <c r="CX3" s="3" t="s">
        <v>485</v>
      </c>
      <c r="CY3" s="3" t="s">
        <v>486</v>
      </c>
      <c r="CZ3" s="3" t="s">
        <v>487</v>
      </c>
      <c r="DA3" s="3" t="s">
        <v>488</v>
      </c>
      <c r="DB3" s="65" t="s">
        <v>550</v>
      </c>
      <c r="DC3" s="3" t="s">
        <v>489</v>
      </c>
      <c r="DD3" s="3" t="s">
        <v>490</v>
      </c>
      <c r="DE3" s="3" t="s">
        <v>491</v>
      </c>
      <c r="DF3" s="3" t="s">
        <v>492</v>
      </c>
      <c r="DG3" s="3" t="s">
        <v>493</v>
      </c>
      <c r="DH3" s="65" t="s">
        <v>551</v>
      </c>
      <c r="DI3" s="3" t="s">
        <v>494</v>
      </c>
      <c r="DJ3" s="3" t="s">
        <v>495</v>
      </c>
      <c r="DK3" s="3" t="s">
        <v>496</v>
      </c>
      <c r="DL3" s="3" t="s">
        <v>497</v>
      </c>
    </row>
    <row r="4" spans="1:120" ht="19.5">
      <c r="A4" s="1"/>
      <c r="B4" s="54" t="s">
        <v>3</v>
      </c>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209</v>
      </c>
      <c r="Y4" s="3" t="s">
        <v>209</v>
      </c>
      <c r="Z4" s="3" t="s">
        <v>209</v>
      </c>
      <c r="AA4" s="3" t="s">
        <v>209</v>
      </c>
      <c r="AB4" s="3" t="s">
        <v>209</v>
      </c>
      <c r="AC4" s="3" t="s">
        <v>209</v>
      </c>
      <c r="AD4" s="3" t="s">
        <v>209</v>
      </c>
      <c r="AE4" s="3" t="s">
        <v>285</v>
      </c>
      <c r="AF4" s="3" t="s">
        <v>285</v>
      </c>
      <c r="AG4" s="3" t="s">
        <v>285</v>
      </c>
      <c r="AH4" s="3" t="s">
        <v>285</v>
      </c>
      <c r="AI4" s="3" t="s">
        <v>285</v>
      </c>
      <c r="AJ4" s="3" t="s">
        <v>285</v>
      </c>
      <c r="AK4" s="3" t="s">
        <v>285</v>
      </c>
      <c r="AL4" s="3" t="s">
        <v>285</v>
      </c>
      <c r="AM4" s="3" t="s">
        <v>285</v>
      </c>
      <c r="AN4" s="3" t="s">
        <v>285</v>
      </c>
      <c r="AO4" s="3" t="s">
        <v>285</v>
      </c>
      <c r="AP4" s="3" t="s">
        <v>285</v>
      </c>
      <c r="AQ4" s="3" t="s">
        <v>285</v>
      </c>
      <c r="AR4" s="3" t="s">
        <v>285</v>
      </c>
      <c r="AS4" s="3" t="s">
        <v>285</v>
      </c>
      <c r="AT4" s="3" t="s">
        <v>285</v>
      </c>
      <c r="AU4" s="3" t="s">
        <v>285</v>
      </c>
      <c r="AV4" s="3" t="s">
        <v>285</v>
      </c>
      <c r="AW4" s="3" t="s">
        <v>285</v>
      </c>
      <c r="AX4" s="3" t="s">
        <v>285</v>
      </c>
      <c r="AY4" s="3" t="s">
        <v>285</v>
      </c>
      <c r="AZ4" s="3" t="s">
        <v>285</v>
      </c>
      <c r="BA4" s="3" t="s">
        <v>285</v>
      </c>
      <c r="BB4" s="3" t="s">
        <v>285</v>
      </c>
      <c r="BC4" s="3" t="s">
        <v>285</v>
      </c>
      <c r="BD4" s="3" t="s">
        <v>285</v>
      </c>
      <c r="BE4" s="3" t="s">
        <v>285</v>
      </c>
      <c r="BF4" s="3" t="s">
        <v>285</v>
      </c>
      <c r="BG4" s="3" t="s">
        <v>285</v>
      </c>
      <c r="BH4" s="3" t="s">
        <v>285</v>
      </c>
      <c r="BI4" s="3" t="s">
        <v>285</v>
      </c>
      <c r="BJ4" s="3" t="s">
        <v>285</v>
      </c>
      <c r="BK4" s="3" t="s">
        <v>285</v>
      </c>
      <c r="BL4" s="3" t="s">
        <v>285</v>
      </c>
      <c r="BM4" s="3" t="s">
        <v>285</v>
      </c>
      <c r="BN4" s="3" t="s">
        <v>285</v>
      </c>
      <c r="BO4" s="3" t="s">
        <v>285</v>
      </c>
      <c r="BP4" s="3" t="s">
        <v>285</v>
      </c>
      <c r="BQ4" s="3" t="s">
        <v>285</v>
      </c>
      <c r="BR4" s="3" t="s">
        <v>285</v>
      </c>
      <c r="BS4" s="3" t="s">
        <v>285</v>
      </c>
      <c r="BT4" s="3" t="s">
        <v>285</v>
      </c>
      <c r="BU4" s="3" t="s">
        <v>285</v>
      </c>
      <c r="BV4" s="3" t="s">
        <v>285</v>
      </c>
      <c r="BW4" s="3" t="s">
        <v>285</v>
      </c>
      <c r="BX4" s="3" t="s">
        <v>285</v>
      </c>
      <c r="BY4" s="3" t="s">
        <v>285</v>
      </c>
      <c r="BZ4" s="3" t="s">
        <v>285</v>
      </c>
      <c r="CA4" s="3" t="s">
        <v>285</v>
      </c>
      <c r="CB4" s="3" t="s">
        <v>285</v>
      </c>
      <c r="CC4" s="3" t="s">
        <v>285</v>
      </c>
      <c r="CD4" s="3" t="s">
        <v>437</v>
      </c>
      <c r="CE4" s="3" t="s">
        <v>437</v>
      </c>
      <c r="CF4" s="3" t="s">
        <v>437</v>
      </c>
      <c r="CG4" s="3" t="s">
        <v>437</v>
      </c>
      <c r="CH4" s="3" t="s">
        <v>437</v>
      </c>
      <c r="CI4" s="3" t="s">
        <v>437</v>
      </c>
      <c r="CJ4" s="3" t="s">
        <v>437</v>
      </c>
      <c r="CK4" s="3" t="s">
        <v>437</v>
      </c>
      <c r="CL4" s="3" t="s">
        <v>437</v>
      </c>
      <c r="CM4" s="3" t="s">
        <v>437</v>
      </c>
      <c r="CN4" s="3" t="s">
        <v>437</v>
      </c>
      <c r="CO4" s="3" t="s">
        <v>437</v>
      </c>
      <c r="CP4" s="3" t="s">
        <v>437</v>
      </c>
      <c r="CQ4" s="3" t="s">
        <v>437</v>
      </c>
      <c r="CR4" s="3" t="s">
        <v>437</v>
      </c>
      <c r="CS4" s="3" t="s">
        <v>437</v>
      </c>
      <c r="CT4" s="3" t="s">
        <v>437</v>
      </c>
      <c r="CU4" s="3" t="s">
        <v>437</v>
      </c>
      <c r="CV4" s="3" t="s">
        <v>437</v>
      </c>
      <c r="CW4" s="3" t="s">
        <v>437</v>
      </c>
      <c r="CX4" s="3" t="s">
        <v>437</v>
      </c>
      <c r="CY4" s="3" t="s">
        <v>437</v>
      </c>
      <c r="CZ4" s="3" t="s">
        <v>437</v>
      </c>
      <c r="DA4" s="3" t="s">
        <v>437</v>
      </c>
      <c r="DB4" s="3" t="s">
        <v>437</v>
      </c>
      <c r="DC4" s="3" t="s">
        <v>437</v>
      </c>
      <c r="DD4" s="3" t="s">
        <v>437</v>
      </c>
      <c r="DE4" s="3" t="s">
        <v>437</v>
      </c>
      <c r="DF4" s="3" t="s">
        <v>437</v>
      </c>
      <c r="DG4" s="3" t="s">
        <v>437</v>
      </c>
      <c r="DH4" s="3" t="s">
        <v>437</v>
      </c>
      <c r="DI4" s="3" t="s">
        <v>437</v>
      </c>
      <c r="DJ4" s="3" t="s">
        <v>437</v>
      </c>
      <c r="DK4" s="3" t="s">
        <v>437</v>
      </c>
      <c r="DL4" s="3" t="s">
        <v>437</v>
      </c>
    </row>
    <row r="5" spans="1:120" ht="19.5">
      <c r="A5" s="1"/>
      <c r="B5" s="54" t="s">
        <v>4</v>
      </c>
      <c r="D5" s="3" t="s">
        <v>439</v>
      </c>
      <c r="E5" s="3" t="s">
        <v>439</v>
      </c>
      <c r="F5" s="3" t="s">
        <v>439</v>
      </c>
      <c r="G5" s="3" t="s">
        <v>439</v>
      </c>
      <c r="H5" s="3" t="s">
        <v>439</v>
      </c>
      <c r="I5" s="3" t="s">
        <v>439</v>
      </c>
      <c r="J5" s="3" t="s">
        <v>439</v>
      </c>
      <c r="K5" s="3" t="s">
        <v>439</v>
      </c>
      <c r="L5" s="3" t="s">
        <v>439</v>
      </c>
      <c r="M5" s="3" t="s">
        <v>439</v>
      </c>
      <c r="N5" s="3" t="s">
        <v>439</v>
      </c>
      <c r="O5" s="3" t="s">
        <v>439</v>
      </c>
      <c r="P5" s="3" t="s">
        <v>439</v>
      </c>
      <c r="Q5" s="3" t="s">
        <v>439</v>
      </c>
      <c r="R5" s="3" t="s">
        <v>439</v>
      </c>
      <c r="S5" s="3" t="s">
        <v>439</v>
      </c>
      <c r="T5" s="3" t="s">
        <v>439</v>
      </c>
      <c r="U5" s="3" t="s">
        <v>439</v>
      </c>
      <c r="V5" s="3" t="s">
        <v>439</v>
      </c>
      <c r="W5" s="3" t="s">
        <v>439</v>
      </c>
      <c r="X5" s="3" t="s">
        <v>439</v>
      </c>
      <c r="Y5" s="3" t="s">
        <v>440</v>
      </c>
      <c r="Z5" s="3" t="s">
        <v>440</v>
      </c>
      <c r="AA5" s="3" t="s">
        <v>440</v>
      </c>
      <c r="AB5" s="3" t="s">
        <v>440</v>
      </c>
      <c r="AC5" s="3" t="s">
        <v>439</v>
      </c>
      <c r="AD5" s="3" t="s">
        <v>439</v>
      </c>
      <c r="AE5" s="3" t="s">
        <v>439</v>
      </c>
      <c r="AF5" s="3" t="s">
        <v>439</v>
      </c>
      <c r="AG5" s="3" t="s">
        <v>439</v>
      </c>
      <c r="AH5" s="3" t="s">
        <v>439</v>
      </c>
      <c r="AI5" s="3" t="s">
        <v>439</v>
      </c>
      <c r="AJ5" s="3" t="s">
        <v>439</v>
      </c>
      <c r="AK5" s="3" t="s">
        <v>439</v>
      </c>
      <c r="AL5" s="3" t="s">
        <v>439</v>
      </c>
      <c r="AM5" s="3" t="s">
        <v>439</v>
      </c>
      <c r="AN5" s="3" t="s">
        <v>439</v>
      </c>
      <c r="AO5" s="3" t="s">
        <v>439</v>
      </c>
      <c r="AP5" s="3" t="s">
        <v>439</v>
      </c>
      <c r="AQ5" s="3" t="s">
        <v>439</v>
      </c>
      <c r="AR5" s="3" t="s">
        <v>439</v>
      </c>
      <c r="AS5" s="3" t="s">
        <v>439</v>
      </c>
      <c r="AT5" s="3" t="s">
        <v>439</v>
      </c>
      <c r="AU5" s="3" t="s">
        <v>439</v>
      </c>
      <c r="AV5" s="3" t="s">
        <v>439</v>
      </c>
      <c r="AW5" s="3" t="s">
        <v>439</v>
      </c>
      <c r="AX5" s="3" t="s">
        <v>439</v>
      </c>
      <c r="AY5" s="3" t="s">
        <v>439</v>
      </c>
      <c r="AZ5" s="3" t="s">
        <v>439</v>
      </c>
      <c r="BA5" s="3" t="s">
        <v>439</v>
      </c>
      <c r="BB5" s="3" t="s">
        <v>439</v>
      </c>
      <c r="BC5" s="3" t="s">
        <v>439</v>
      </c>
      <c r="BD5" s="3" t="s">
        <v>439</v>
      </c>
      <c r="BE5" s="3" t="s">
        <v>439</v>
      </c>
      <c r="BF5" s="3" t="s">
        <v>439</v>
      </c>
      <c r="BG5" s="3" t="s">
        <v>439</v>
      </c>
      <c r="BH5" s="3" t="s">
        <v>439</v>
      </c>
      <c r="BI5" s="3" t="s">
        <v>439</v>
      </c>
      <c r="BJ5" s="3" t="s">
        <v>439</v>
      </c>
      <c r="BK5" s="3" t="s">
        <v>439</v>
      </c>
      <c r="BL5" s="3" t="s">
        <v>439</v>
      </c>
      <c r="BM5" s="3" t="s">
        <v>439</v>
      </c>
      <c r="BN5" s="3" t="s">
        <v>439</v>
      </c>
      <c r="BO5" s="3" t="s">
        <v>439</v>
      </c>
      <c r="BP5" s="3" t="s">
        <v>439</v>
      </c>
      <c r="BQ5" s="3" t="s">
        <v>439</v>
      </c>
      <c r="BR5" s="3" t="s">
        <v>439</v>
      </c>
      <c r="BS5" s="3" t="s">
        <v>439</v>
      </c>
      <c r="BT5" s="3" t="s">
        <v>439</v>
      </c>
      <c r="BU5" s="3" t="s">
        <v>439</v>
      </c>
      <c r="BV5" s="3" t="s">
        <v>439</v>
      </c>
      <c r="BW5" s="3" t="s">
        <v>439</v>
      </c>
      <c r="BX5" s="3" t="s">
        <v>439</v>
      </c>
      <c r="BY5" s="3" t="s">
        <v>439</v>
      </c>
      <c r="BZ5" s="3" t="s">
        <v>439</v>
      </c>
      <c r="CA5" s="3" t="s">
        <v>439</v>
      </c>
      <c r="CB5" s="3" t="s">
        <v>439</v>
      </c>
      <c r="CC5" s="3" t="s">
        <v>439</v>
      </c>
      <c r="CD5" s="3" t="s">
        <v>438</v>
      </c>
      <c r="CE5" s="3" t="s">
        <v>438</v>
      </c>
      <c r="CF5" s="3" t="s">
        <v>438</v>
      </c>
      <c r="CG5" s="3" t="s">
        <v>438</v>
      </c>
      <c r="CH5" s="3" t="s">
        <v>438</v>
      </c>
      <c r="CI5" s="3" t="s">
        <v>438</v>
      </c>
      <c r="CJ5" s="3" t="s">
        <v>438</v>
      </c>
      <c r="CK5" s="3" t="s">
        <v>438</v>
      </c>
      <c r="CL5" s="3" t="s">
        <v>438</v>
      </c>
      <c r="CM5" s="3" t="s">
        <v>438</v>
      </c>
      <c r="CN5" s="3" t="s">
        <v>438</v>
      </c>
      <c r="CO5" s="3" t="s">
        <v>438</v>
      </c>
      <c r="CP5" s="3" t="s">
        <v>438</v>
      </c>
      <c r="CQ5" s="3" t="s">
        <v>438</v>
      </c>
      <c r="CR5" s="3" t="s">
        <v>438</v>
      </c>
      <c r="CS5" s="3" t="s">
        <v>438</v>
      </c>
      <c r="CT5" s="3" t="s">
        <v>438</v>
      </c>
      <c r="CU5" s="3" t="s">
        <v>438</v>
      </c>
      <c r="CV5" s="3" t="s">
        <v>438</v>
      </c>
      <c r="CW5" s="3" t="s">
        <v>438</v>
      </c>
      <c r="CX5" s="3" t="s">
        <v>438</v>
      </c>
      <c r="CY5" s="3" t="s">
        <v>438</v>
      </c>
      <c r="CZ5" s="3" t="s">
        <v>438</v>
      </c>
      <c r="DA5" s="3" t="s">
        <v>438</v>
      </c>
      <c r="DB5" s="3" t="s">
        <v>438</v>
      </c>
      <c r="DC5" s="3" t="s">
        <v>438</v>
      </c>
      <c r="DD5" s="3" t="s">
        <v>438</v>
      </c>
      <c r="DE5" s="3" t="s">
        <v>438</v>
      </c>
      <c r="DF5" s="3" t="s">
        <v>438</v>
      </c>
      <c r="DG5" s="3" t="s">
        <v>438</v>
      </c>
      <c r="DH5" s="3" t="s">
        <v>438</v>
      </c>
      <c r="DI5" s="3" t="s">
        <v>438</v>
      </c>
      <c r="DJ5" s="3" t="s">
        <v>438</v>
      </c>
      <c r="DK5" s="3" t="s">
        <v>438</v>
      </c>
      <c r="DL5" s="3" t="s">
        <v>438</v>
      </c>
    </row>
    <row r="6" spans="1:120" ht="19.5">
      <c r="A6" s="1"/>
      <c r="B6" s="54" t="s">
        <v>5</v>
      </c>
      <c r="D6" s="3" t="s">
        <v>210</v>
      </c>
      <c r="E6" s="3" t="s">
        <v>275</v>
      </c>
      <c r="F6" s="3" t="s">
        <v>276</v>
      </c>
      <c r="G6" s="3" t="s">
        <v>276</v>
      </c>
      <c r="H6" s="3" t="s">
        <v>276</v>
      </c>
      <c r="I6" s="3" t="s">
        <v>276</v>
      </c>
      <c r="J6" s="3" t="s">
        <v>276</v>
      </c>
      <c r="K6" s="3" t="s">
        <v>276</v>
      </c>
      <c r="L6" s="3" t="s">
        <v>277</v>
      </c>
      <c r="M6" s="3" t="s">
        <v>277</v>
      </c>
      <c r="N6" s="3" t="s">
        <v>277</v>
      </c>
      <c r="O6" s="3" t="s">
        <v>277</v>
      </c>
      <c r="P6" s="3" t="s">
        <v>277</v>
      </c>
      <c r="Q6" s="3" t="s">
        <v>277</v>
      </c>
      <c r="R6" s="3" t="s">
        <v>278</v>
      </c>
      <c r="S6" s="3" t="s">
        <v>278</v>
      </c>
      <c r="T6" s="3" t="s">
        <v>278</v>
      </c>
      <c r="U6" s="3" t="s">
        <v>279</v>
      </c>
      <c r="V6" s="3" t="s">
        <v>279</v>
      </c>
      <c r="W6" s="3" t="s">
        <v>280</v>
      </c>
      <c r="X6" s="3" t="s">
        <v>280</v>
      </c>
      <c r="Y6" s="3" t="s">
        <v>281</v>
      </c>
      <c r="Z6" s="3" t="s">
        <v>282</v>
      </c>
      <c r="AA6" s="3" t="s">
        <v>282</v>
      </c>
      <c r="AB6" s="3" t="s">
        <v>283</v>
      </c>
      <c r="AC6" s="3" t="s">
        <v>283</v>
      </c>
      <c r="AD6" s="3" t="s">
        <v>283</v>
      </c>
      <c r="AE6" s="3" t="s">
        <v>284</v>
      </c>
      <c r="AF6" s="3" t="s">
        <v>284</v>
      </c>
      <c r="AG6" s="3" t="s">
        <v>284</v>
      </c>
      <c r="AH6" s="3" t="s">
        <v>284</v>
      </c>
      <c r="AI6" s="3" t="s">
        <v>284</v>
      </c>
      <c r="AJ6" s="3" t="s">
        <v>284</v>
      </c>
      <c r="AK6" s="3" t="s">
        <v>284</v>
      </c>
      <c r="AL6" s="3" t="s">
        <v>284</v>
      </c>
      <c r="AM6" s="3" t="s">
        <v>284</v>
      </c>
      <c r="AN6" s="3" t="s">
        <v>284</v>
      </c>
      <c r="AO6" s="3" t="s">
        <v>284</v>
      </c>
      <c r="AP6" s="3" t="s">
        <v>404</v>
      </c>
      <c r="AQ6" s="3" t="s">
        <v>405</v>
      </c>
      <c r="AR6" s="3" t="s">
        <v>404</v>
      </c>
      <c r="AS6" s="3" t="s">
        <v>405</v>
      </c>
      <c r="AT6" s="3" t="s">
        <v>409</v>
      </c>
      <c r="AU6" s="3" t="s">
        <v>409</v>
      </c>
      <c r="AV6" s="3" t="s">
        <v>409</v>
      </c>
      <c r="AW6" s="3" t="s">
        <v>410</v>
      </c>
      <c r="AX6" s="3" t="s">
        <v>410</v>
      </c>
      <c r="AY6" s="3" t="s">
        <v>410</v>
      </c>
      <c r="AZ6" s="3" t="s">
        <v>411</v>
      </c>
      <c r="BA6" s="3" t="s">
        <v>411</v>
      </c>
      <c r="BB6" s="3" t="s">
        <v>411</v>
      </c>
      <c r="BC6" s="3" t="s">
        <v>411</v>
      </c>
      <c r="BD6" s="3" t="s">
        <v>411</v>
      </c>
      <c r="BE6" s="3" t="s">
        <v>411</v>
      </c>
      <c r="BF6" s="3" t="s">
        <v>411</v>
      </c>
      <c r="BG6" s="3" t="s">
        <v>411</v>
      </c>
      <c r="BH6" s="3" t="s">
        <v>411</v>
      </c>
      <c r="BI6" s="3" t="s">
        <v>411</v>
      </c>
      <c r="BJ6" s="3" t="s">
        <v>411</v>
      </c>
      <c r="BK6" s="3" t="s">
        <v>411</v>
      </c>
      <c r="BL6" s="3" t="s">
        <v>412</v>
      </c>
      <c r="BM6" s="3" t="s">
        <v>412</v>
      </c>
      <c r="BN6" s="3" t="s">
        <v>412</v>
      </c>
      <c r="BO6" s="3" t="s">
        <v>412</v>
      </c>
      <c r="BP6" s="3" t="s">
        <v>412</v>
      </c>
      <c r="BQ6" s="3" t="s">
        <v>412</v>
      </c>
      <c r="BR6" s="3" t="s">
        <v>412</v>
      </c>
      <c r="BS6" s="3" t="s">
        <v>412</v>
      </c>
      <c r="BT6" s="3" t="s">
        <v>412</v>
      </c>
      <c r="BU6" s="3" t="s">
        <v>412</v>
      </c>
      <c r="BV6" s="3" t="s">
        <v>412</v>
      </c>
      <c r="BW6" s="3" t="s">
        <v>412</v>
      </c>
      <c r="BX6" s="3" t="s">
        <v>412</v>
      </c>
      <c r="BY6" s="3" t="s">
        <v>412</v>
      </c>
      <c r="BZ6" s="3" t="s">
        <v>412</v>
      </c>
      <c r="CA6" s="3" t="s">
        <v>412</v>
      </c>
      <c r="CB6" s="3" t="s">
        <v>413</v>
      </c>
      <c r="CC6" s="3" t="s">
        <v>413</v>
      </c>
      <c r="CD6" s="3" t="s">
        <v>436</v>
      </c>
      <c r="CE6" s="3" t="s">
        <v>436</v>
      </c>
      <c r="CF6" s="3" t="s">
        <v>436</v>
      </c>
      <c r="CG6" s="3" t="s">
        <v>436</v>
      </c>
      <c r="CH6" s="3" t="s">
        <v>436</v>
      </c>
      <c r="CI6" s="3" t="s">
        <v>436</v>
      </c>
      <c r="CJ6" s="3" t="s">
        <v>436</v>
      </c>
      <c r="CK6" s="3" t="s">
        <v>436</v>
      </c>
      <c r="CL6" s="3" t="s">
        <v>436</v>
      </c>
      <c r="CM6" s="3" t="s">
        <v>501</v>
      </c>
      <c r="CN6" s="3" t="s">
        <v>501</v>
      </c>
      <c r="CO6" s="3" t="s">
        <v>501</v>
      </c>
      <c r="CP6" s="3" t="s">
        <v>501</v>
      </c>
      <c r="CQ6" s="3" t="s">
        <v>502</v>
      </c>
      <c r="CR6" s="3" t="s">
        <v>502</v>
      </c>
      <c r="CS6" s="3" t="s">
        <v>503</v>
      </c>
      <c r="CT6" s="3" t="s">
        <v>503</v>
      </c>
      <c r="CU6" s="3" t="s">
        <v>503</v>
      </c>
      <c r="CV6" s="3" t="s">
        <v>504</v>
      </c>
      <c r="CW6" s="3" t="s">
        <v>504</v>
      </c>
      <c r="CX6" s="3" t="s">
        <v>504</v>
      </c>
      <c r="CY6" s="3" t="s">
        <v>505</v>
      </c>
      <c r="CZ6" s="3" t="s">
        <v>505</v>
      </c>
      <c r="DA6" s="3" t="s">
        <v>505</v>
      </c>
      <c r="DB6" s="3" t="s">
        <v>506</v>
      </c>
      <c r="DC6" s="3" t="s">
        <v>506</v>
      </c>
      <c r="DD6" s="3" t="s">
        <v>506</v>
      </c>
      <c r="DE6" s="3" t="s">
        <v>506</v>
      </c>
      <c r="DF6" s="3" t="s">
        <v>506</v>
      </c>
      <c r="DG6" s="3" t="s">
        <v>506</v>
      </c>
      <c r="DH6" s="3" t="s">
        <v>506</v>
      </c>
      <c r="DI6" s="3" t="s">
        <v>405</v>
      </c>
      <c r="DJ6" s="3" t="s">
        <v>405</v>
      </c>
      <c r="DK6" s="3" t="s">
        <v>405</v>
      </c>
      <c r="DL6" s="3" t="s">
        <v>405</v>
      </c>
    </row>
    <row r="7" spans="1:120" ht="60">
      <c r="A7" s="1"/>
      <c r="B7" s="54" t="s">
        <v>6</v>
      </c>
      <c r="D7" s="3" t="s">
        <v>286</v>
      </c>
      <c r="E7" s="3" t="s">
        <v>287</v>
      </c>
      <c r="F7" s="3" t="s">
        <v>288</v>
      </c>
      <c r="G7" s="3" t="s">
        <v>289</v>
      </c>
      <c r="H7" s="3" t="s">
        <v>289</v>
      </c>
      <c r="I7" s="3" t="s">
        <v>290</v>
      </c>
      <c r="J7" s="3" t="s">
        <v>291</v>
      </c>
      <c r="K7" s="3" t="s">
        <v>292</v>
      </c>
      <c r="L7" s="3" t="s">
        <v>292</v>
      </c>
      <c r="M7" s="3" t="s">
        <v>292</v>
      </c>
      <c r="N7" s="3" t="s">
        <v>293</v>
      </c>
      <c r="O7" s="3" t="s">
        <v>294</v>
      </c>
      <c r="P7" s="3" t="s">
        <v>294</v>
      </c>
      <c r="Q7" s="3" t="s">
        <v>295</v>
      </c>
      <c r="R7" s="3" t="s">
        <v>296</v>
      </c>
      <c r="S7" s="3" t="s">
        <v>297</v>
      </c>
      <c r="T7" s="3" t="s">
        <v>297</v>
      </c>
      <c r="U7" s="3" t="s">
        <v>298</v>
      </c>
      <c r="V7" s="3" t="s">
        <v>298</v>
      </c>
      <c r="W7" s="3" t="s">
        <v>299</v>
      </c>
      <c r="X7" s="3" t="s">
        <v>299</v>
      </c>
      <c r="Y7" s="3" t="s">
        <v>300</v>
      </c>
      <c r="Z7" s="3" t="s">
        <v>301</v>
      </c>
      <c r="AA7" s="3" t="s">
        <v>302</v>
      </c>
      <c r="AB7" s="3" t="s">
        <v>303</v>
      </c>
      <c r="AC7" s="3" t="s">
        <v>304</v>
      </c>
      <c r="AD7" s="3" t="s">
        <v>304</v>
      </c>
      <c r="AE7" s="3" t="s">
        <v>305</v>
      </c>
      <c r="AF7" s="3" t="s">
        <v>306</v>
      </c>
      <c r="AG7" s="3" t="s">
        <v>307</v>
      </c>
      <c r="AH7" s="3" t="s">
        <v>308</v>
      </c>
      <c r="AI7" s="3" t="s">
        <v>309</v>
      </c>
      <c r="AJ7" s="3" t="s">
        <v>310</v>
      </c>
      <c r="AK7" s="3" t="s">
        <v>310</v>
      </c>
      <c r="AL7" s="3" t="s">
        <v>308</v>
      </c>
      <c r="AM7" s="3" t="s">
        <v>406</v>
      </c>
      <c r="AN7" s="3" t="s">
        <v>407</v>
      </c>
      <c r="AO7" s="3" t="s">
        <v>407</v>
      </c>
      <c r="AP7" s="3" t="s">
        <v>404</v>
      </c>
      <c r="AQ7" s="3" t="s">
        <v>404</v>
      </c>
      <c r="AR7" s="3" t="s">
        <v>408</v>
      </c>
      <c r="AS7" s="3" t="s">
        <v>405</v>
      </c>
      <c r="AT7" s="3" t="s">
        <v>405</v>
      </c>
      <c r="AU7" s="3" t="s">
        <v>405</v>
      </c>
      <c r="AV7" s="3" t="s">
        <v>414</v>
      </c>
      <c r="AW7" s="3" t="s">
        <v>415</v>
      </c>
      <c r="AX7" s="3" t="s">
        <v>416</v>
      </c>
      <c r="AY7" s="3" t="s">
        <v>417</v>
      </c>
      <c r="AZ7" s="3" t="s">
        <v>410</v>
      </c>
      <c r="BA7" s="3" t="s">
        <v>418</v>
      </c>
      <c r="BB7" s="3" t="s">
        <v>419</v>
      </c>
      <c r="BC7" s="3" t="s">
        <v>419</v>
      </c>
      <c r="BD7" s="3" t="s">
        <v>418</v>
      </c>
      <c r="BE7" s="3" t="s">
        <v>418</v>
      </c>
      <c r="BF7" s="3" t="s">
        <v>420</v>
      </c>
      <c r="BH7" s="3" t="s">
        <v>421</v>
      </c>
      <c r="BI7" s="3" t="s">
        <v>422</v>
      </c>
      <c r="BJ7" s="3" t="s">
        <v>423</v>
      </c>
      <c r="BK7" s="3" t="s">
        <v>423</v>
      </c>
      <c r="BL7" s="3" t="s">
        <v>424</v>
      </c>
      <c r="BM7" s="3" t="s">
        <v>425</v>
      </c>
      <c r="BN7" s="3" t="s">
        <v>425</v>
      </c>
      <c r="BO7" s="3" t="s">
        <v>426</v>
      </c>
      <c r="BP7" s="3" t="s">
        <v>427</v>
      </c>
      <c r="BQ7" s="3" t="s">
        <v>428</v>
      </c>
      <c r="BR7" s="3" t="s">
        <v>428</v>
      </c>
      <c r="BS7" s="3" t="s">
        <v>429</v>
      </c>
      <c r="BT7" s="3" t="s">
        <v>429</v>
      </c>
      <c r="BU7" s="3" t="s">
        <v>430</v>
      </c>
      <c r="BV7" s="3" t="s">
        <v>431</v>
      </c>
      <c r="BW7" s="3" t="s">
        <v>432</v>
      </c>
      <c r="BX7" s="3" t="s">
        <v>433</v>
      </c>
      <c r="BY7" s="3" t="s">
        <v>412</v>
      </c>
      <c r="BZ7" s="3" t="s">
        <v>434</v>
      </c>
      <c r="CA7" s="3" t="s">
        <v>434</v>
      </c>
      <c r="CB7" s="3" t="s">
        <v>434</v>
      </c>
      <c r="CC7" s="3" t="s">
        <v>434</v>
      </c>
      <c r="CD7" s="3" t="s">
        <v>435</v>
      </c>
      <c r="CE7" s="3" t="s">
        <v>435</v>
      </c>
      <c r="CF7" s="3" t="s">
        <v>435</v>
      </c>
      <c r="CG7" s="3" t="s">
        <v>435</v>
      </c>
      <c r="CH7" s="3" t="s">
        <v>435</v>
      </c>
      <c r="CI7" s="3" t="s">
        <v>507</v>
      </c>
      <c r="CJ7" s="3" t="s">
        <v>508</v>
      </c>
      <c r="CK7" s="3" t="s">
        <v>508</v>
      </c>
      <c r="CL7" s="3" t="s">
        <v>436</v>
      </c>
      <c r="CM7" s="3" t="s">
        <v>509</v>
      </c>
      <c r="CN7" s="3" t="s">
        <v>509</v>
      </c>
      <c r="CO7" s="3" t="s">
        <v>510</v>
      </c>
      <c r="CP7" s="3" t="s">
        <v>511</v>
      </c>
      <c r="CQ7" s="3" t="s">
        <v>512</v>
      </c>
      <c r="CR7" s="3" t="s">
        <v>513</v>
      </c>
      <c r="CS7" s="3" t="s">
        <v>513</v>
      </c>
      <c r="CT7" s="3" t="s">
        <v>514</v>
      </c>
      <c r="CU7" s="3" t="s">
        <v>515</v>
      </c>
      <c r="CV7" s="3" t="s">
        <v>516</v>
      </c>
      <c r="CW7" s="3" t="s">
        <v>517</v>
      </c>
      <c r="CX7" s="3" t="s">
        <v>518</v>
      </c>
      <c r="CY7" s="3" t="s">
        <v>519</v>
      </c>
      <c r="CZ7" s="3" t="s">
        <v>505</v>
      </c>
      <c r="DA7" s="3" t="s">
        <v>505</v>
      </c>
      <c r="DB7" s="3" t="s">
        <v>505</v>
      </c>
      <c r="DC7" s="3" t="s">
        <v>505</v>
      </c>
      <c r="DD7" s="3" t="s">
        <v>506</v>
      </c>
      <c r="DE7" s="3" t="s">
        <v>520</v>
      </c>
      <c r="DF7" s="3" t="s">
        <v>506</v>
      </c>
      <c r="DG7" s="3" t="s">
        <v>506</v>
      </c>
      <c r="DH7" s="3" t="s">
        <v>506</v>
      </c>
      <c r="DI7" s="3" t="s">
        <v>521</v>
      </c>
      <c r="DJ7" s="3" t="s">
        <v>522</v>
      </c>
      <c r="DK7" s="3" t="s">
        <v>523</v>
      </c>
      <c r="DL7" s="3" t="s">
        <v>524</v>
      </c>
    </row>
    <row r="8" spans="1:120" ht="30">
      <c r="A8" s="1"/>
      <c r="B8" s="54" t="s">
        <v>7</v>
      </c>
      <c r="D8" s="55">
        <v>44651</v>
      </c>
      <c r="E8" s="55">
        <v>44651</v>
      </c>
      <c r="F8" s="55">
        <v>44651</v>
      </c>
      <c r="G8" s="55">
        <v>44651</v>
      </c>
      <c r="H8" s="55">
        <v>44651</v>
      </c>
      <c r="I8" s="55">
        <v>44651</v>
      </c>
      <c r="J8" s="55">
        <v>44651</v>
      </c>
      <c r="K8" s="55">
        <v>44656</v>
      </c>
      <c r="L8" s="55">
        <v>44656</v>
      </c>
      <c r="M8" s="55">
        <v>44656</v>
      </c>
      <c r="N8" s="55">
        <v>44656</v>
      </c>
      <c r="O8" s="55">
        <v>44657</v>
      </c>
      <c r="P8" s="55">
        <v>44657</v>
      </c>
      <c r="Q8" s="55">
        <v>44657</v>
      </c>
      <c r="R8" s="55">
        <v>44657</v>
      </c>
      <c r="S8" s="55">
        <v>44657</v>
      </c>
      <c r="T8" s="55">
        <v>44657</v>
      </c>
      <c r="U8" s="55">
        <v>44658</v>
      </c>
      <c r="V8" s="55">
        <v>44658</v>
      </c>
      <c r="W8" s="55">
        <v>44658</v>
      </c>
      <c r="X8" s="55">
        <v>44658</v>
      </c>
      <c r="Y8" s="55">
        <v>44670</v>
      </c>
      <c r="Z8" s="55">
        <v>44670</v>
      </c>
      <c r="AA8" s="55">
        <v>44670</v>
      </c>
      <c r="AB8" s="55">
        <v>44670</v>
      </c>
      <c r="AC8" s="55">
        <v>44671</v>
      </c>
      <c r="AD8" s="55">
        <v>44671</v>
      </c>
      <c r="AE8" s="55">
        <v>44671</v>
      </c>
      <c r="AF8" s="55">
        <v>44672</v>
      </c>
      <c r="AG8" s="55">
        <v>44672</v>
      </c>
      <c r="AH8" s="55">
        <v>44672</v>
      </c>
      <c r="AI8" s="55">
        <v>44672</v>
      </c>
      <c r="AJ8" s="55">
        <v>44672</v>
      </c>
      <c r="AK8" s="55">
        <v>44672</v>
      </c>
      <c r="AL8" s="55">
        <v>44673</v>
      </c>
      <c r="AM8" s="55" t="s">
        <v>576</v>
      </c>
      <c r="AN8" s="55">
        <v>44673</v>
      </c>
      <c r="AO8" s="55">
        <v>44673</v>
      </c>
      <c r="AP8" s="55">
        <v>44680</v>
      </c>
      <c r="AQ8" s="55">
        <v>44680</v>
      </c>
      <c r="AR8" s="55">
        <v>44680</v>
      </c>
      <c r="AS8" s="55">
        <v>44683</v>
      </c>
      <c r="AT8" s="55">
        <v>44683</v>
      </c>
      <c r="AU8" s="55">
        <v>44683</v>
      </c>
      <c r="AV8" s="55">
        <v>44684</v>
      </c>
      <c r="AW8" s="55">
        <v>44684</v>
      </c>
      <c r="AX8" s="55">
        <v>44684</v>
      </c>
      <c r="AY8" s="55">
        <v>44684</v>
      </c>
      <c r="AZ8" s="55">
        <v>44684</v>
      </c>
      <c r="BA8" s="55">
        <v>44684</v>
      </c>
      <c r="BB8" s="55">
        <v>44685</v>
      </c>
      <c r="BC8" s="55">
        <v>44685</v>
      </c>
      <c r="BD8" s="55">
        <v>44685</v>
      </c>
      <c r="BE8" s="55">
        <v>44685</v>
      </c>
      <c r="BF8" s="55">
        <v>44685</v>
      </c>
      <c r="BG8" s="55">
        <v>44685</v>
      </c>
      <c r="BH8" s="55">
        <v>44685</v>
      </c>
      <c r="BI8" s="55">
        <v>44685</v>
      </c>
      <c r="BJ8" s="55">
        <v>44685</v>
      </c>
      <c r="BK8" s="55">
        <v>44685</v>
      </c>
      <c r="BL8" s="55">
        <v>44686</v>
      </c>
      <c r="BM8" s="55">
        <v>44686</v>
      </c>
      <c r="BN8" s="55">
        <v>44686</v>
      </c>
      <c r="BO8" s="55">
        <v>44686</v>
      </c>
      <c r="BP8" s="55">
        <v>44686</v>
      </c>
      <c r="BQ8" s="55">
        <v>44686</v>
      </c>
      <c r="BR8" s="55">
        <v>44686</v>
      </c>
      <c r="BS8" s="55">
        <v>44686</v>
      </c>
      <c r="BT8" s="55">
        <v>44686</v>
      </c>
      <c r="BU8" s="55">
        <v>44686</v>
      </c>
      <c r="BV8" s="55">
        <v>44691</v>
      </c>
      <c r="BW8" s="55">
        <v>44691</v>
      </c>
      <c r="BX8" s="55">
        <v>44691</v>
      </c>
      <c r="BY8" s="55">
        <v>44691</v>
      </c>
      <c r="BZ8" s="55">
        <v>44691</v>
      </c>
      <c r="CA8" s="55">
        <v>44691</v>
      </c>
      <c r="CB8" s="55">
        <v>44691</v>
      </c>
      <c r="CC8" s="55">
        <v>44691</v>
      </c>
      <c r="CD8" s="55">
        <v>44692</v>
      </c>
      <c r="CE8" s="55">
        <v>44692</v>
      </c>
      <c r="CF8" s="55">
        <v>44692</v>
      </c>
      <c r="CG8" s="55">
        <v>44692</v>
      </c>
      <c r="CH8" s="55">
        <v>44692</v>
      </c>
      <c r="CI8" s="66">
        <v>44693</v>
      </c>
      <c r="CJ8" s="66">
        <v>44693</v>
      </c>
      <c r="CK8" s="66">
        <v>44693</v>
      </c>
      <c r="CL8" s="66">
        <v>44693</v>
      </c>
      <c r="CM8" s="66">
        <v>44693</v>
      </c>
      <c r="CN8" s="66">
        <v>44693</v>
      </c>
      <c r="CO8" s="66">
        <v>44693</v>
      </c>
      <c r="CP8" s="66">
        <v>44693</v>
      </c>
      <c r="CQ8" s="66">
        <v>44693</v>
      </c>
      <c r="CR8" s="66">
        <v>44694</v>
      </c>
      <c r="CS8" s="66">
        <v>44694</v>
      </c>
      <c r="CT8" s="66">
        <v>44694</v>
      </c>
      <c r="CU8" s="66">
        <v>44697</v>
      </c>
      <c r="CV8" s="66">
        <v>44697</v>
      </c>
      <c r="CW8" s="66">
        <v>44697</v>
      </c>
      <c r="CX8" s="66">
        <v>44697</v>
      </c>
      <c r="CY8" s="66">
        <v>44698</v>
      </c>
      <c r="CZ8" s="66">
        <v>44698</v>
      </c>
      <c r="DA8" s="66">
        <v>44698</v>
      </c>
      <c r="DB8" s="66">
        <v>44698</v>
      </c>
      <c r="DC8" s="66">
        <v>44698</v>
      </c>
      <c r="DD8" s="66">
        <v>44698</v>
      </c>
      <c r="DE8" s="66">
        <v>44698</v>
      </c>
      <c r="DF8" s="66">
        <v>44698</v>
      </c>
      <c r="DG8" s="66">
        <v>44698</v>
      </c>
      <c r="DH8" s="66">
        <v>44698</v>
      </c>
      <c r="DI8" s="66">
        <v>44699</v>
      </c>
      <c r="DJ8" s="66">
        <v>44699</v>
      </c>
      <c r="DK8" s="66">
        <v>44699</v>
      </c>
      <c r="DL8" s="66">
        <v>44699</v>
      </c>
      <c r="DM8" s="71"/>
      <c r="DN8" s="71"/>
    </row>
    <row r="9" spans="1:120"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c r="BT9" s="3" t="s">
        <v>9</v>
      </c>
      <c r="BU9" s="3" t="s">
        <v>9</v>
      </c>
      <c r="BV9" s="3" t="s">
        <v>9</v>
      </c>
      <c r="BW9" s="3" t="s">
        <v>9</v>
      </c>
      <c r="BX9" s="3" t="s">
        <v>9</v>
      </c>
      <c r="BY9" s="3" t="s">
        <v>9</v>
      </c>
      <c r="BZ9" s="3" t="s">
        <v>9</v>
      </c>
      <c r="CA9" s="3" t="s">
        <v>9</v>
      </c>
      <c r="CB9" s="3" t="s">
        <v>9</v>
      </c>
      <c r="CC9" s="3" t="s">
        <v>9</v>
      </c>
      <c r="CD9" s="3" t="s">
        <v>9</v>
      </c>
      <c r="CE9" s="3" t="s">
        <v>9</v>
      </c>
      <c r="CF9" s="3" t="s">
        <v>9</v>
      </c>
      <c r="CG9" s="3" t="s">
        <v>9</v>
      </c>
      <c r="CH9" s="3" t="s">
        <v>9</v>
      </c>
      <c r="CI9" s="3" t="s">
        <v>9</v>
      </c>
      <c r="CJ9" s="3" t="s">
        <v>9</v>
      </c>
      <c r="CK9" s="3" t="s">
        <v>9</v>
      </c>
      <c r="CL9" s="3" t="s">
        <v>9</v>
      </c>
      <c r="CM9" s="3" t="s">
        <v>9</v>
      </c>
      <c r="CN9" s="3" t="s">
        <v>9</v>
      </c>
      <c r="CO9" s="3" t="s">
        <v>9</v>
      </c>
      <c r="CP9" s="3" t="s">
        <v>9</v>
      </c>
      <c r="CQ9" s="3" t="s">
        <v>9</v>
      </c>
      <c r="CR9" s="3" t="s">
        <v>9</v>
      </c>
      <c r="CS9" s="3" t="s">
        <v>9</v>
      </c>
      <c r="CT9" s="3" t="s">
        <v>9</v>
      </c>
      <c r="CU9" s="3" t="s">
        <v>9</v>
      </c>
      <c r="CV9" s="3" t="s">
        <v>9</v>
      </c>
      <c r="CW9" s="3" t="s">
        <v>9</v>
      </c>
      <c r="CX9" s="3" t="s">
        <v>9</v>
      </c>
      <c r="CY9" s="3" t="s">
        <v>9</v>
      </c>
      <c r="CZ9" s="3" t="s">
        <v>9</v>
      </c>
      <c r="DA9" s="3" t="s">
        <v>9</v>
      </c>
      <c r="DB9" s="3" t="s">
        <v>9</v>
      </c>
      <c r="DC9" s="3" t="s">
        <v>9</v>
      </c>
      <c r="DD9" s="3" t="s">
        <v>9</v>
      </c>
      <c r="DE9" s="3" t="s">
        <v>9</v>
      </c>
      <c r="DF9" s="3" t="s">
        <v>9</v>
      </c>
      <c r="DG9" s="3" t="s">
        <v>9</v>
      </c>
      <c r="DH9" s="3" t="s">
        <v>9</v>
      </c>
      <c r="DI9" s="3" t="s">
        <v>9</v>
      </c>
      <c r="DJ9" s="3" t="s">
        <v>9</v>
      </c>
      <c r="DK9" s="3" t="s">
        <v>9</v>
      </c>
      <c r="DL9" s="3" t="s">
        <v>9</v>
      </c>
    </row>
    <row r="10" spans="1:120" ht="30">
      <c r="A10" s="1"/>
      <c r="B10" s="54" t="s">
        <v>10</v>
      </c>
      <c r="D10" s="55">
        <v>44670</v>
      </c>
      <c r="E10" s="55">
        <v>44670</v>
      </c>
      <c r="F10" s="55">
        <v>44670</v>
      </c>
      <c r="G10" s="55">
        <v>44670</v>
      </c>
      <c r="H10" s="55">
        <v>44670</v>
      </c>
      <c r="I10" s="55">
        <v>44670</v>
      </c>
      <c r="J10" s="55">
        <v>44670</v>
      </c>
      <c r="K10" s="55">
        <v>44679</v>
      </c>
      <c r="L10" s="55">
        <v>44679</v>
      </c>
      <c r="M10" s="55">
        <v>44679</v>
      </c>
      <c r="N10" s="55">
        <v>44679</v>
      </c>
      <c r="O10" s="55">
        <v>44673</v>
      </c>
      <c r="P10" s="55">
        <v>44673</v>
      </c>
      <c r="Q10" s="55">
        <v>44673</v>
      </c>
      <c r="R10" s="55">
        <v>44673</v>
      </c>
      <c r="S10" s="55">
        <v>44673</v>
      </c>
      <c r="T10" s="55">
        <v>44673</v>
      </c>
      <c r="U10" s="55">
        <v>44679</v>
      </c>
      <c r="V10" s="55">
        <v>44679</v>
      </c>
      <c r="W10" s="55">
        <v>44679</v>
      </c>
      <c r="X10" s="55">
        <v>44679</v>
      </c>
      <c r="Y10" s="55">
        <v>44684</v>
      </c>
      <c r="Z10" s="55">
        <v>44684</v>
      </c>
      <c r="AA10" s="55">
        <v>44684</v>
      </c>
      <c r="AB10" s="55">
        <v>44684</v>
      </c>
      <c r="AC10" s="55" t="s">
        <v>546</v>
      </c>
      <c r="AD10" s="55">
        <v>44686</v>
      </c>
      <c r="AE10" s="55">
        <v>44686</v>
      </c>
      <c r="AF10" s="55" t="s">
        <v>545</v>
      </c>
      <c r="AG10" s="55">
        <v>44691</v>
      </c>
      <c r="AH10" s="55">
        <v>44691</v>
      </c>
      <c r="AI10" s="55" t="s">
        <v>545</v>
      </c>
      <c r="AJ10" s="55" t="s">
        <v>545</v>
      </c>
      <c r="AK10" s="55">
        <v>44691</v>
      </c>
      <c r="AL10" s="55">
        <v>44697</v>
      </c>
      <c r="AM10" s="55" t="s">
        <v>577</v>
      </c>
      <c r="AN10" s="55">
        <v>44697</v>
      </c>
      <c r="AO10" s="55" t="s">
        <v>570</v>
      </c>
      <c r="AP10" s="55">
        <v>44699</v>
      </c>
      <c r="AQ10" s="55">
        <v>44699</v>
      </c>
      <c r="AR10" s="55" t="s">
        <v>569</v>
      </c>
      <c r="AS10" s="55" t="s">
        <v>569</v>
      </c>
      <c r="AT10" s="55" t="s">
        <v>569</v>
      </c>
      <c r="AU10" s="55">
        <v>44699</v>
      </c>
      <c r="AV10" s="55">
        <v>44701</v>
      </c>
      <c r="AW10" s="55" t="s">
        <v>568</v>
      </c>
      <c r="AX10" s="55">
        <v>44701</v>
      </c>
      <c r="AY10" s="55" t="s">
        <v>568</v>
      </c>
      <c r="AZ10" s="55">
        <v>44701</v>
      </c>
      <c r="BA10" s="55">
        <v>44701</v>
      </c>
      <c r="BB10" s="55">
        <v>44706</v>
      </c>
      <c r="BC10" s="55">
        <v>44706</v>
      </c>
      <c r="BD10" s="55">
        <v>44706</v>
      </c>
      <c r="BE10" s="55">
        <v>44706</v>
      </c>
      <c r="BF10" s="55">
        <v>44706</v>
      </c>
      <c r="BG10" s="55">
        <v>44706</v>
      </c>
      <c r="BH10" s="55">
        <v>44706</v>
      </c>
      <c r="BI10" s="55">
        <v>44706</v>
      </c>
      <c r="BJ10" s="55">
        <v>44706</v>
      </c>
      <c r="BK10" s="55" t="s">
        <v>567</v>
      </c>
      <c r="BL10" s="55">
        <v>44705</v>
      </c>
      <c r="BM10" s="55">
        <v>44705</v>
      </c>
      <c r="BN10" s="55">
        <v>44705</v>
      </c>
      <c r="BO10" s="55">
        <v>44705</v>
      </c>
      <c r="BP10" s="55">
        <v>44705</v>
      </c>
      <c r="BQ10" s="55" t="s">
        <v>566</v>
      </c>
      <c r="BR10" s="55">
        <v>44705</v>
      </c>
      <c r="BS10" s="55">
        <v>44705</v>
      </c>
      <c r="BT10" s="55">
        <v>44705</v>
      </c>
      <c r="BU10" s="55">
        <v>44705</v>
      </c>
      <c r="BV10" s="55">
        <v>44712</v>
      </c>
      <c r="BW10" s="55" t="s">
        <v>556</v>
      </c>
      <c r="BX10" s="55">
        <v>44712</v>
      </c>
      <c r="BY10" s="55">
        <v>44712</v>
      </c>
      <c r="BZ10" s="55">
        <v>44712</v>
      </c>
      <c r="CA10" s="55">
        <v>44712</v>
      </c>
      <c r="CB10" s="55">
        <v>44712</v>
      </c>
      <c r="CC10" s="55">
        <v>44712</v>
      </c>
      <c r="CD10" s="55">
        <v>44708</v>
      </c>
      <c r="CE10" s="55">
        <v>44708</v>
      </c>
      <c r="CF10" s="55">
        <v>44708</v>
      </c>
      <c r="CG10" s="55">
        <v>44708</v>
      </c>
      <c r="CH10" s="55">
        <v>44708</v>
      </c>
      <c r="CI10" s="55">
        <v>44728</v>
      </c>
      <c r="CJ10" s="55">
        <v>44728</v>
      </c>
      <c r="CK10" s="55">
        <v>44728</v>
      </c>
      <c r="CL10" s="55">
        <v>44728</v>
      </c>
      <c r="CM10" s="55">
        <v>44728</v>
      </c>
      <c r="CN10" s="55">
        <v>44728</v>
      </c>
      <c r="CO10" s="55">
        <v>44728</v>
      </c>
      <c r="CP10" s="55">
        <v>44728</v>
      </c>
      <c r="CQ10" s="55">
        <v>44728</v>
      </c>
      <c r="CR10" s="55">
        <v>44715</v>
      </c>
      <c r="CS10" s="55">
        <v>44715</v>
      </c>
      <c r="CT10" s="55">
        <v>44715</v>
      </c>
      <c r="CU10" s="55" t="s">
        <v>553</v>
      </c>
      <c r="CV10" s="55">
        <v>44715</v>
      </c>
      <c r="CW10" s="55">
        <v>44715</v>
      </c>
      <c r="CX10" s="55">
        <v>44715</v>
      </c>
      <c r="CY10" s="55">
        <v>44719</v>
      </c>
      <c r="CZ10" s="55">
        <v>44719</v>
      </c>
      <c r="DA10" s="55">
        <v>44719</v>
      </c>
      <c r="DB10" s="55" t="s">
        <v>552</v>
      </c>
      <c r="DC10" s="55">
        <v>44719</v>
      </c>
      <c r="DD10" s="55">
        <v>44719</v>
      </c>
      <c r="DE10" s="55">
        <v>44719</v>
      </c>
      <c r="DF10" s="55">
        <v>44719</v>
      </c>
      <c r="DG10" s="55">
        <v>44719</v>
      </c>
      <c r="DH10" s="55" t="s">
        <v>552</v>
      </c>
      <c r="DI10" s="55">
        <v>44720</v>
      </c>
      <c r="DJ10" s="55">
        <v>44720</v>
      </c>
      <c r="DK10" s="55">
        <v>44720</v>
      </c>
      <c r="DL10" s="55">
        <v>44720</v>
      </c>
    </row>
    <row r="11" spans="1:120" ht="19.5">
      <c r="A11" s="1"/>
      <c r="B11" s="54" t="s">
        <v>11</v>
      </c>
      <c r="D11" s="56">
        <v>2.917942</v>
      </c>
      <c r="E11" s="56">
        <v>2.7926410000000002</v>
      </c>
      <c r="F11" s="56">
        <v>2.7965260000000001</v>
      </c>
      <c r="G11" s="56">
        <v>2.7482540000000002</v>
      </c>
      <c r="H11" s="56">
        <v>2.746677</v>
      </c>
      <c r="I11" s="56">
        <v>2.7494510000000001</v>
      </c>
      <c r="J11" s="56">
        <v>2.7564989999999998</v>
      </c>
      <c r="K11" s="56">
        <v>2.708923</v>
      </c>
      <c r="L11" s="56">
        <v>2.7052849999999999</v>
      </c>
      <c r="M11" s="56">
        <v>2.7041059999999999</v>
      </c>
      <c r="N11" s="56">
        <v>2.6698919999999999</v>
      </c>
      <c r="O11" s="56">
        <v>2.5831559999999998</v>
      </c>
      <c r="P11" s="56">
        <v>2.5845850000000001</v>
      </c>
      <c r="Q11" s="56">
        <v>2.5812390000000001</v>
      </c>
      <c r="R11" s="56">
        <v>2.4801139999999999</v>
      </c>
      <c r="S11" s="56">
        <v>2.483174</v>
      </c>
      <c r="T11" s="56">
        <v>2.4808430000000001</v>
      </c>
      <c r="U11" s="56">
        <v>2.4109050000000001</v>
      </c>
      <c r="V11" s="56">
        <v>2.4149959999999999</v>
      </c>
      <c r="W11" s="56">
        <v>2.4199980000000001</v>
      </c>
      <c r="X11" s="56">
        <v>2.4208120000000002</v>
      </c>
      <c r="Y11" s="56">
        <v>2.469805</v>
      </c>
      <c r="Z11" s="56">
        <v>2.468693</v>
      </c>
      <c r="AA11" s="56">
        <v>2.459212</v>
      </c>
      <c r="AB11" s="56">
        <v>2.4198740000000001</v>
      </c>
      <c r="AC11" s="56">
        <v>2.353097</v>
      </c>
      <c r="AD11" s="56">
        <v>2.2883429999999998</v>
      </c>
      <c r="AE11" s="56">
        <v>2.2361239999999998</v>
      </c>
      <c r="AF11" s="56">
        <v>2.2937759999999998</v>
      </c>
      <c r="AG11" s="56">
        <v>2.3256039999999998</v>
      </c>
      <c r="AH11" s="56">
        <v>2.3361670000000001</v>
      </c>
      <c r="AI11" s="56">
        <v>2.3366920000000002</v>
      </c>
      <c r="AJ11" s="56">
        <v>2.3313839999999999</v>
      </c>
      <c r="AK11" s="56">
        <v>2.3208890000000002</v>
      </c>
      <c r="AL11" s="56">
        <v>2.3075739999999998</v>
      </c>
      <c r="AM11" s="56">
        <v>2.292173</v>
      </c>
      <c r="AN11" s="56">
        <v>2.3019539999999998</v>
      </c>
      <c r="AO11" s="56">
        <v>2.2870590000000002</v>
      </c>
      <c r="AP11" s="56">
        <v>2.212418</v>
      </c>
      <c r="AQ11" s="56">
        <v>2.144784</v>
      </c>
      <c r="AR11" s="56">
        <v>2.131059</v>
      </c>
      <c r="AS11" s="56">
        <v>2.0633560000000002</v>
      </c>
      <c r="AT11" s="56">
        <v>2.0601479999999999</v>
      </c>
      <c r="AU11" s="56">
        <v>2.0456560000000001</v>
      </c>
      <c r="AV11" s="56">
        <v>2.0021119999999999</v>
      </c>
      <c r="AW11" s="56">
        <v>2.0018829999999999</v>
      </c>
      <c r="AX11" s="56">
        <v>2.0033789999999998</v>
      </c>
      <c r="AY11" s="56">
        <v>1.615853</v>
      </c>
      <c r="AZ11" s="56">
        <v>1.619343</v>
      </c>
      <c r="BA11" s="56">
        <v>1.6664620000000001</v>
      </c>
      <c r="BB11" s="56">
        <v>1.6893739999999999</v>
      </c>
      <c r="BC11" s="56">
        <v>1.6979420000000001</v>
      </c>
      <c r="BD11" s="56">
        <v>1.675484</v>
      </c>
      <c r="BE11" s="56">
        <v>1.692312</v>
      </c>
      <c r="BF11" s="56">
        <v>1.6966300000000001</v>
      </c>
      <c r="BG11" s="56">
        <v>1.6948209999999999</v>
      </c>
      <c r="BH11" s="56">
        <v>1.5584519999999999</v>
      </c>
      <c r="BI11" s="56">
        <v>1.5326850000000001</v>
      </c>
      <c r="BJ11" s="56">
        <v>1.3997889999999999</v>
      </c>
      <c r="BK11" s="56">
        <v>1.390509</v>
      </c>
      <c r="BL11" s="56">
        <v>1.3839939999999999</v>
      </c>
      <c r="BM11" s="56">
        <v>1.3583229999999999</v>
      </c>
      <c r="BN11" s="56">
        <v>1.3419399999999999</v>
      </c>
      <c r="BO11" s="56">
        <v>1.3505670000000001</v>
      </c>
      <c r="BP11" s="56">
        <v>1.335615</v>
      </c>
      <c r="BQ11" s="56">
        <v>1.396809</v>
      </c>
      <c r="BR11" s="56">
        <v>1.393451</v>
      </c>
      <c r="BS11" s="56">
        <v>1.366684</v>
      </c>
      <c r="BT11" s="56">
        <v>1.3543689999999999</v>
      </c>
      <c r="BU11" s="56">
        <v>1.3445860000000001</v>
      </c>
      <c r="BV11" s="56" t="s">
        <v>525</v>
      </c>
      <c r="BW11" s="56" t="s">
        <v>526</v>
      </c>
      <c r="BX11" s="56" t="s">
        <v>527</v>
      </c>
      <c r="BY11" s="56" t="s">
        <v>528</v>
      </c>
      <c r="BZ11" s="56" t="s">
        <v>529</v>
      </c>
      <c r="CA11" s="56" t="s">
        <v>530</v>
      </c>
      <c r="CB11" s="56" t="s">
        <v>531</v>
      </c>
      <c r="CC11" s="56" t="s">
        <v>532</v>
      </c>
      <c r="CD11" s="56">
        <v>2.8613879999999998</v>
      </c>
      <c r="CE11" s="56">
        <v>2.8634930000000001</v>
      </c>
      <c r="CF11" s="56">
        <v>2.8613439999999999</v>
      </c>
      <c r="CG11" s="56">
        <v>2.8653179999999998</v>
      </c>
      <c r="CH11" s="56">
        <v>2.8667530000000001</v>
      </c>
      <c r="CI11" s="56">
        <v>2.864468</v>
      </c>
      <c r="CJ11" s="56">
        <v>2.8636659999999998</v>
      </c>
      <c r="CK11" s="56">
        <v>2.8569469999999999</v>
      </c>
      <c r="CL11" s="56">
        <v>2.814765</v>
      </c>
      <c r="CM11" s="56">
        <v>2.8045870000000002</v>
      </c>
      <c r="CN11" s="56">
        <v>2.7990059999999999</v>
      </c>
      <c r="CO11" s="56">
        <v>2.774842</v>
      </c>
      <c r="CP11" s="56">
        <v>2.7303410000000001</v>
      </c>
      <c r="CQ11" s="56">
        <v>2.7219449999999998</v>
      </c>
      <c r="CR11" s="56">
        <v>2.617613</v>
      </c>
      <c r="CS11" s="56">
        <v>2.6106880000000001</v>
      </c>
      <c r="CT11" s="56">
        <v>2.6029149999999999</v>
      </c>
      <c r="CU11" s="56">
        <v>2.453541</v>
      </c>
      <c r="CV11" s="56">
        <v>2.4511940000000001</v>
      </c>
      <c r="CW11" s="56">
        <v>2.400801</v>
      </c>
      <c r="CX11" s="56">
        <v>2.3600050000000001</v>
      </c>
      <c r="CY11" s="56">
        <v>2.3565969999999998</v>
      </c>
      <c r="CZ11" s="56">
        <v>2.2286239999999999</v>
      </c>
      <c r="DA11" s="56">
        <v>2.214064</v>
      </c>
      <c r="DB11" s="56">
        <v>2.2125309999999998</v>
      </c>
      <c r="DC11" s="56">
        <v>2.2098429999999998</v>
      </c>
      <c r="DD11" s="56">
        <v>2.1382430000000001</v>
      </c>
      <c r="DE11" s="56">
        <v>2.1069179999999998</v>
      </c>
      <c r="DF11" s="56">
        <v>2.1053579999999998</v>
      </c>
      <c r="DG11" s="56">
        <v>2.0984080000000001</v>
      </c>
      <c r="DH11" s="56">
        <v>2.098131</v>
      </c>
      <c r="DI11" s="56">
        <v>2.094916</v>
      </c>
      <c r="DJ11" s="56">
        <v>2.0865629999999999</v>
      </c>
      <c r="DK11" s="56">
        <v>2.036832</v>
      </c>
      <c r="DL11" s="56">
        <v>2.055612</v>
      </c>
    </row>
    <row r="12" spans="1:120" ht="19.5">
      <c r="A12" s="1"/>
      <c r="B12" s="54" t="s">
        <v>12</v>
      </c>
      <c r="D12" s="56">
        <v>48.377358999999998</v>
      </c>
      <c r="E12" s="56">
        <v>48.399321999999998</v>
      </c>
      <c r="F12" s="56">
        <v>48.406413000000001</v>
      </c>
      <c r="G12" s="56">
        <v>48.415345000000002</v>
      </c>
      <c r="H12" s="56">
        <v>48.422412999999999</v>
      </c>
      <c r="I12" s="56">
        <v>48.441823999999997</v>
      </c>
      <c r="J12" s="56">
        <v>48.447822000000002</v>
      </c>
      <c r="K12" s="56">
        <v>48.482388</v>
      </c>
      <c r="L12" s="56">
        <v>48.481478000000003</v>
      </c>
      <c r="M12" s="56">
        <v>48.481614999999998</v>
      </c>
      <c r="N12" s="56">
        <v>48.517204999999997</v>
      </c>
      <c r="O12" s="56">
        <v>48.525056999999997</v>
      </c>
      <c r="P12" s="56">
        <v>48.523274000000001</v>
      </c>
      <c r="Q12" s="56">
        <v>48.527647000000002</v>
      </c>
      <c r="R12" s="56">
        <v>48.575153</v>
      </c>
      <c r="S12" s="56">
        <v>48.572809999999997</v>
      </c>
      <c r="T12" s="56">
        <v>48.576174999999999</v>
      </c>
      <c r="U12" s="56">
        <v>48.716740999999999</v>
      </c>
      <c r="V12" s="56">
        <v>48.717350000000003</v>
      </c>
      <c r="W12" s="56">
        <v>48.721454999999999</v>
      </c>
      <c r="X12" s="56">
        <v>48.721249999999998</v>
      </c>
      <c r="Y12" s="56">
        <v>48.799348999999999</v>
      </c>
      <c r="Z12" s="56">
        <v>48.819307000000002</v>
      </c>
      <c r="AA12" s="56">
        <v>48.812885999999999</v>
      </c>
      <c r="AB12" s="56">
        <v>48.816850000000002</v>
      </c>
      <c r="AC12" s="56">
        <v>48.852504000000003</v>
      </c>
      <c r="AD12" s="56">
        <v>48.856169000000001</v>
      </c>
      <c r="AE12" s="56">
        <v>48.873258999999997</v>
      </c>
      <c r="AF12" s="56">
        <v>48.906970999999999</v>
      </c>
      <c r="AG12" s="56">
        <v>48.920502999999997</v>
      </c>
      <c r="AH12" s="56">
        <v>48.932074</v>
      </c>
      <c r="AI12" s="56">
        <v>48.935417999999999</v>
      </c>
      <c r="AJ12" s="56">
        <v>48.943866</v>
      </c>
      <c r="AK12" s="56">
        <v>48.946311000000001</v>
      </c>
      <c r="AL12" s="56">
        <v>48.949007000000002</v>
      </c>
      <c r="AM12" s="56">
        <v>48.951098000000002</v>
      </c>
      <c r="AN12" s="56">
        <v>48.950060999999998</v>
      </c>
      <c r="AO12" s="56">
        <v>48.950080999999997</v>
      </c>
      <c r="AP12" s="56">
        <v>48.915241000000002</v>
      </c>
      <c r="AQ12" s="56">
        <v>48.870758000000002</v>
      </c>
      <c r="AR12" s="56">
        <v>48.869697000000002</v>
      </c>
      <c r="AS12" s="56">
        <v>48.978484000000002</v>
      </c>
      <c r="AT12" s="56">
        <v>48.976030000000002</v>
      </c>
      <c r="AU12" s="56">
        <v>48.947572999999998</v>
      </c>
      <c r="AV12" s="56">
        <v>48.946736999999999</v>
      </c>
      <c r="AW12" s="56">
        <v>48.953460999999997</v>
      </c>
      <c r="AX12" s="56">
        <v>48.970784999999999</v>
      </c>
      <c r="AY12" s="56">
        <v>49.027379000000003</v>
      </c>
      <c r="AZ12" s="56">
        <v>49.030315999999999</v>
      </c>
      <c r="BA12" s="56">
        <v>49.044699000000001</v>
      </c>
      <c r="BB12" s="56">
        <v>49.049982</v>
      </c>
      <c r="BC12" s="56">
        <v>49.056806000000002</v>
      </c>
      <c r="BD12" s="56">
        <v>49.048707999999998</v>
      </c>
      <c r="BE12" s="56">
        <v>49.055638999999999</v>
      </c>
      <c r="BF12" s="56">
        <v>49.064197</v>
      </c>
      <c r="BG12" s="56">
        <v>49.064498999999998</v>
      </c>
      <c r="BH12" s="56">
        <v>49.036133999999997</v>
      </c>
      <c r="BI12" s="56">
        <v>49.048363000000002</v>
      </c>
      <c r="BJ12" s="56">
        <v>49.162236999999998</v>
      </c>
      <c r="BK12" s="56">
        <v>49.165430000000001</v>
      </c>
      <c r="BL12" s="56">
        <v>49.168433999999998</v>
      </c>
      <c r="BM12" s="56">
        <v>49.17792</v>
      </c>
      <c r="BN12" s="56">
        <v>49.183897000000002</v>
      </c>
      <c r="BO12" s="56">
        <v>49.205495999999997</v>
      </c>
      <c r="BP12" s="56">
        <v>49.194484000000003</v>
      </c>
      <c r="BQ12" s="56">
        <v>49.240454</v>
      </c>
      <c r="BR12" s="56">
        <v>49.245449999999998</v>
      </c>
      <c r="BS12" s="56">
        <v>49.251893000000003</v>
      </c>
      <c r="BT12" s="56">
        <v>49.250036999999999</v>
      </c>
      <c r="BU12" s="56">
        <v>49.245901000000003</v>
      </c>
      <c r="BV12" s="56" t="s">
        <v>533</v>
      </c>
      <c r="BW12" s="56" t="s">
        <v>534</v>
      </c>
      <c r="BX12" s="56" t="s">
        <v>535</v>
      </c>
      <c r="BY12" s="56" t="s">
        <v>536</v>
      </c>
      <c r="BZ12" s="56" t="s">
        <v>537</v>
      </c>
      <c r="CA12" s="56" t="s">
        <v>538</v>
      </c>
      <c r="CB12" s="56" t="s">
        <v>539</v>
      </c>
      <c r="CC12" s="56" t="s">
        <v>540</v>
      </c>
      <c r="CD12" s="56">
        <v>49.461002000000001</v>
      </c>
      <c r="CE12" s="56">
        <v>49.457574999999999</v>
      </c>
      <c r="CF12" s="56">
        <v>49.456273000000003</v>
      </c>
      <c r="CG12" s="56">
        <v>49.454523999999999</v>
      </c>
      <c r="CH12" s="56">
        <v>49.449860999999999</v>
      </c>
      <c r="CI12" s="56">
        <v>49.444004999999997</v>
      </c>
      <c r="CJ12" s="56">
        <v>49.439946999999997</v>
      </c>
      <c r="CK12" s="56">
        <v>49.436964000000003</v>
      </c>
      <c r="CL12" s="56">
        <v>49.415838000000001</v>
      </c>
      <c r="CM12" s="56">
        <v>49.412869000000001</v>
      </c>
      <c r="CN12" s="56">
        <v>49.411417999999998</v>
      </c>
      <c r="CO12" s="56">
        <v>49.373151999999997</v>
      </c>
      <c r="CP12" s="56">
        <v>49.322383000000002</v>
      </c>
      <c r="CQ12" s="56">
        <v>49.311073</v>
      </c>
      <c r="CR12" s="56">
        <v>49.307932999999998</v>
      </c>
      <c r="CS12" s="56">
        <v>49.304814</v>
      </c>
      <c r="CT12" s="56">
        <v>49.303097000000001</v>
      </c>
      <c r="CU12" s="56">
        <v>49.247945000000001</v>
      </c>
      <c r="CV12" s="56">
        <v>49.242046000000002</v>
      </c>
      <c r="CW12" s="56">
        <v>49.203831000000001</v>
      </c>
      <c r="CX12" s="56">
        <v>49.151355000000002</v>
      </c>
      <c r="CY12" s="56">
        <v>49.146216000000003</v>
      </c>
      <c r="CZ12" s="56">
        <v>49.128923</v>
      </c>
      <c r="DA12" s="56">
        <v>49.120828000000003</v>
      </c>
      <c r="DB12" s="56">
        <v>49.116188000000001</v>
      </c>
      <c r="DC12" s="56">
        <v>49.109960999999998</v>
      </c>
      <c r="DD12" s="56">
        <v>49.066592999999997</v>
      </c>
      <c r="DE12" s="56">
        <v>49.050387999999998</v>
      </c>
      <c r="DF12" s="56">
        <v>49.050229999999999</v>
      </c>
      <c r="DG12" s="56">
        <v>49.040156000000003</v>
      </c>
      <c r="DH12" s="56">
        <v>49.037170000000003</v>
      </c>
      <c r="DI12" s="56">
        <v>49.033109000000003</v>
      </c>
      <c r="DJ12" s="56">
        <v>49.020369000000002</v>
      </c>
      <c r="DK12" s="56">
        <v>49.030482999999997</v>
      </c>
      <c r="DL12" s="56">
        <v>49.014273000000003</v>
      </c>
    </row>
    <row r="13" spans="1:120"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c r="BT13" s="3" t="s">
        <v>14</v>
      </c>
      <c r="BU13" s="3" t="s">
        <v>14</v>
      </c>
      <c r="BV13" s="3" t="s">
        <v>14</v>
      </c>
      <c r="BW13" s="3" t="s">
        <v>14</v>
      </c>
      <c r="BX13" s="3" t="s">
        <v>14</v>
      </c>
      <c r="BY13" s="3" t="s">
        <v>14</v>
      </c>
      <c r="BZ13" s="3" t="s">
        <v>14</v>
      </c>
      <c r="CA13" s="3" t="s">
        <v>14</v>
      </c>
      <c r="CB13" s="3" t="s">
        <v>14</v>
      </c>
      <c r="CC13" s="3" t="s">
        <v>14</v>
      </c>
      <c r="CD13" s="3" t="s">
        <v>14</v>
      </c>
      <c r="CE13" s="3" t="s">
        <v>14</v>
      </c>
      <c r="CF13" s="3" t="s">
        <v>14</v>
      </c>
      <c r="CG13" s="3" t="s">
        <v>14</v>
      </c>
      <c r="CH13" s="3" t="s">
        <v>14</v>
      </c>
      <c r="CI13" s="3" t="s">
        <v>14</v>
      </c>
      <c r="CJ13" s="3" t="s">
        <v>14</v>
      </c>
      <c r="CK13" s="3" t="s">
        <v>14</v>
      </c>
      <c r="CL13" s="3" t="s">
        <v>14</v>
      </c>
      <c r="CM13" s="3" t="s">
        <v>14</v>
      </c>
      <c r="CN13" s="3" t="s">
        <v>14</v>
      </c>
      <c r="CO13" s="3" t="s">
        <v>14</v>
      </c>
      <c r="CP13" s="3" t="s">
        <v>14</v>
      </c>
      <c r="CQ13" s="3" t="s">
        <v>14</v>
      </c>
      <c r="CR13" s="3" t="s">
        <v>14</v>
      </c>
      <c r="CS13" s="3" t="s">
        <v>14</v>
      </c>
      <c r="CT13" s="3" t="s">
        <v>14</v>
      </c>
      <c r="CU13" s="3" t="s">
        <v>14</v>
      </c>
      <c r="CV13" s="3" t="s">
        <v>14</v>
      </c>
      <c r="CW13" s="3" t="s">
        <v>14</v>
      </c>
      <c r="CX13" s="3" t="s">
        <v>14</v>
      </c>
      <c r="CY13" s="3" t="s">
        <v>14</v>
      </c>
      <c r="CZ13" s="3" t="s">
        <v>14</v>
      </c>
      <c r="DA13" s="3" t="s">
        <v>14</v>
      </c>
      <c r="DB13" s="3" t="s">
        <v>14</v>
      </c>
      <c r="DC13" s="3" t="s">
        <v>14</v>
      </c>
      <c r="DD13" s="3" t="s">
        <v>14</v>
      </c>
      <c r="DE13" s="3" t="s">
        <v>14</v>
      </c>
      <c r="DF13" s="3" t="s">
        <v>14</v>
      </c>
      <c r="DG13" s="3" t="s">
        <v>14</v>
      </c>
      <c r="DH13" s="3" t="s">
        <v>14</v>
      </c>
      <c r="DI13" s="3" t="s">
        <v>14</v>
      </c>
      <c r="DJ13" s="3" t="s">
        <v>14</v>
      </c>
      <c r="DK13" s="3" t="s">
        <v>14</v>
      </c>
      <c r="DL13" s="3" t="s">
        <v>14</v>
      </c>
    </row>
    <row r="14" spans="1:120"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16</v>
      </c>
      <c r="CA14" s="3" t="s">
        <v>16</v>
      </c>
      <c r="CB14" s="3" t="s">
        <v>16</v>
      </c>
      <c r="CC14" s="3" t="s">
        <v>16</v>
      </c>
      <c r="CD14" s="3" t="s">
        <v>16</v>
      </c>
      <c r="CE14" s="3" t="s">
        <v>16</v>
      </c>
      <c r="CF14" s="3" t="s">
        <v>16</v>
      </c>
      <c r="CG14" s="3" t="s">
        <v>16</v>
      </c>
      <c r="CH14" s="3" t="s">
        <v>16</v>
      </c>
      <c r="CI14" s="3" t="s">
        <v>16</v>
      </c>
      <c r="CJ14" s="3" t="s">
        <v>16</v>
      </c>
      <c r="CK14" s="3" t="s">
        <v>16</v>
      </c>
      <c r="CL14" s="3" t="s">
        <v>16</v>
      </c>
      <c r="CM14" s="3" t="s">
        <v>16</v>
      </c>
      <c r="CN14" s="3" t="s">
        <v>16</v>
      </c>
      <c r="CO14" s="3" t="s">
        <v>16</v>
      </c>
      <c r="CP14" s="3" t="s">
        <v>16</v>
      </c>
      <c r="CQ14" s="3" t="s">
        <v>16</v>
      </c>
      <c r="CR14" s="3" t="s">
        <v>16</v>
      </c>
      <c r="CS14" s="3" t="s">
        <v>16</v>
      </c>
      <c r="CT14" s="3" t="s">
        <v>16</v>
      </c>
      <c r="CU14" s="3" t="s">
        <v>16</v>
      </c>
      <c r="CV14" s="3" t="s">
        <v>16</v>
      </c>
      <c r="CW14" s="3" t="s">
        <v>16</v>
      </c>
      <c r="CX14" s="3" t="s">
        <v>16</v>
      </c>
      <c r="CY14" s="3" t="s">
        <v>16</v>
      </c>
      <c r="CZ14" s="3" t="s">
        <v>16</v>
      </c>
      <c r="DA14" s="3" t="s">
        <v>16</v>
      </c>
      <c r="DB14" s="3" t="s">
        <v>16</v>
      </c>
      <c r="DC14" s="3" t="s">
        <v>16</v>
      </c>
      <c r="DD14" s="3" t="s">
        <v>16</v>
      </c>
      <c r="DE14" s="3" t="s">
        <v>16</v>
      </c>
      <c r="DF14" s="3" t="s">
        <v>16</v>
      </c>
      <c r="DG14" s="3" t="s">
        <v>16</v>
      </c>
      <c r="DH14" s="3" t="s">
        <v>16</v>
      </c>
      <c r="DI14" s="3" t="s">
        <v>16</v>
      </c>
      <c r="DJ14" s="3" t="s">
        <v>16</v>
      </c>
      <c r="DK14" s="3" t="s">
        <v>16</v>
      </c>
      <c r="DL14" s="3" t="s">
        <v>16</v>
      </c>
    </row>
    <row r="15" spans="1:120">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row>
    <row r="16" spans="1:120">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row>
    <row r="17" spans="1:116">
      <c r="A17" s="7"/>
      <c r="B17" s="8" t="s">
        <v>21</v>
      </c>
      <c r="C17" s="9" t="s">
        <v>22</v>
      </c>
      <c r="D17" s="10">
        <v>83</v>
      </c>
      <c r="E17" s="10">
        <v>56.8</v>
      </c>
      <c r="F17" s="10">
        <v>72.5</v>
      </c>
      <c r="G17" s="10">
        <v>85.8</v>
      </c>
      <c r="H17" s="10">
        <v>83.4</v>
      </c>
      <c r="I17" s="10">
        <v>82</v>
      </c>
      <c r="J17" s="10">
        <v>91</v>
      </c>
      <c r="K17" s="10">
        <v>36.700000000000003</v>
      </c>
      <c r="L17" s="10">
        <v>83.5</v>
      </c>
      <c r="M17" s="10">
        <v>72.8</v>
      </c>
      <c r="N17" s="10">
        <v>82.8</v>
      </c>
      <c r="O17" s="10">
        <v>79.400000000000006</v>
      </c>
      <c r="P17" s="10">
        <v>79.7</v>
      </c>
      <c r="Q17" s="10">
        <v>78.400000000000006</v>
      </c>
      <c r="R17" s="10">
        <v>81.7</v>
      </c>
      <c r="S17" s="10">
        <v>78.5</v>
      </c>
      <c r="T17" s="10">
        <v>72.7</v>
      </c>
      <c r="U17" s="10">
        <v>34.5</v>
      </c>
      <c r="V17" s="10">
        <v>68.599999999999994</v>
      </c>
      <c r="W17" s="10">
        <v>75.2</v>
      </c>
      <c r="X17" s="10">
        <v>78.599999999999994</v>
      </c>
      <c r="Y17" s="10">
        <v>49.6</v>
      </c>
      <c r="Z17" s="10">
        <v>42.3</v>
      </c>
      <c r="AA17" s="10">
        <v>77.3</v>
      </c>
      <c r="AB17" s="10">
        <v>75.8</v>
      </c>
      <c r="AC17" s="10">
        <v>74.900000000000006</v>
      </c>
      <c r="AD17" s="10">
        <v>82</v>
      </c>
      <c r="AE17" s="10">
        <v>80.3</v>
      </c>
      <c r="AF17" s="10">
        <v>76.2</v>
      </c>
      <c r="AG17" s="10">
        <v>80.3</v>
      </c>
      <c r="AH17" s="10">
        <v>77.5</v>
      </c>
      <c r="AI17" s="10">
        <v>74</v>
      </c>
      <c r="AJ17" s="10">
        <v>68.400000000000006</v>
      </c>
      <c r="AK17" s="10">
        <v>64.5</v>
      </c>
      <c r="AL17" s="10">
        <v>76.7</v>
      </c>
      <c r="AM17" s="10">
        <v>76.8</v>
      </c>
      <c r="AN17" s="10">
        <v>82.2</v>
      </c>
      <c r="AO17" s="10">
        <v>81.3</v>
      </c>
      <c r="AP17" s="10">
        <v>72.900000000000006</v>
      </c>
      <c r="AQ17" s="10">
        <v>65.099999999999994</v>
      </c>
      <c r="AR17" s="10">
        <v>40.4</v>
      </c>
      <c r="AS17" s="10">
        <v>39.1</v>
      </c>
      <c r="AT17" s="10">
        <v>72.400000000000006</v>
      </c>
      <c r="AU17" s="10">
        <v>84.8</v>
      </c>
      <c r="AV17" s="10">
        <v>85.4</v>
      </c>
      <c r="AW17" s="10">
        <v>76.599999999999994</v>
      </c>
      <c r="AX17" s="10">
        <v>77.599999999999994</v>
      </c>
      <c r="AY17" s="10">
        <v>41.6</v>
      </c>
      <c r="AZ17" s="10">
        <v>82</v>
      </c>
      <c r="BA17" s="10">
        <v>76.900000000000006</v>
      </c>
      <c r="BB17" s="10">
        <v>78.5</v>
      </c>
      <c r="BC17" s="10">
        <v>75.900000000000006</v>
      </c>
      <c r="BD17" s="10">
        <v>75.3</v>
      </c>
      <c r="BE17" s="10">
        <v>75.599999999999994</v>
      </c>
      <c r="BF17" s="10">
        <v>71.2</v>
      </c>
      <c r="BG17" s="10">
        <v>75.7</v>
      </c>
      <c r="BH17" s="10">
        <v>88</v>
      </c>
      <c r="BI17" s="10">
        <v>76.099999999999994</v>
      </c>
      <c r="BJ17" s="10">
        <v>42.4</v>
      </c>
      <c r="BK17" s="10">
        <v>42.1</v>
      </c>
      <c r="BL17" s="10">
        <v>33.4</v>
      </c>
      <c r="BM17" s="10">
        <v>75</v>
      </c>
      <c r="BN17" s="10">
        <v>75.7</v>
      </c>
      <c r="BO17" s="10">
        <v>81</v>
      </c>
      <c r="BP17" s="10">
        <v>72.7</v>
      </c>
      <c r="BQ17" s="10">
        <v>73.400000000000006</v>
      </c>
      <c r="BR17" s="10">
        <v>67.900000000000006</v>
      </c>
      <c r="BS17" s="10">
        <v>73.099999999999994</v>
      </c>
      <c r="BT17" s="10">
        <v>72.8</v>
      </c>
      <c r="BU17" s="10">
        <v>71.8</v>
      </c>
      <c r="BV17" s="10">
        <v>61.5</v>
      </c>
      <c r="BW17" s="10">
        <v>73</v>
      </c>
      <c r="BX17" s="10">
        <v>81.900000000000006</v>
      </c>
      <c r="BY17" s="10">
        <v>76.8</v>
      </c>
      <c r="BZ17" s="10">
        <v>40.6</v>
      </c>
      <c r="CA17" s="10">
        <v>36.799999999999997</v>
      </c>
      <c r="CB17" s="10">
        <v>42.3</v>
      </c>
      <c r="CC17" s="10">
        <v>52.1</v>
      </c>
      <c r="CD17" s="10">
        <v>41.2</v>
      </c>
      <c r="CE17" s="10">
        <v>44.5</v>
      </c>
      <c r="CF17" s="10">
        <v>44.5</v>
      </c>
      <c r="CG17" s="10">
        <v>73.7</v>
      </c>
      <c r="CH17" s="10">
        <v>72.2</v>
      </c>
      <c r="CI17" s="10">
        <v>74.099999999999994</v>
      </c>
      <c r="CJ17" s="10">
        <v>66.400000000000006</v>
      </c>
      <c r="CK17" s="10">
        <v>38.6</v>
      </c>
      <c r="CL17" s="10">
        <v>81.5</v>
      </c>
      <c r="CM17" s="10">
        <v>76.3</v>
      </c>
      <c r="CN17" s="10">
        <v>76.599999999999994</v>
      </c>
      <c r="CO17" s="10">
        <v>79.7</v>
      </c>
      <c r="CP17" s="10">
        <v>41.7</v>
      </c>
      <c r="CQ17" s="10">
        <v>80.5</v>
      </c>
      <c r="CR17" s="10">
        <v>38</v>
      </c>
      <c r="CS17" s="10">
        <v>47.9</v>
      </c>
      <c r="CT17" s="10">
        <v>82.8</v>
      </c>
      <c r="CU17" s="10">
        <v>39.200000000000003</v>
      </c>
      <c r="CV17" s="10">
        <v>49.4</v>
      </c>
      <c r="CW17" s="10">
        <v>69.2</v>
      </c>
      <c r="CX17" s="10">
        <v>41.2</v>
      </c>
      <c r="CY17" s="10">
        <v>46</v>
      </c>
      <c r="CZ17" s="10">
        <v>50</v>
      </c>
      <c r="DA17" s="10">
        <v>38.6</v>
      </c>
      <c r="DB17" s="10">
        <v>41.1</v>
      </c>
      <c r="DC17" s="10">
        <v>71.2</v>
      </c>
      <c r="DD17" s="10">
        <v>60.2</v>
      </c>
      <c r="DE17" s="10">
        <v>73.099999999999994</v>
      </c>
      <c r="DF17" s="10">
        <v>68.099999999999994</v>
      </c>
      <c r="DG17" s="10">
        <v>38.1</v>
      </c>
      <c r="DH17" s="10">
        <v>33.200000000000003</v>
      </c>
      <c r="DI17" s="10">
        <v>41.1</v>
      </c>
      <c r="DJ17" s="10">
        <v>66.5</v>
      </c>
      <c r="DK17" s="10">
        <v>59.8</v>
      </c>
      <c r="DL17" s="10">
        <v>60.4</v>
      </c>
    </row>
    <row r="18" spans="1:116">
      <c r="A18" s="7"/>
      <c r="B18" s="8" t="s">
        <v>23</v>
      </c>
      <c r="C18" s="9"/>
      <c r="D18" s="10">
        <v>9.3000000000000007</v>
      </c>
      <c r="E18" s="10">
        <v>8</v>
      </c>
      <c r="F18" s="10">
        <v>8.5</v>
      </c>
      <c r="G18" s="10">
        <v>9.1</v>
      </c>
      <c r="H18" s="10">
        <v>8.9</v>
      </c>
      <c r="I18" s="10">
        <v>8.8000000000000007</v>
      </c>
      <c r="J18" s="10">
        <v>8</v>
      </c>
      <c r="K18" s="10">
        <v>8.1</v>
      </c>
      <c r="L18" s="10">
        <v>8.8000000000000007</v>
      </c>
      <c r="M18" s="10">
        <v>8.1999999999999993</v>
      </c>
      <c r="N18" s="10">
        <v>8.6999999999999993</v>
      </c>
      <c r="O18" s="10">
        <v>9</v>
      </c>
      <c r="P18" s="10">
        <v>8.8000000000000007</v>
      </c>
      <c r="Q18" s="10">
        <v>9.3000000000000007</v>
      </c>
      <c r="R18" s="10">
        <v>8.5</v>
      </c>
      <c r="S18" s="10">
        <v>9.3000000000000007</v>
      </c>
      <c r="T18" s="10">
        <v>8.8000000000000007</v>
      </c>
      <c r="U18" s="10">
        <v>8.4</v>
      </c>
      <c r="V18" s="10">
        <v>8.4</v>
      </c>
      <c r="W18" s="10">
        <v>8.3000000000000007</v>
      </c>
      <c r="X18" s="10">
        <v>8.1999999999999993</v>
      </c>
      <c r="Y18" s="10">
        <v>8.1</v>
      </c>
      <c r="Z18" s="10">
        <v>8</v>
      </c>
      <c r="AA18" s="10">
        <v>8.8000000000000007</v>
      </c>
      <c r="AB18" s="10">
        <v>8.5</v>
      </c>
      <c r="AC18" s="10">
        <v>8.6</v>
      </c>
      <c r="AD18" s="10">
        <v>8.8000000000000007</v>
      </c>
      <c r="AE18" s="10">
        <v>8.9</v>
      </c>
      <c r="AF18" s="10">
        <v>8.6999999999999993</v>
      </c>
      <c r="AG18" s="10">
        <v>8.8000000000000007</v>
      </c>
      <c r="AH18" s="10">
        <v>8.6999999999999993</v>
      </c>
      <c r="AI18" s="10">
        <v>8.3000000000000007</v>
      </c>
      <c r="AJ18" s="10">
        <v>8.1999999999999993</v>
      </c>
      <c r="AK18" s="10">
        <v>8</v>
      </c>
      <c r="AL18" s="10">
        <v>8.6</v>
      </c>
      <c r="AM18" s="10">
        <v>8.6999999999999993</v>
      </c>
      <c r="AN18" s="10">
        <v>8.6</v>
      </c>
      <c r="AO18" s="10">
        <v>8.8000000000000007</v>
      </c>
      <c r="AP18" s="10">
        <v>8.5</v>
      </c>
      <c r="AQ18" s="10">
        <v>8.3000000000000007</v>
      </c>
      <c r="AR18" s="10">
        <v>8</v>
      </c>
      <c r="AS18" s="10">
        <v>7.9</v>
      </c>
      <c r="AT18" s="10">
        <v>8</v>
      </c>
      <c r="AU18" s="10">
        <v>8.3000000000000007</v>
      </c>
      <c r="AV18" s="10">
        <v>8.9</v>
      </c>
      <c r="AW18" s="10">
        <v>8.5</v>
      </c>
      <c r="AX18" s="10">
        <v>8.5</v>
      </c>
      <c r="AY18" s="10">
        <v>9</v>
      </c>
      <c r="AZ18" s="10">
        <v>8.4</v>
      </c>
      <c r="BA18" s="10">
        <v>8.8000000000000007</v>
      </c>
      <c r="BB18" s="10">
        <v>8.6</v>
      </c>
      <c r="BC18" s="10">
        <v>8.4</v>
      </c>
      <c r="BD18" s="10">
        <v>8.6999999999999993</v>
      </c>
      <c r="BE18" s="10">
        <v>8.6999999999999993</v>
      </c>
      <c r="BF18" s="10">
        <v>8.4</v>
      </c>
      <c r="BG18" s="10">
        <v>8.6</v>
      </c>
      <c r="BH18" s="10">
        <v>8.9</v>
      </c>
      <c r="BI18" s="10">
        <v>8.4</v>
      </c>
      <c r="BJ18" s="10">
        <v>8.1</v>
      </c>
      <c r="BK18" s="10">
        <v>8</v>
      </c>
      <c r="BL18" s="10">
        <v>8</v>
      </c>
      <c r="BM18" s="10">
        <v>8.9</v>
      </c>
      <c r="BN18" s="10">
        <v>8.4</v>
      </c>
      <c r="BO18" s="10">
        <v>8</v>
      </c>
      <c r="BP18" s="10">
        <v>8.3000000000000007</v>
      </c>
      <c r="BQ18" s="10">
        <v>9</v>
      </c>
      <c r="BR18" s="10">
        <v>8.4</v>
      </c>
      <c r="BS18" s="10">
        <v>8.8000000000000007</v>
      </c>
      <c r="BT18" s="10">
        <v>8.8000000000000007</v>
      </c>
      <c r="BU18" s="10">
        <v>9.1</v>
      </c>
      <c r="BV18" s="10">
        <v>8.5</v>
      </c>
      <c r="BW18" s="10">
        <v>8.8000000000000007</v>
      </c>
      <c r="BX18" s="10">
        <v>9.1</v>
      </c>
      <c r="BY18" s="10">
        <v>8.5</v>
      </c>
      <c r="BZ18" s="10">
        <v>8</v>
      </c>
      <c r="CA18" s="10">
        <v>8</v>
      </c>
      <c r="CB18" s="10">
        <v>8.1</v>
      </c>
      <c r="CC18" s="10">
        <v>8.1</v>
      </c>
      <c r="CD18" s="10">
        <v>8.1</v>
      </c>
      <c r="CE18" s="10">
        <v>8.1</v>
      </c>
      <c r="CF18" s="10">
        <v>8.1999999999999993</v>
      </c>
      <c r="CG18" s="10">
        <v>8.4</v>
      </c>
      <c r="CH18" s="10">
        <v>8.1999999999999993</v>
      </c>
      <c r="CI18" s="10">
        <v>9.4</v>
      </c>
      <c r="CJ18" s="10">
        <v>8.3000000000000007</v>
      </c>
      <c r="CK18" s="10">
        <v>8.1999999999999993</v>
      </c>
      <c r="CL18" s="10">
        <v>9.3000000000000007</v>
      </c>
      <c r="CM18" s="10">
        <v>9</v>
      </c>
      <c r="CN18" s="10">
        <v>9.1999999999999993</v>
      </c>
      <c r="CO18" s="10">
        <v>9</v>
      </c>
      <c r="CP18" s="10">
        <v>8.1999999999999993</v>
      </c>
      <c r="CQ18" s="10">
        <v>9.1999999999999993</v>
      </c>
      <c r="CR18" s="10">
        <v>8.1</v>
      </c>
      <c r="CS18" s="10">
        <v>8.1</v>
      </c>
      <c r="CT18" s="10">
        <v>8.9</v>
      </c>
      <c r="CU18" s="10">
        <v>8.1</v>
      </c>
      <c r="CV18" s="10">
        <v>8.1</v>
      </c>
      <c r="CW18" s="10">
        <v>8.9</v>
      </c>
      <c r="CX18" s="10">
        <v>7.9</v>
      </c>
      <c r="CY18" s="10">
        <v>8.1</v>
      </c>
      <c r="CZ18" s="10">
        <v>8.3000000000000007</v>
      </c>
      <c r="DA18" s="10">
        <v>8.1</v>
      </c>
      <c r="DB18" s="10">
        <v>8.1</v>
      </c>
      <c r="DC18" s="10">
        <v>8</v>
      </c>
      <c r="DD18" s="10">
        <v>8.1</v>
      </c>
      <c r="DE18" s="10">
        <v>8.5</v>
      </c>
      <c r="DF18" s="10">
        <v>8.1999999999999993</v>
      </c>
      <c r="DG18" s="10">
        <v>8</v>
      </c>
      <c r="DH18" s="10">
        <v>8.1</v>
      </c>
      <c r="DI18" s="10">
        <v>8</v>
      </c>
      <c r="DJ18" s="10">
        <v>8.1999999999999993</v>
      </c>
      <c r="DK18" s="10">
        <v>8.1999999999999993</v>
      </c>
      <c r="DL18" s="10">
        <v>8.1</v>
      </c>
    </row>
    <row r="19" spans="1:116" hidden="1">
      <c r="A19" s="7"/>
      <c r="B19" s="8" t="s">
        <v>24</v>
      </c>
      <c r="C19" s="9" t="s">
        <v>25</v>
      </c>
    </row>
    <row r="20" spans="1:116" hidden="1">
      <c r="A20" s="7"/>
      <c r="B20" s="8" t="s">
        <v>26</v>
      </c>
      <c r="C20" s="9" t="s">
        <v>22</v>
      </c>
    </row>
    <row r="21" spans="1:116">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row>
    <row r="22" spans="1:116">
      <c r="A22" s="7"/>
      <c r="B22" s="8" t="s">
        <v>28</v>
      </c>
      <c r="C22" s="9" t="s">
        <v>29</v>
      </c>
      <c r="D22" s="11">
        <v>1.9</v>
      </c>
      <c r="E22" s="11">
        <v>4.33</v>
      </c>
      <c r="F22" s="11">
        <v>2.2799999999999998</v>
      </c>
      <c r="G22" s="11">
        <v>1.8</v>
      </c>
      <c r="H22" s="11">
        <v>1.64</v>
      </c>
      <c r="I22" s="11">
        <v>1.73</v>
      </c>
      <c r="J22" s="11">
        <v>1.93</v>
      </c>
      <c r="K22" s="11">
        <v>4.4000000000000004</v>
      </c>
      <c r="L22" s="11">
        <v>1.78</v>
      </c>
      <c r="M22" s="11">
        <v>2.25</v>
      </c>
      <c r="N22" s="11">
        <v>1.85</v>
      </c>
      <c r="O22" s="11">
        <v>1.6</v>
      </c>
      <c r="P22" s="11">
        <v>1.31</v>
      </c>
      <c r="Q22" s="11">
        <v>0.91</v>
      </c>
      <c r="R22" s="11">
        <v>1.1499999999999999</v>
      </c>
      <c r="S22" s="11">
        <v>0.34</v>
      </c>
      <c r="T22" s="11">
        <v>0.72</v>
      </c>
      <c r="U22" s="11">
        <v>5.04</v>
      </c>
      <c r="V22" s="11">
        <v>1.05</v>
      </c>
      <c r="W22" s="11">
        <v>1.46</v>
      </c>
      <c r="X22" s="11">
        <v>1.57</v>
      </c>
      <c r="Y22" s="11">
        <v>5.72</v>
      </c>
      <c r="Z22" s="11">
        <v>5.79</v>
      </c>
      <c r="AA22" s="11">
        <v>3.49</v>
      </c>
      <c r="AB22" s="11">
        <v>0.95</v>
      </c>
      <c r="AC22" s="11">
        <v>0.93</v>
      </c>
      <c r="AD22" s="11">
        <v>4.91</v>
      </c>
      <c r="AE22" s="11">
        <v>1.06</v>
      </c>
      <c r="AF22" s="11">
        <v>0.79</v>
      </c>
      <c r="AG22" s="11">
        <v>0.46</v>
      </c>
      <c r="AH22" s="11">
        <v>1.01</v>
      </c>
      <c r="AI22" s="11">
        <v>0.83</v>
      </c>
      <c r="AJ22" s="11">
        <v>0.85</v>
      </c>
      <c r="AK22" s="11" t="s">
        <v>311</v>
      </c>
      <c r="AL22" s="11">
        <v>0.84</v>
      </c>
      <c r="AM22" s="11">
        <v>0.94</v>
      </c>
      <c r="AN22" s="11">
        <v>2.93</v>
      </c>
      <c r="AO22" s="11">
        <v>1.32</v>
      </c>
      <c r="AP22" s="11">
        <v>0.99</v>
      </c>
      <c r="AQ22" s="11">
        <v>1.08</v>
      </c>
      <c r="AR22" s="11">
        <v>3.79</v>
      </c>
      <c r="AS22" s="11">
        <v>4.79</v>
      </c>
      <c r="AT22" s="11">
        <v>0.65</v>
      </c>
      <c r="AU22" s="11">
        <v>0.86</v>
      </c>
      <c r="AV22" s="11">
        <v>1.39</v>
      </c>
      <c r="AW22" s="11">
        <v>0.8</v>
      </c>
      <c r="AX22" s="11">
        <v>0.64</v>
      </c>
      <c r="AY22" s="11">
        <v>4.87</v>
      </c>
      <c r="AZ22" s="11">
        <v>0.72</v>
      </c>
      <c r="BA22" s="11">
        <v>0.8</v>
      </c>
      <c r="BB22" s="11">
        <v>0.38</v>
      </c>
      <c r="BC22" s="11">
        <v>0.34</v>
      </c>
      <c r="BD22" s="11">
        <v>0.41</v>
      </c>
      <c r="BE22" s="11">
        <v>0.93</v>
      </c>
      <c r="BF22" s="11">
        <v>0.69</v>
      </c>
      <c r="BG22" s="11">
        <v>0.94</v>
      </c>
      <c r="BH22" s="11">
        <v>0.66</v>
      </c>
      <c r="BI22" s="11">
        <v>0.83</v>
      </c>
      <c r="BJ22" s="11">
        <v>5.9</v>
      </c>
      <c r="BK22" s="11">
        <v>5.84</v>
      </c>
      <c r="BL22" s="11">
        <v>4.3499999999999996</v>
      </c>
      <c r="BM22" s="11">
        <v>1.85</v>
      </c>
      <c r="BN22" s="11">
        <v>0.47</v>
      </c>
      <c r="BO22" s="11">
        <v>2.23</v>
      </c>
      <c r="BP22" s="11">
        <v>1.1200000000000001</v>
      </c>
      <c r="BQ22" s="11">
        <v>0.8</v>
      </c>
      <c r="BR22" s="11">
        <v>1.45</v>
      </c>
      <c r="BS22" s="11">
        <v>1.62</v>
      </c>
      <c r="BT22" s="11">
        <v>2.02</v>
      </c>
      <c r="BU22" s="11">
        <v>1.31</v>
      </c>
      <c r="BV22" s="11">
        <v>2.4</v>
      </c>
      <c r="BW22" s="11">
        <v>1.32</v>
      </c>
      <c r="BX22" s="11">
        <v>2.14</v>
      </c>
      <c r="BY22" s="11">
        <v>2.38</v>
      </c>
      <c r="BZ22" s="11">
        <v>4.7699999999999996</v>
      </c>
      <c r="CA22" s="11">
        <v>4.38</v>
      </c>
      <c r="CB22" s="11">
        <v>3.62</v>
      </c>
      <c r="CC22" s="11">
        <v>5.27</v>
      </c>
      <c r="CD22" s="11">
        <v>4.46</v>
      </c>
      <c r="CE22" s="11">
        <v>4.2</v>
      </c>
      <c r="CF22" s="11">
        <v>4.8</v>
      </c>
      <c r="CG22" s="11">
        <v>1.23</v>
      </c>
      <c r="CH22" s="11">
        <v>2.0299999999999998</v>
      </c>
      <c r="CI22" s="11">
        <v>1.73</v>
      </c>
      <c r="CJ22" s="11">
        <v>3.67</v>
      </c>
      <c r="CK22" s="11">
        <v>4.17</v>
      </c>
      <c r="CL22" s="11">
        <v>1.61</v>
      </c>
      <c r="CM22" s="11">
        <v>3.14</v>
      </c>
      <c r="CN22" s="11">
        <v>2.34</v>
      </c>
      <c r="CO22" s="11">
        <v>2.62</v>
      </c>
      <c r="CP22" s="11">
        <v>4.82</v>
      </c>
      <c r="CQ22" s="11">
        <v>2.88</v>
      </c>
      <c r="CR22" s="11">
        <v>5.01</v>
      </c>
      <c r="CS22" s="11">
        <v>1.67</v>
      </c>
      <c r="CT22" s="11">
        <v>0.74</v>
      </c>
      <c r="CU22" s="11">
        <v>3.48</v>
      </c>
      <c r="CV22" s="11">
        <v>2.88</v>
      </c>
      <c r="CW22" s="11">
        <v>0.77</v>
      </c>
      <c r="CX22" s="11">
        <v>4.49</v>
      </c>
      <c r="CY22" s="11">
        <v>4.01</v>
      </c>
      <c r="CZ22" s="11">
        <v>3.45</v>
      </c>
      <c r="DA22" s="11">
        <v>5.22</v>
      </c>
      <c r="DB22" s="11">
        <v>3.21</v>
      </c>
      <c r="DC22" s="11">
        <v>1.1599999999999999</v>
      </c>
      <c r="DD22" s="11">
        <v>1.44</v>
      </c>
      <c r="DE22" s="11">
        <v>4</v>
      </c>
      <c r="DF22" s="11">
        <v>1.7</v>
      </c>
      <c r="DG22" s="11">
        <v>3.24</v>
      </c>
      <c r="DH22" s="11">
        <v>4.8499999999999996</v>
      </c>
      <c r="DI22" s="11">
        <v>2.5099999999999998</v>
      </c>
      <c r="DJ22" s="11">
        <v>0.93</v>
      </c>
      <c r="DK22" s="11">
        <v>2.19</v>
      </c>
      <c r="DL22" s="11">
        <v>5.07</v>
      </c>
    </row>
    <row r="23" spans="1:116">
      <c r="A23" s="7"/>
      <c r="B23" s="8" t="s">
        <v>30</v>
      </c>
      <c r="C23" s="9" t="s">
        <v>31</v>
      </c>
      <c r="D23" s="11">
        <v>8.8800000000000008</v>
      </c>
      <c r="E23" s="11">
        <v>26.39</v>
      </c>
      <c r="F23" s="11">
        <v>10.7</v>
      </c>
      <c r="G23" s="11">
        <v>6.24</v>
      </c>
      <c r="H23" s="11">
        <v>4.72</v>
      </c>
      <c r="I23" s="11">
        <v>6.57</v>
      </c>
      <c r="J23" s="11">
        <v>7.38</v>
      </c>
      <c r="K23" s="11">
        <v>25.48</v>
      </c>
      <c r="L23" s="11">
        <v>7.51</v>
      </c>
      <c r="M23" s="11">
        <v>7.08</v>
      </c>
      <c r="N23" s="11">
        <v>7.41</v>
      </c>
      <c r="O23" s="11">
        <v>5.27</v>
      </c>
      <c r="P23" s="11">
        <v>5.33</v>
      </c>
      <c r="Q23" s="11">
        <v>3.15</v>
      </c>
      <c r="R23" s="11">
        <v>4.87</v>
      </c>
      <c r="S23" s="11">
        <v>1.77</v>
      </c>
      <c r="T23" s="11">
        <v>2.79</v>
      </c>
      <c r="U23" s="11">
        <v>30.94</v>
      </c>
      <c r="V23" s="11">
        <v>4.9400000000000004</v>
      </c>
      <c r="W23" s="11">
        <v>6.93</v>
      </c>
      <c r="X23" s="11">
        <v>7.55</v>
      </c>
      <c r="Y23" s="11">
        <v>36.299999999999997</v>
      </c>
      <c r="Z23" s="11">
        <v>37.24</v>
      </c>
      <c r="AA23" s="11">
        <v>12.25</v>
      </c>
      <c r="AB23" s="11">
        <v>4.5999999999999996</v>
      </c>
      <c r="AC23" s="11">
        <v>4.22</v>
      </c>
      <c r="AD23" s="11">
        <v>18.13</v>
      </c>
      <c r="AE23" s="11">
        <v>4.6500000000000004</v>
      </c>
      <c r="AF23" s="11">
        <v>3.55</v>
      </c>
      <c r="AG23" s="11">
        <v>2.4</v>
      </c>
      <c r="AH23" s="11">
        <v>5.0999999999999996</v>
      </c>
      <c r="AI23" s="11">
        <v>4</v>
      </c>
      <c r="AJ23" s="11">
        <v>4.09</v>
      </c>
      <c r="AK23" s="11" t="s">
        <v>311</v>
      </c>
      <c r="AL23" s="11">
        <v>4.43</v>
      </c>
      <c r="AM23" s="11">
        <v>5.88</v>
      </c>
      <c r="AN23" s="11">
        <v>10.85</v>
      </c>
      <c r="AO23" s="11">
        <v>5.79</v>
      </c>
      <c r="AP23" s="11">
        <v>5.22</v>
      </c>
      <c r="AQ23" s="11">
        <v>5.23</v>
      </c>
      <c r="AR23" s="11">
        <v>21.52</v>
      </c>
      <c r="AS23" s="11">
        <v>27.55</v>
      </c>
      <c r="AT23" s="11">
        <v>2.82</v>
      </c>
      <c r="AU23" s="11">
        <v>4.21</v>
      </c>
      <c r="AV23" s="11">
        <v>6.36</v>
      </c>
      <c r="AW23" s="11">
        <v>4.37</v>
      </c>
      <c r="AX23" s="11">
        <v>3.15</v>
      </c>
      <c r="AY23" s="11">
        <v>26.18</v>
      </c>
      <c r="AZ23" s="11">
        <v>3.69</v>
      </c>
      <c r="BA23" s="11">
        <v>3.43</v>
      </c>
      <c r="BB23" s="11">
        <v>2.17</v>
      </c>
      <c r="BC23" s="11">
        <v>2.0099999999999998</v>
      </c>
      <c r="BD23" s="11">
        <v>2.2200000000000002</v>
      </c>
      <c r="BE23" s="11">
        <v>3.59</v>
      </c>
      <c r="BF23" s="11">
        <v>2.8</v>
      </c>
      <c r="BG23" s="11">
        <v>4.42</v>
      </c>
      <c r="BH23" s="11">
        <v>2.96</v>
      </c>
      <c r="BI23" s="11">
        <v>6.48</v>
      </c>
      <c r="BJ23" s="11">
        <v>36.06</v>
      </c>
      <c r="BK23" s="11">
        <v>35.18</v>
      </c>
      <c r="BL23" s="11">
        <v>25.03</v>
      </c>
      <c r="BM23" s="11">
        <v>13.99</v>
      </c>
      <c r="BN23" s="11">
        <v>2.27</v>
      </c>
      <c r="BO23" s="11">
        <v>12.76</v>
      </c>
      <c r="BP23" s="11">
        <v>4.6100000000000003</v>
      </c>
      <c r="BQ23" s="11">
        <v>3.98</v>
      </c>
      <c r="BR23" s="11">
        <v>7.25</v>
      </c>
      <c r="BS23" s="11">
        <v>9.4700000000000006</v>
      </c>
      <c r="BT23" s="11">
        <v>9.76</v>
      </c>
      <c r="BU23" s="11">
        <v>6.4</v>
      </c>
      <c r="BV23" s="11">
        <v>14.15</v>
      </c>
      <c r="BW23" s="11">
        <v>6.6</v>
      </c>
      <c r="BX23" s="11">
        <v>9.7200000000000006</v>
      </c>
      <c r="BY23" s="11">
        <v>6.73</v>
      </c>
      <c r="BZ23" s="11">
        <v>27.12</v>
      </c>
      <c r="CA23" s="11">
        <v>26.77</v>
      </c>
      <c r="CB23" s="11">
        <v>20.350000000000001</v>
      </c>
      <c r="CC23" s="11">
        <v>30.36</v>
      </c>
      <c r="CD23" s="11">
        <v>32.69</v>
      </c>
      <c r="CE23" s="11">
        <v>26.9</v>
      </c>
      <c r="CF23" s="11">
        <v>36.020000000000003</v>
      </c>
      <c r="CG23" s="11">
        <v>5.89</v>
      </c>
      <c r="CH23" s="11">
        <v>12.41</v>
      </c>
      <c r="CI23" s="11">
        <v>9.5399999999999991</v>
      </c>
      <c r="CJ23" s="11">
        <v>26.69</v>
      </c>
      <c r="CK23" s="11">
        <v>26.69</v>
      </c>
      <c r="CL23" s="11">
        <v>4.3499999999999996</v>
      </c>
      <c r="CM23" s="11">
        <v>8.68</v>
      </c>
      <c r="CN23" s="11">
        <v>6.02</v>
      </c>
      <c r="CO23" s="11">
        <v>6.27</v>
      </c>
      <c r="CP23" s="11">
        <v>30.14</v>
      </c>
      <c r="CQ23" s="11">
        <v>8.25</v>
      </c>
      <c r="CR23" s="11">
        <v>28.65</v>
      </c>
      <c r="CS23" s="11">
        <v>9.14</v>
      </c>
      <c r="CT23" s="11">
        <v>2.0699999999999998</v>
      </c>
      <c r="CU23" s="11">
        <v>20.32</v>
      </c>
      <c r="CV23" s="11">
        <v>17.07</v>
      </c>
      <c r="CW23" s="11">
        <v>3.23</v>
      </c>
      <c r="CX23" s="11">
        <v>26.19</v>
      </c>
      <c r="CY23" s="11">
        <v>20</v>
      </c>
      <c r="CZ23" s="11">
        <v>18.170000000000002</v>
      </c>
      <c r="DA23" s="11">
        <v>30.06</v>
      </c>
      <c r="DB23" s="11">
        <v>17.29</v>
      </c>
      <c r="DC23" s="11">
        <v>5.33</v>
      </c>
      <c r="DD23" s="11">
        <v>7.24</v>
      </c>
      <c r="DE23" s="11">
        <v>11.7</v>
      </c>
      <c r="DF23" s="11">
        <v>9.25</v>
      </c>
      <c r="DG23" s="11">
        <v>17.72</v>
      </c>
      <c r="DH23" s="11">
        <v>28.93</v>
      </c>
      <c r="DI23" s="11">
        <v>14.35</v>
      </c>
      <c r="DJ23" s="11">
        <v>3.9</v>
      </c>
      <c r="DK23" s="11">
        <v>12.07</v>
      </c>
      <c r="DL23" s="11">
        <v>25.71</v>
      </c>
    </row>
    <row r="24" spans="1:116">
      <c r="A24" s="7"/>
      <c r="B24" s="8" t="s">
        <v>32</v>
      </c>
      <c r="C24" s="9" t="s">
        <v>33</v>
      </c>
      <c r="D24" s="11">
        <v>4.93</v>
      </c>
      <c r="E24" s="11">
        <v>26.66</v>
      </c>
      <c r="F24" s="11">
        <v>8.3800000000000008</v>
      </c>
      <c r="G24" s="11">
        <v>3.23</v>
      </c>
      <c r="H24" s="11">
        <v>1.88</v>
      </c>
      <c r="I24" s="11">
        <v>3.05</v>
      </c>
      <c r="J24" s="11">
        <v>4.5999999999999996</v>
      </c>
      <c r="K24" s="11">
        <v>25.86</v>
      </c>
      <c r="L24" s="11">
        <v>3.04</v>
      </c>
      <c r="M24" s="11">
        <v>3.39</v>
      </c>
      <c r="N24" s="11">
        <v>3.7</v>
      </c>
      <c r="O24" s="11">
        <v>2.13</v>
      </c>
      <c r="P24" s="11">
        <v>2.67</v>
      </c>
      <c r="Q24" s="11">
        <v>0.94</v>
      </c>
      <c r="R24" s="11">
        <v>2.67</v>
      </c>
      <c r="S24" s="11">
        <v>0.12</v>
      </c>
      <c r="T24" s="11">
        <v>0.98</v>
      </c>
      <c r="U24" s="11">
        <v>30.03</v>
      </c>
      <c r="V24" s="11">
        <v>2.96</v>
      </c>
      <c r="W24" s="11">
        <v>4.59</v>
      </c>
      <c r="X24" s="11">
        <v>4.87</v>
      </c>
      <c r="Y24" s="11">
        <v>31.07</v>
      </c>
      <c r="Z24" s="11">
        <v>34.950000000000003</v>
      </c>
      <c r="AA24" s="11">
        <v>6.69</v>
      </c>
      <c r="AB24" s="11">
        <v>2.27</v>
      </c>
      <c r="AC24" s="11">
        <v>2.36</v>
      </c>
      <c r="AD24" s="11">
        <v>11.96</v>
      </c>
      <c r="AE24" s="11">
        <v>1.9</v>
      </c>
      <c r="AF24" s="11">
        <v>1.99</v>
      </c>
      <c r="AG24" s="11">
        <v>0.93</v>
      </c>
      <c r="AH24" s="11">
        <v>3</v>
      </c>
      <c r="AI24" s="11">
        <v>1.82</v>
      </c>
      <c r="AJ24" s="11">
        <v>2.4300000000000002</v>
      </c>
      <c r="AK24" s="11" t="s">
        <v>311</v>
      </c>
      <c r="AL24" s="11">
        <v>2.61</v>
      </c>
      <c r="AM24" s="11">
        <v>3.43</v>
      </c>
      <c r="AN24" s="11">
        <v>5.44</v>
      </c>
      <c r="AO24" s="11">
        <v>2.4</v>
      </c>
      <c r="AP24" s="11">
        <v>3.79</v>
      </c>
      <c r="AQ24" s="11">
        <v>3.77</v>
      </c>
      <c r="AR24" s="11">
        <v>23.43</v>
      </c>
      <c r="AS24" s="11">
        <v>25.9</v>
      </c>
      <c r="AT24" s="11">
        <v>1.7</v>
      </c>
      <c r="AU24" s="11">
        <v>2.81</v>
      </c>
      <c r="AV24" s="11">
        <v>3.6</v>
      </c>
      <c r="AW24" s="11">
        <v>3.27</v>
      </c>
      <c r="AX24" s="11">
        <v>2.06</v>
      </c>
      <c r="AY24" s="11">
        <v>27.92</v>
      </c>
      <c r="AZ24" s="11">
        <v>2.59</v>
      </c>
      <c r="BA24" s="11">
        <v>2.06</v>
      </c>
      <c r="BB24" s="11">
        <v>1.08</v>
      </c>
      <c r="BC24" s="11">
        <v>0.88</v>
      </c>
      <c r="BD24" s="11">
        <v>1.34</v>
      </c>
      <c r="BE24" s="11">
        <v>1.62</v>
      </c>
      <c r="BF24" s="11">
        <v>1.21</v>
      </c>
      <c r="BG24" s="11">
        <v>2.82</v>
      </c>
      <c r="BH24" s="11">
        <v>1.61</v>
      </c>
      <c r="BI24" s="11">
        <v>3.25</v>
      </c>
      <c r="BJ24" s="11">
        <v>33.85</v>
      </c>
      <c r="BK24" s="11">
        <v>35.89</v>
      </c>
      <c r="BL24" s="11">
        <v>27.14</v>
      </c>
      <c r="BM24" s="11">
        <v>8.3699999999999992</v>
      </c>
      <c r="BN24" s="11">
        <v>1.47</v>
      </c>
      <c r="BO24" s="11">
        <v>7.82</v>
      </c>
      <c r="BP24" s="11">
        <v>3.28</v>
      </c>
      <c r="BQ24" s="11">
        <v>2.2000000000000002</v>
      </c>
      <c r="BR24" s="11">
        <v>5.62</v>
      </c>
      <c r="BS24" s="11">
        <v>6.24</v>
      </c>
      <c r="BT24" s="11">
        <v>6.05</v>
      </c>
      <c r="BU24" s="11">
        <v>4.7300000000000004</v>
      </c>
      <c r="BV24" s="11">
        <v>12.92</v>
      </c>
      <c r="BW24" s="11">
        <v>4.92</v>
      </c>
      <c r="BX24" s="11">
        <v>6.57</v>
      </c>
      <c r="BY24" s="11">
        <v>5.62</v>
      </c>
      <c r="BZ24" s="11">
        <v>40.57</v>
      </c>
      <c r="CA24" s="11">
        <v>40.9</v>
      </c>
      <c r="CB24" s="11">
        <v>31.63</v>
      </c>
      <c r="CC24" s="11">
        <v>37.32</v>
      </c>
      <c r="CD24" s="11">
        <v>41.15</v>
      </c>
      <c r="CE24" s="11">
        <v>31.08</v>
      </c>
      <c r="CF24" s="11">
        <v>40.65</v>
      </c>
      <c r="CG24" s="11">
        <v>3.89</v>
      </c>
      <c r="CH24" s="11">
        <v>10.48</v>
      </c>
      <c r="CI24" s="11">
        <v>4.1500000000000004</v>
      </c>
      <c r="CJ24" s="11">
        <v>21.11</v>
      </c>
      <c r="CK24" s="11">
        <v>27.22</v>
      </c>
      <c r="CL24" s="11">
        <v>2.3199999999999998</v>
      </c>
      <c r="CM24" s="11">
        <v>4.87</v>
      </c>
      <c r="CN24" s="11">
        <v>3.11</v>
      </c>
      <c r="CO24" s="11">
        <v>3.3</v>
      </c>
      <c r="CP24" s="11">
        <v>30.92</v>
      </c>
      <c r="CQ24" s="11">
        <v>4.43</v>
      </c>
      <c r="CR24" s="11">
        <v>32.47</v>
      </c>
      <c r="CS24" s="11">
        <v>6.56</v>
      </c>
      <c r="CT24" s="11">
        <v>1.27</v>
      </c>
      <c r="CU24" s="11">
        <v>26.04</v>
      </c>
      <c r="CV24" s="11">
        <v>16.3</v>
      </c>
      <c r="CW24" s="11">
        <v>2.2000000000000002</v>
      </c>
      <c r="CX24" s="11">
        <v>28.34</v>
      </c>
      <c r="CY24" s="11">
        <v>18.62</v>
      </c>
      <c r="CZ24" s="11">
        <v>14.4</v>
      </c>
      <c r="DA24" s="11">
        <v>30.39</v>
      </c>
      <c r="DB24" s="11">
        <v>16.010000000000002</v>
      </c>
      <c r="DC24" s="11">
        <v>3.4</v>
      </c>
      <c r="DD24" s="11">
        <v>6.31</v>
      </c>
      <c r="DE24" s="11">
        <v>5.12</v>
      </c>
      <c r="DF24" s="11">
        <v>7.02</v>
      </c>
      <c r="DG24" s="11">
        <v>18.71</v>
      </c>
      <c r="DH24" s="11">
        <v>30.71</v>
      </c>
      <c r="DI24" s="11">
        <v>15.81</v>
      </c>
      <c r="DJ24" s="11">
        <v>2.5099999999999998</v>
      </c>
      <c r="DK24" s="11">
        <v>11.52</v>
      </c>
      <c r="DL24" s="11">
        <v>10.95</v>
      </c>
    </row>
    <row r="25" spans="1:116">
      <c r="A25" s="7"/>
      <c r="B25" s="8" t="s">
        <v>34</v>
      </c>
      <c r="C25" s="9" t="s">
        <v>35</v>
      </c>
      <c r="D25" s="11">
        <v>11.52</v>
      </c>
      <c r="E25" s="11">
        <v>25.91</v>
      </c>
      <c r="F25" s="11">
        <v>16.77</v>
      </c>
      <c r="G25" s="11">
        <v>7.14</v>
      </c>
      <c r="H25" s="11">
        <v>3.87</v>
      </c>
      <c r="I25" s="11">
        <v>6.98</v>
      </c>
      <c r="J25" s="11">
        <v>13.02</v>
      </c>
      <c r="K25" s="11">
        <v>31.03</v>
      </c>
      <c r="L25" s="11">
        <v>3.13</v>
      </c>
      <c r="M25" s="11">
        <v>6.44</v>
      </c>
      <c r="N25" s="11">
        <v>9.14</v>
      </c>
      <c r="O25" s="11">
        <v>3.18</v>
      </c>
      <c r="P25" s="11">
        <v>3.08</v>
      </c>
      <c r="Q25" s="11">
        <v>1.23</v>
      </c>
      <c r="R25" s="11">
        <v>4.3499999999999996</v>
      </c>
      <c r="S25" s="11">
        <v>0</v>
      </c>
      <c r="T25" s="11">
        <v>1.24</v>
      </c>
      <c r="U25" s="11">
        <v>24.73</v>
      </c>
      <c r="V25" s="11">
        <v>6.56</v>
      </c>
      <c r="W25" s="11">
        <v>24.38</v>
      </c>
      <c r="X25" s="11">
        <v>18.079999999999998</v>
      </c>
      <c r="Y25" s="11">
        <v>21.24</v>
      </c>
      <c r="Z25" s="11">
        <v>19.649999999999999</v>
      </c>
      <c r="AA25" s="11">
        <v>16.11</v>
      </c>
      <c r="AB25" s="11">
        <v>2.4300000000000002</v>
      </c>
      <c r="AC25" s="11">
        <v>5.91</v>
      </c>
      <c r="AD25" s="11">
        <v>38</v>
      </c>
      <c r="AE25" s="11">
        <v>1.86</v>
      </c>
      <c r="AF25" s="11">
        <v>4.95</v>
      </c>
      <c r="AG25" s="11">
        <v>0.94</v>
      </c>
      <c r="AH25" s="11">
        <v>4.05</v>
      </c>
      <c r="AI25" s="11">
        <v>1.73</v>
      </c>
      <c r="AJ25" s="11">
        <v>3.7</v>
      </c>
      <c r="AK25" s="11" t="s">
        <v>311</v>
      </c>
      <c r="AL25" s="11">
        <v>2.64</v>
      </c>
      <c r="AM25" s="11">
        <v>3.52</v>
      </c>
      <c r="AN25" s="11">
        <v>14.45</v>
      </c>
      <c r="AO25" s="11">
        <v>5.52</v>
      </c>
      <c r="AP25" s="11">
        <v>9.6300000000000008</v>
      </c>
      <c r="AQ25" s="11">
        <v>10.47</v>
      </c>
      <c r="AR25" s="11">
        <v>28.71</v>
      </c>
      <c r="AS25" s="11">
        <v>24.75</v>
      </c>
      <c r="AT25" s="11">
        <v>9.9</v>
      </c>
      <c r="AU25" s="11">
        <v>4.21</v>
      </c>
      <c r="AV25" s="11">
        <v>7.49</v>
      </c>
      <c r="AW25" s="11">
        <v>11.62</v>
      </c>
      <c r="AX25" s="11">
        <v>5.41</v>
      </c>
      <c r="AY25" s="11">
        <v>27.27</v>
      </c>
      <c r="AZ25" s="11">
        <v>5.09</v>
      </c>
      <c r="BA25" s="11">
        <v>2.78</v>
      </c>
      <c r="BB25" s="11">
        <v>1.1100000000000001</v>
      </c>
      <c r="BC25" s="11">
        <v>0.89</v>
      </c>
      <c r="BD25" s="11">
        <v>1.79</v>
      </c>
      <c r="BE25" s="11">
        <v>1.77</v>
      </c>
      <c r="BF25" s="11">
        <v>1.49</v>
      </c>
      <c r="BG25" s="11">
        <v>8.74</v>
      </c>
      <c r="BH25" s="11">
        <v>2.92</v>
      </c>
      <c r="BI25" s="11">
        <v>4.17</v>
      </c>
      <c r="BJ25" s="11">
        <v>21.89</v>
      </c>
      <c r="BK25" s="11">
        <v>19.09</v>
      </c>
      <c r="BL25" s="11">
        <v>15.1</v>
      </c>
      <c r="BM25" s="11">
        <v>7.14</v>
      </c>
      <c r="BN25" s="11">
        <v>1.1399999999999999</v>
      </c>
      <c r="BO25" s="11">
        <v>8.74</v>
      </c>
      <c r="BP25" s="11">
        <v>3.3</v>
      </c>
      <c r="BQ25" s="11">
        <v>1.67</v>
      </c>
      <c r="BR25" s="11">
        <v>11.79</v>
      </c>
      <c r="BS25" s="11">
        <v>7.04</v>
      </c>
      <c r="BT25" s="11">
        <v>10.28</v>
      </c>
      <c r="BU25" s="11">
        <v>4.17</v>
      </c>
      <c r="BV25" s="11">
        <v>17.27</v>
      </c>
      <c r="BW25" s="11">
        <v>20.63</v>
      </c>
      <c r="BX25" s="11">
        <v>11.07</v>
      </c>
      <c r="BY25" s="11">
        <v>12.9</v>
      </c>
      <c r="BZ25" s="11">
        <v>24.09</v>
      </c>
      <c r="CA25" s="11">
        <v>22.91</v>
      </c>
      <c r="CB25" s="11">
        <v>29.09</v>
      </c>
      <c r="CC25" s="11">
        <v>22.26</v>
      </c>
      <c r="CD25" s="11">
        <v>20.28</v>
      </c>
      <c r="CE25" s="11">
        <v>32.880000000000003</v>
      </c>
      <c r="CF25" s="11">
        <v>16.63</v>
      </c>
      <c r="CG25" s="11">
        <v>14.57</v>
      </c>
      <c r="CH25" s="11">
        <v>33.950000000000003</v>
      </c>
      <c r="CI25" s="11">
        <v>36.15</v>
      </c>
      <c r="CJ25" s="11">
        <v>24.21</v>
      </c>
      <c r="CK25" s="11">
        <v>28.5</v>
      </c>
      <c r="CL25" s="11">
        <v>11.65</v>
      </c>
      <c r="CM25" s="11">
        <v>19.55</v>
      </c>
      <c r="CN25" s="11">
        <v>15.9</v>
      </c>
      <c r="CO25" s="11">
        <v>13.4</v>
      </c>
      <c r="CP25" s="11">
        <v>27.98</v>
      </c>
      <c r="CQ25" s="11">
        <v>13.19</v>
      </c>
      <c r="CR25" s="11">
        <v>29.66</v>
      </c>
      <c r="CS25" s="11">
        <v>41.77</v>
      </c>
      <c r="CT25" s="11">
        <v>10.77</v>
      </c>
      <c r="CU25" s="11">
        <v>27.1</v>
      </c>
      <c r="CV25" s="11">
        <v>29.9</v>
      </c>
      <c r="CW25" s="11">
        <v>7.15</v>
      </c>
      <c r="CX25" s="11">
        <v>19.809999999999999</v>
      </c>
      <c r="CY25" s="11">
        <v>27.08</v>
      </c>
      <c r="CZ25" s="11">
        <v>23.33</v>
      </c>
      <c r="DA25" s="11">
        <v>24.3</v>
      </c>
      <c r="DB25" s="11">
        <v>27.68</v>
      </c>
      <c r="DC25" s="11">
        <v>28.15</v>
      </c>
      <c r="DD25" s="11">
        <v>26.2</v>
      </c>
      <c r="DE25" s="11">
        <v>17.55</v>
      </c>
      <c r="DF25" s="11">
        <v>31.87</v>
      </c>
      <c r="DG25" s="11">
        <v>26.05</v>
      </c>
      <c r="DH25" s="11">
        <v>22.03</v>
      </c>
      <c r="DI25" s="11">
        <v>24.58</v>
      </c>
      <c r="DJ25" s="11">
        <v>11.89</v>
      </c>
      <c r="DK25" s="11">
        <v>43.28</v>
      </c>
      <c r="DL25" s="11">
        <v>19.47</v>
      </c>
    </row>
    <row r="26" spans="1:116">
      <c r="A26" s="7"/>
      <c r="B26" s="8" t="s">
        <v>36</v>
      </c>
      <c r="C26" s="9" t="s">
        <v>37</v>
      </c>
      <c r="D26" s="11">
        <v>72.78</v>
      </c>
      <c r="E26" s="11">
        <v>16.7</v>
      </c>
      <c r="F26" s="11">
        <v>61.87</v>
      </c>
      <c r="G26" s="11">
        <v>81.59</v>
      </c>
      <c r="H26" s="11">
        <v>87.88</v>
      </c>
      <c r="I26" s="11">
        <v>81.67</v>
      </c>
      <c r="J26" s="11">
        <v>73.069999999999993</v>
      </c>
      <c r="K26" s="11">
        <v>13.24</v>
      </c>
      <c r="L26" s="11">
        <v>84.54</v>
      </c>
      <c r="M26" s="11">
        <v>80.83</v>
      </c>
      <c r="N26" s="11">
        <v>77.91</v>
      </c>
      <c r="O26" s="11">
        <v>87.82</v>
      </c>
      <c r="P26" s="11">
        <v>87.6</v>
      </c>
      <c r="Q26" s="11">
        <v>93.77</v>
      </c>
      <c r="R26" s="11">
        <v>86.95</v>
      </c>
      <c r="S26" s="11">
        <v>97.78</v>
      </c>
      <c r="T26" s="11">
        <v>94.27</v>
      </c>
      <c r="U26" s="11">
        <v>9.26</v>
      </c>
      <c r="V26" s="11">
        <v>84.49</v>
      </c>
      <c r="W26" s="11">
        <v>62.63</v>
      </c>
      <c r="X26" s="11">
        <v>67.930000000000007</v>
      </c>
      <c r="Y26" s="11">
        <v>5.67</v>
      </c>
      <c r="Z26" s="11">
        <v>2.37</v>
      </c>
      <c r="AA26" s="11">
        <v>61.45</v>
      </c>
      <c r="AB26" s="11">
        <v>89.75</v>
      </c>
      <c r="AC26" s="11">
        <v>86.57</v>
      </c>
      <c r="AD26" s="11">
        <v>26.99</v>
      </c>
      <c r="AE26" s="11">
        <v>90.53</v>
      </c>
      <c r="AF26" s="11">
        <v>88.72</v>
      </c>
      <c r="AG26" s="11">
        <v>95.26</v>
      </c>
      <c r="AH26" s="11">
        <v>86.85</v>
      </c>
      <c r="AI26" s="11">
        <v>91.62</v>
      </c>
      <c r="AJ26" s="11">
        <v>88.93</v>
      </c>
      <c r="AK26" s="11" t="s">
        <v>311</v>
      </c>
      <c r="AL26" s="11">
        <v>89.48</v>
      </c>
      <c r="AM26" s="11">
        <v>86.23</v>
      </c>
      <c r="AN26" s="11">
        <v>66.34</v>
      </c>
      <c r="AO26" s="11">
        <v>84.97</v>
      </c>
      <c r="AP26" s="11">
        <v>80.36</v>
      </c>
      <c r="AQ26" s="11">
        <v>79.44</v>
      </c>
      <c r="AR26" s="11">
        <v>22.55</v>
      </c>
      <c r="AS26" s="11">
        <v>17.02</v>
      </c>
      <c r="AT26" s="11">
        <v>84.92</v>
      </c>
      <c r="AU26" s="11">
        <v>87.91</v>
      </c>
      <c r="AV26" s="11">
        <v>81.150000000000006</v>
      </c>
      <c r="AW26" s="11">
        <v>79.94</v>
      </c>
      <c r="AX26" s="11">
        <v>88.75</v>
      </c>
      <c r="AY26" s="11">
        <v>13.77</v>
      </c>
      <c r="AZ26" s="11">
        <v>87.91</v>
      </c>
      <c r="BA26" s="11">
        <v>90.93</v>
      </c>
      <c r="BB26" s="11">
        <v>95.25</v>
      </c>
      <c r="BC26" s="11">
        <v>95.88</v>
      </c>
      <c r="BD26" s="11">
        <v>94.23</v>
      </c>
      <c r="BE26" s="11">
        <v>92.09</v>
      </c>
      <c r="BF26" s="11">
        <v>93.81</v>
      </c>
      <c r="BG26" s="11">
        <v>83.08</v>
      </c>
      <c r="BH26" s="11">
        <v>91.86</v>
      </c>
      <c r="BI26" s="11">
        <v>85.26</v>
      </c>
      <c r="BJ26" s="11">
        <v>2.2999999999999998</v>
      </c>
      <c r="BK26" s="11">
        <v>4.01</v>
      </c>
      <c r="BL26" s="11">
        <v>28.38</v>
      </c>
      <c r="BM26" s="11">
        <v>68.650000000000006</v>
      </c>
      <c r="BN26" s="11">
        <v>94.65</v>
      </c>
      <c r="BO26" s="11">
        <v>68.459999999999994</v>
      </c>
      <c r="BP26" s="11">
        <v>87.68</v>
      </c>
      <c r="BQ26" s="11">
        <v>91.35</v>
      </c>
      <c r="BR26" s="11">
        <v>73.89</v>
      </c>
      <c r="BS26" s="11">
        <v>75.62</v>
      </c>
      <c r="BT26" s="11">
        <v>71.900000000000006</v>
      </c>
      <c r="BU26" s="11">
        <v>83.4</v>
      </c>
      <c r="BV26" s="11">
        <v>53.26</v>
      </c>
      <c r="BW26" s="11">
        <v>66.52</v>
      </c>
      <c r="BX26" s="11">
        <v>70.510000000000005</v>
      </c>
      <c r="BY26" s="11">
        <v>72.37</v>
      </c>
      <c r="BZ26" s="11">
        <v>3.46</v>
      </c>
      <c r="CA26" s="11">
        <v>5.05</v>
      </c>
      <c r="CB26" s="11">
        <v>15.31</v>
      </c>
      <c r="CC26" s="11">
        <v>4.79</v>
      </c>
      <c r="CD26" s="11">
        <v>1.43</v>
      </c>
      <c r="CE26" s="11">
        <v>4.93</v>
      </c>
      <c r="CF26" s="11">
        <v>1.89</v>
      </c>
      <c r="CG26" s="11">
        <v>74.42</v>
      </c>
      <c r="CH26" s="11">
        <v>41.13</v>
      </c>
      <c r="CI26" s="11">
        <v>48.42</v>
      </c>
      <c r="CJ26" s="11">
        <v>24.33</v>
      </c>
      <c r="CK26" s="11">
        <v>13.42</v>
      </c>
      <c r="CL26" s="11">
        <v>80.06</v>
      </c>
      <c r="CM26" s="11">
        <v>63.77</v>
      </c>
      <c r="CN26" s="11">
        <v>72.64</v>
      </c>
      <c r="CO26" s="11">
        <v>74.41</v>
      </c>
      <c r="CP26" s="11">
        <v>6.14</v>
      </c>
      <c r="CQ26" s="11">
        <v>71.239999999999995</v>
      </c>
      <c r="CR26" s="11">
        <v>4.21</v>
      </c>
      <c r="CS26" s="11">
        <v>40.86</v>
      </c>
      <c r="CT26" s="11">
        <v>85.15</v>
      </c>
      <c r="CU26" s="11">
        <v>23.06</v>
      </c>
      <c r="CV26" s="11">
        <v>33.86</v>
      </c>
      <c r="CW26" s="11">
        <v>86.64</v>
      </c>
      <c r="CX26" s="11">
        <v>21.17</v>
      </c>
      <c r="CY26" s="11">
        <v>30.28</v>
      </c>
      <c r="CZ26" s="11">
        <v>40.65</v>
      </c>
      <c r="DA26" s="11">
        <v>10.029999999999999</v>
      </c>
      <c r="DB26" s="11">
        <v>35.799999999999997</v>
      </c>
      <c r="DC26" s="11">
        <v>61.96</v>
      </c>
      <c r="DD26" s="11">
        <v>58.81</v>
      </c>
      <c r="DE26" s="11">
        <v>61.64</v>
      </c>
      <c r="DF26" s="11">
        <v>50.16</v>
      </c>
      <c r="DG26" s="11">
        <v>34.29</v>
      </c>
      <c r="DH26" s="11">
        <v>13.47</v>
      </c>
      <c r="DI26" s="11">
        <v>42.75</v>
      </c>
      <c r="DJ26" s="11">
        <v>80.77</v>
      </c>
      <c r="DK26" s="11">
        <v>30.94</v>
      </c>
      <c r="DL26" s="11">
        <v>38.81</v>
      </c>
    </row>
    <row r="27" spans="1:116">
      <c r="A27" s="7"/>
      <c r="B27" s="8" t="s">
        <v>38</v>
      </c>
      <c r="C27" s="9" t="s">
        <v>22</v>
      </c>
      <c r="D27" s="11">
        <v>38.700000000000003</v>
      </c>
      <c r="E27" s="11">
        <v>27.3</v>
      </c>
      <c r="F27" s="11">
        <v>36.9</v>
      </c>
      <c r="G27" s="11">
        <v>51.3</v>
      </c>
      <c r="H27" s="11">
        <v>48.8</v>
      </c>
      <c r="I27" s="11">
        <v>8.82</v>
      </c>
      <c r="J27" s="11">
        <v>76.099999999999994</v>
      </c>
      <c r="K27" s="11">
        <v>43.4</v>
      </c>
      <c r="L27" s="11" t="s">
        <v>198</v>
      </c>
      <c r="M27" s="11">
        <v>31.5</v>
      </c>
      <c r="N27" s="11">
        <v>32.200000000000003</v>
      </c>
      <c r="O27" s="11">
        <v>44.3</v>
      </c>
      <c r="P27" s="11" t="s">
        <v>198</v>
      </c>
      <c r="Q27" s="11">
        <v>33.799999999999997</v>
      </c>
      <c r="R27" s="11">
        <v>54.3</v>
      </c>
      <c r="S27" s="11">
        <v>46.7</v>
      </c>
      <c r="T27" s="11">
        <v>36.9</v>
      </c>
      <c r="U27" s="11">
        <v>14.6</v>
      </c>
      <c r="V27" s="11">
        <v>43.1</v>
      </c>
      <c r="W27" s="11">
        <v>34.6</v>
      </c>
      <c r="X27" s="11">
        <v>46.7</v>
      </c>
      <c r="Y27" s="11">
        <v>13.6</v>
      </c>
      <c r="Z27" s="11">
        <v>8.2100000000000009</v>
      </c>
      <c r="AA27" s="11">
        <v>8.9499999999999993</v>
      </c>
      <c r="AB27" s="11">
        <v>46</v>
      </c>
      <c r="AC27" s="11">
        <v>29.7</v>
      </c>
      <c r="AD27" s="11" t="s">
        <v>198</v>
      </c>
      <c r="AE27" s="11">
        <v>45.1</v>
      </c>
      <c r="AF27" s="11">
        <v>37.700000000000003</v>
      </c>
      <c r="AG27" s="11">
        <v>53.4</v>
      </c>
      <c r="AH27" s="11">
        <v>38.200000000000003</v>
      </c>
      <c r="AI27" s="11">
        <v>16.399999999999999</v>
      </c>
      <c r="AJ27" s="11" t="s">
        <v>198</v>
      </c>
      <c r="AK27" s="11">
        <v>25.3</v>
      </c>
      <c r="AL27" s="11">
        <v>35.4</v>
      </c>
      <c r="AM27" s="11">
        <v>29.4</v>
      </c>
      <c r="AN27" s="11">
        <v>25.1</v>
      </c>
      <c r="AO27" s="11">
        <v>5.15</v>
      </c>
      <c r="AP27" s="11">
        <v>38.299999999999997</v>
      </c>
      <c r="AQ27" s="11">
        <v>56</v>
      </c>
      <c r="AR27" s="11">
        <v>5.08</v>
      </c>
      <c r="AS27" s="11">
        <v>2.84</v>
      </c>
      <c r="AT27" s="11">
        <v>22.3</v>
      </c>
      <c r="AU27" s="11">
        <v>85.2</v>
      </c>
      <c r="AV27" s="11">
        <v>40.6</v>
      </c>
      <c r="AW27" s="11">
        <v>53.6</v>
      </c>
      <c r="AX27" s="11">
        <v>43.5</v>
      </c>
      <c r="AY27" s="11">
        <v>13.7</v>
      </c>
      <c r="AZ27" s="11">
        <v>71.2</v>
      </c>
      <c r="BA27" s="11">
        <v>37.9</v>
      </c>
      <c r="BB27" s="11">
        <v>24.8</v>
      </c>
      <c r="BC27" s="11">
        <v>6.02</v>
      </c>
      <c r="BD27" s="11">
        <v>25.7</v>
      </c>
      <c r="BE27" s="11">
        <v>27.7</v>
      </c>
      <c r="BF27" s="11">
        <v>8.15</v>
      </c>
      <c r="BG27" s="11">
        <v>10.1</v>
      </c>
      <c r="BH27" s="11">
        <v>43.4</v>
      </c>
      <c r="BI27" s="11">
        <v>25.9</v>
      </c>
      <c r="BJ27" s="11">
        <v>18</v>
      </c>
      <c r="BK27" s="11">
        <v>15.9</v>
      </c>
      <c r="BL27" s="11">
        <v>14.6</v>
      </c>
      <c r="BM27" s="11">
        <v>47.7</v>
      </c>
      <c r="BN27" s="11">
        <v>20.8</v>
      </c>
      <c r="BO27" s="11">
        <v>57.2</v>
      </c>
      <c r="BP27" s="11">
        <v>48.1</v>
      </c>
      <c r="BQ27" s="11">
        <v>34.5</v>
      </c>
      <c r="BR27" s="11">
        <v>27.4</v>
      </c>
      <c r="BS27" s="11">
        <v>42.3</v>
      </c>
      <c r="BT27" s="11">
        <v>42.3</v>
      </c>
      <c r="BU27" s="11">
        <v>43.6</v>
      </c>
      <c r="BV27" s="11">
        <v>36.700000000000003</v>
      </c>
      <c r="BW27" s="11">
        <v>31.2</v>
      </c>
      <c r="BX27" s="11">
        <v>5.77</v>
      </c>
      <c r="BY27" s="11">
        <v>9.0299999999999994</v>
      </c>
      <c r="BZ27" s="11">
        <v>26.6</v>
      </c>
      <c r="CA27" s="11">
        <v>16.8</v>
      </c>
      <c r="CB27" s="11">
        <v>19.899999999999999</v>
      </c>
      <c r="CC27" s="11">
        <v>1.2</v>
      </c>
      <c r="CD27" s="11">
        <v>48.7</v>
      </c>
      <c r="CE27" s="11">
        <v>32.200000000000003</v>
      </c>
      <c r="CF27" s="11">
        <v>1.1599999999999999</v>
      </c>
      <c r="CG27" s="11">
        <v>7.67</v>
      </c>
      <c r="CH27" s="11">
        <v>15.3</v>
      </c>
      <c r="CI27" s="11">
        <v>35.9</v>
      </c>
      <c r="CJ27" s="11">
        <v>32.6</v>
      </c>
      <c r="CK27" s="11">
        <v>35.1</v>
      </c>
      <c r="CL27" s="11" t="s">
        <v>198</v>
      </c>
      <c r="CM27" s="11" t="s">
        <v>198</v>
      </c>
      <c r="CN27" s="11">
        <v>2.92</v>
      </c>
      <c r="CO27" s="11" t="s">
        <v>198</v>
      </c>
      <c r="CP27" s="11">
        <v>26.6</v>
      </c>
      <c r="CQ27" s="11" t="s">
        <v>198</v>
      </c>
      <c r="CR27" s="11">
        <v>42.3</v>
      </c>
      <c r="CS27" s="11">
        <v>31.9</v>
      </c>
      <c r="CT27" s="11">
        <v>26.2</v>
      </c>
      <c r="CU27" s="11">
        <v>22.6</v>
      </c>
      <c r="CV27" s="11">
        <v>15.9</v>
      </c>
      <c r="CW27" s="11">
        <v>29.7</v>
      </c>
      <c r="CX27" s="11">
        <v>23.1</v>
      </c>
      <c r="CY27" s="11">
        <v>26.9</v>
      </c>
      <c r="CZ27" s="11">
        <v>16.2</v>
      </c>
      <c r="DA27" s="11">
        <v>16.399999999999999</v>
      </c>
      <c r="DB27" s="11">
        <v>12.9</v>
      </c>
      <c r="DC27" s="11">
        <v>8.91</v>
      </c>
      <c r="DD27" s="11">
        <v>14</v>
      </c>
      <c r="DE27" s="11">
        <v>33.700000000000003</v>
      </c>
      <c r="DF27" s="11">
        <v>33.799999999999997</v>
      </c>
      <c r="DG27" s="11">
        <v>13.2</v>
      </c>
      <c r="DH27" s="11" t="s">
        <v>198</v>
      </c>
      <c r="DI27" s="11">
        <v>16.5</v>
      </c>
      <c r="DJ27" s="11">
        <v>13.9</v>
      </c>
      <c r="DK27" s="11">
        <v>7.99</v>
      </c>
      <c r="DL27" s="11">
        <v>26.5</v>
      </c>
    </row>
    <row r="28" spans="1:116">
      <c r="A28" s="60" t="s">
        <v>39</v>
      </c>
      <c r="B28" s="6"/>
      <c r="C28" s="6"/>
      <c r="D28" s="6"/>
      <c r="E28" s="6"/>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row>
    <row r="29" spans="1:116">
      <c r="A29" s="95" t="s">
        <v>40</v>
      </c>
      <c r="B29" s="8" t="s">
        <v>41</v>
      </c>
      <c r="C29" s="9" t="s">
        <v>25</v>
      </c>
      <c r="D29" s="12">
        <v>4.82</v>
      </c>
      <c r="E29" s="12">
        <v>11.9</v>
      </c>
      <c r="F29" s="12">
        <v>5.05</v>
      </c>
      <c r="G29" s="12">
        <v>6.87</v>
      </c>
      <c r="H29" s="12">
        <v>4.6500000000000004</v>
      </c>
      <c r="I29" s="12">
        <v>6.61</v>
      </c>
      <c r="J29" s="12">
        <v>6.49</v>
      </c>
      <c r="K29" s="12">
        <v>8.06</v>
      </c>
      <c r="L29" s="12">
        <v>5.67</v>
      </c>
      <c r="M29" s="12">
        <v>3.87</v>
      </c>
      <c r="N29" s="12">
        <v>3.91</v>
      </c>
      <c r="O29" s="12">
        <v>6.16</v>
      </c>
      <c r="P29" s="12">
        <v>7.17</v>
      </c>
      <c r="Q29" s="12">
        <v>6.06</v>
      </c>
      <c r="R29" s="12">
        <v>5.87</v>
      </c>
      <c r="S29" s="12">
        <v>9.82</v>
      </c>
      <c r="T29" s="12">
        <v>7.21</v>
      </c>
      <c r="U29" s="12">
        <v>14.4</v>
      </c>
      <c r="V29" s="12">
        <v>3.08</v>
      </c>
      <c r="W29" s="12">
        <v>2.4300000000000002</v>
      </c>
      <c r="X29" s="12">
        <v>4.4800000000000004</v>
      </c>
      <c r="Y29" s="12">
        <v>8</v>
      </c>
      <c r="Z29" s="12">
        <v>8.8699999999999992</v>
      </c>
      <c r="AA29" s="12">
        <v>5.32</v>
      </c>
      <c r="AB29" s="12">
        <v>3.92</v>
      </c>
      <c r="AC29" s="12">
        <v>3.31</v>
      </c>
      <c r="AD29" s="12">
        <v>6.03</v>
      </c>
      <c r="AE29" s="12">
        <v>4.8099999999999996</v>
      </c>
      <c r="AF29" s="12">
        <v>4.53</v>
      </c>
      <c r="AG29" s="12">
        <v>4.42</v>
      </c>
      <c r="AH29" s="12">
        <v>4.68</v>
      </c>
      <c r="AI29" s="12">
        <v>4.04</v>
      </c>
      <c r="AJ29" s="12">
        <v>4.37</v>
      </c>
      <c r="AK29" s="12">
        <v>9.01</v>
      </c>
      <c r="AL29" s="12">
        <v>5.23</v>
      </c>
      <c r="AM29" s="12">
        <v>12.1</v>
      </c>
      <c r="AN29" s="12">
        <v>4.08</v>
      </c>
      <c r="AO29" s="12">
        <v>6.52</v>
      </c>
      <c r="AP29" s="12">
        <v>17.5</v>
      </c>
      <c r="AQ29" s="12">
        <v>5.42</v>
      </c>
      <c r="AR29" s="12">
        <v>9.75</v>
      </c>
      <c r="AS29" s="12">
        <v>11</v>
      </c>
      <c r="AT29" s="12">
        <v>4.3099999999999996</v>
      </c>
      <c r="AU29" s="12">
        <v>3.34</v>
      </c>
      <c r="AV29" s="12">
        <v>3.07</v>
      </c>
      <c r="AW29" s="12">
        <v>7.35</v>
      </c>
      <c r="AX29" s="12">
        <v>2.39</v>
      </c>
      <c r="AY29" s="12">
        <v>8.98</v>
      </c>
      <c r="AZ29" s="12">
        <v>4.5</v>
      </c>
      <c r="BA29" s="12">
        <v>2.36</v>
      </c>
      <c r="BB29" s="12">
        <v>2.69</v>
      </c>
      <c r="BC29" s="12">
        <v>3.33</v>
      </c>
      <c r="BD29" s="12">
        <v>3.44</v>
      </c>
      <c r="BE29" s="12">
        <v>3.41</v>
      </c>
      <c r="BF29" s="12">
        <v>2.16</v>
      </c>
      <c r="BG29" s="12">
        <v>2</v>
      </c>
      <c r="BH29" s="12">
        <v>6.92</v>
      </c>
      <c r="BI29" s="12">
        <v>2.5499999999999998</v>
      </c>
      <c r="BJ29" s="12">
        <v>8.98</v>
      </c>
      <c r="BK29" s="12">
        <v>12.7</v>
      </c>
      <c r="BL29" s="12">
        <v>19</v>
      </c>
      <c r="BM29" s="12">
        <v>18.399999999999999</v>
      </c>
      <c r="BN29" s="12">
        <v>3.55</v>
      </c>
      <c r="BO29" s="12">
        <v>5.79</v>
      </c>
      <c r="BP29" s="12">
        <v>4.9000000000000004</v>
      </c>
      <c r="BQ29" s="12">
        <v>7.03</v>
      </c>
      <c r="BR29" s="12">
        <v>5.46</v>
      </c>
      <c r="BS29" s="12">
        <v>9.16</v>
      </c>
      <c r="BT29" s="12">
        <v>3.1</v>
      </c>
      <c r="BU29" s="12">
        <v>6.88</v>
      </c>
      <c r="BV29" s="12">
        <v>5.29</v>
      </c>
      <c r="BW29" s="12">
        <v>2.76</v>
      </c>
      <c r="BX29" s="12">
        <v>8.02</v>
      </c>
      <c r="BY29" s="12">
        <v>7.33</v>
      </c>
      <c r="BZ29" s="12">
        <v>8.27</v>
      </c>
      <c r="CA29" s="12">
        <v>9.61</v>
      </c>
      <c r="CB29" s="12">
        <v>8.15</v>
      </c>
      <c r="CC29" s="12">
        <v>7.21</v>
      </c>
      <c r="CD29" s="12">
        <v>7.1</v>
      </c>
      <c r="CE29" s="12">
        <v>6.93</v>
      </c>
      <c r="CF29" s="12">
        <v>6.97</v>
      </c>
      <c r="CG29" s="12">
        <v>4.13</v>
      </c>
      <c r="CH29" s="12">
        <v>8.52</v>
      </c>
      <c r="CI29" s="12">
        <v>2.38</v>
      </c>
      <c r="CJ29" s="12">
        <v>6</v>
      </c>
      <c r="CK29" s="12">
        <v>7.76</v>
      </c>
      <c r="CL29" s="12">
        <v>3.8</v>
      </c>
      <c r="CM29" s="12">
        <v>2.3199999999999998</v>
      </c>
      <c r="CN29" s="12">
        <v>2.4</v>
      </c>
      <c r="CO29" s="12">
        <v>2.09</v>
      </c>
      <c r="CP29" s="12">
        <v>6.31</v>
      </c>
      <c r="CQ29" s="12">
        <v>2.83</v>
      </c>
      <c r="CR29" s="12">
        <v>7.21</v>
      </c>
      <c r="CS29" s="12">
        <v>2.77</v>
      </c>
      <c r="CT29" s="12" t="s">
        <v>198</v>
      </c>
      <c r="CU29" s="12">
        <v>14.9</v>
      </c>
      <c r="CV29" s="12">
        <v>9.61</v>
      </c>
      <c r="CW29" s="12">
        <v>2.37</v>
      </c>
      <c r="CX29" s="12">
        <v>10.7</v>
      </c>
      <c r="CY29" s="12">
        <v>5.98</v>
      </c>
      <c r="CZ29" s="12">
        <v>5.49</v>
      </c>
      <c r="DA29" s="12">
        <v>11.4</v>
      </c>
      <c r="DB29" s="12">
        <v>17.2</v>
      </c>
      <c r="DC29" s="12">
        <v>3.9</v>
      </c>
      <c r="DD29" s="12">
        <v>3.77</v>
      </c>
      <c r="DE29" s="12">
        <v>6.03</v>
      </c>
      <c r="DF29" s="12">
        <v>3.54</v>
      </c>
      <c r="DG29" s="12">
        <v>6.91</v>
      </c>
      <c r="DH29" s="12">
        <v>23.3</v>
      </c>
      <c r="DI29" s="12">
        <v>4.8899999999999997</v>
      </c>
      <c r="DJ29" s="12">
        <v>2.35</v>
      </c>
      <c r="DK29" s="12">
        <v>3.45</v>
      </c>
      <c r="DL29" s="12">
        <v>3.97</v>
      </c>
    </row>
    <row r="30" spans="1:116">
      <c r="A30" s="95"/>
      <c r="B30" s="8" t="s">
        <v>42</v>
      </c>
      <c r="C30" s="9" t="s">
        <v>25</v>
      </c>
      <c r="D30" s="12" t="s">
        <v>177</v>
      </c>
      <c r="E30" s="12">
        <v>0.78</v>
      </c>
      <c r="F30" s="12" t="s">
        <v>177</v>
      </c>
      <c r="G30" s="12" t="s">
        <v>177</v>
      </c>
      <c r="H30" s="12" t="s">
        <v>177</v>
      </c>
      <c r="I30" s="12" t="s">
        <v>177</v>
      </c>
      <c r="J30" s="12" t="s">
        <v>177</v>
      </c>
      <c r="K30" s="12">
        <v>0.54</v>
      </c>
      <c r="L30" s="12" t="s">
        <v>177</v>
      </c>
      <c r="M30" s="12" t="s">
        <v>177</v>
      </c>
      <c r="N30" s="12" t="s">
        <v>177</v>
      </c>
      <c r="O30" s="12" t="s">
        <v>177</v>
      </c>
      <c r="P30" s="12" t="s">
        <v>177</v>
      </c>
      <c r="Q30" s="12" t="s">
        <v>177</v>
      </c>
      <c r="R30" s="12" t="s">
        <v>177</v>
      </c>
      <c r="S30" s="12" t="s">
        <v>177</v>
      </c>
      <c r="T30" s="12">
        <v>0.47</v>
      </c>
      <c r="U30" s="12">
        <v>0.75</v>
      </c>
      <c r="V30" s="12" t="s">
        <v>177</v>
      </c>
      <c r="W30" s="12" t="s">
        <v>177</v>
      </c>
      <c r="X30" s="12" t="s">
        <v>177</v>
      </c>
      <c r="Y30" s="12">
        <v>0.66</v>
      </c>
      <c r="Z30" s="12">
        <v>0.57999999999999996</v>
      </c>
      <c r="AA30" s="12" t="s">
        <v>177</v>
      </c>
      <c r="AB30" s="12" t="s">
        <v>177</v>
      </c>
      <c r="AC30" s="12">
        <v>2.04</v>
      </c>
      <c r="AD30" s="12" t="s">
        <v>177</v>
      </c>
      <c r="AE30" s="12">
        <v>0.42</v>
      </c>
      <c r="AF30" s="12" t="s">
        <v>177</v>
      </c>
      <c r="AG30" s="12">
        <v>0.72</v>
      </c>
      <c r="AH30" s="12">
        <v>0.5</v>
      </c>
      <c r="AI30" s="12">
        <v>2.6</v>
      </c>
      <c r="AJ30" s="12">
        <v>1.37</v>
      </c>
      <c r="AK30" s="12">
        <v>7.35</v>
      </c>
      <c r="AL30" s="12">
        <v>0.71</v>
      </c>
      <c r="AM30" s="12">
        <v>0.62</v>
      </c>
      <c r="AN30" s="12">
        <v>0.53</v>
      </c>
      <c r="AO30" s="12" t="s">
        <v>177</v>
      </c>
      <c r="AP30" s="12">
        <v>0.77</v>
      </c>
      <c r="AQ30" s="12">
        <v>0.75</v>
      </c>
      <c r="AR30" s="12">
        <v>2.59</v>
      </c>
      <c r="AS30" s="12">
        <v>3.83</v>
      </c>
      <c r="AT30" s="12">
        <v>1.31</v>
      </c>
      <c r="AU30" s="12" t="s">
        <v>177</v>
      </c>
      <c r="AV30" s="12" t="s">
        <v>177</v>
      </c>
      <c r="AW30" s="12">
        <v>5.93</v>
      </c>
      <c r="AX30" s="12">
        <v>0.42</v>
      </c>
      <c r="AY30" s="12">
        <v>2.95</v>
      </c>
      <c r="AZ30" s="12">
        <v>0.91</v>
      </c>
      <c r="BA30" s="12">
        <v>0.41</v>
      </c>
      <c r="BB30" s="12" t="s">
        <v>177</v>
      </c>
      <c r="BC30" s="12" t="s">
        <v>177</v>
      </c>
      <c r="BD30" s="12" t="s">
        <v>177</v>
      </c>
      <c r="BE30" s="12">
        <v>0.62</v>
      </c>
      <c r="BF30" s="12" t="s">
        <v>177</v>
      </c>
      <c r="BG30" s="12">
        <v>0.48</v>
      </c>
      <c r="BH30" s="12">
        <v>0.54</v>
      </c>
      <c r="BI30" s="12">
        <v>0.41</v>
      </c>
      <c r="BJ30" s="12">
        <v>1.76</v>
      </c>
      <c r="BK30" s="12">
        <v>16.8</v>
      </c>
      <c r="BL30" s="12">
        <v>1.46</v>
      </c>
      <c r="BM30" s="12">
        <v>1.1299999999999999</v>
      </c>
      <c r="BN30" s="12">
        <v>0.56000000000000005</v>
      </c>
      <c r="BO30" s="12">
        <v>0.49</v>
      </c>
      <c r="BP30" s="12">
        <v>0.53</v>
      </c>
      <c r="BQ30" s="12">
        <v>0.54</v>
      </c>
      <c r="BR30" s="12">
        <v>0.64</v>
      </c>
      <c r="BS30" s="12">
        <v>0.59</v>
      </c>
      <c r="BT30" s="12">
        <v>0.49</v>
      </c>
      <c r="BU30" s="12">
        <v>0.65</v>
      </c>
      <c r="BV30" s="12">
        <v>0.56999999999999995</v>
      </c>
      <c r="BW30" s="12" t="s">
        <v>177</v>
      </c>
      <c r="BX30" s="12">
        <v>0.44</v>
      </c>
      <c r="BY30" s="12">
        <v>0.56000000000000005</v>
      </c>
      <c r="BZ30" s="12">
        <v>1.58</v>
      </c>
      <c r="CA30" s="12">
        <v>1.79</v>
      </c>
      <c r="CB30" s="12">
        <v>1.27</v>
      </c>
      <c r="CC30" s="12">
        <v>1.24</v>
      </c>
      <c r="CD30" s="12">
        <v>0.78</v>
      </c>
      <c r="CE30" s="12" t="s">
        <v>177</v>
      </c>
      <c r="CF30" s="12">
        <v>0.81</v>
      </c>
      <c r="CG30" s="12" t="s">
        <v>177</v>
      </c>
      <c r="CH30" s="12" t="s">
        <v>177</v>
      </c>
      <c r="CI30" s="12" t="s">
        <v>177</v>
      </c>
      <c r="CJ30" s="12" t="s">
        <v>177</v>
      </c>
      <c r="CK30" s="12" t="s">
        <v>177</v>
      </c>
      <c r="CL30" s="12" t="s">
        <v>177</v>
      </c>
      <c r="CM30" s="12" t="s">
        <v>177</v>
      </c>
      <c r="CN30" s="12" t="s">
        <v>177</v>
      </c>
      <c r="CO30" s="12" t="s">
        <v>177</v>
      </c>
      <c r="CP30" s="12">
        <v>0.53</v>
      </c>
      <c r="CQ30" s="12" t="s">
        <v>177</v>
      </c>
      <c r="CR30" s="12">
        <v>0.52</v>
      </c>
      <c r="CS30" s="12" t="s">
        <v>177</v>
      </c>
      <c r="CT30" s="12" t="s">
        <v>177</v>
      </c>
      <c r="CU30" s="12">
        <v>0.75</v>
      </c>
      <c r="CV30" s="12">
        <v>0.6</v>
      </c>
      <c r="CW30" s="12" t="s">
        <v>177</v>
      </c>
      <c r="CX30" s="12">
        <v>0.72</v>
      </c>
      <c r="CY30" s="12" t="s">
        <v>177</v>
      </c>
      <c r="CZ30" s="12" t="s">
        <v>177</v>
      </c>
      <c r="DA30" s="12">
        <v>1.0900000000000001</v>
      </c>
      <c r="DB30" s="12">
        <v>1.6</v>
      </c>
      <c r="DC30" s="12" t="s">
        <v>177</v>
      </c>
      <c r="DD30" s="12" t="s">
        <v>177</v>
      </c>
      <c r="DE30" s="12" t="s">
        <v>177</v>
      </c>
      <c r="DF30" s="12" t="s">
        <v>177</v>
      </c>
      <c r="DG30" s="12">
        <v>0.49</v>
      </c>
      <c r="DH30" s="12">
        <v>2.16</v>
      </c>
      <c r="DI30" s="12">
        <v>0.61</v>
      </c>
      <c r="DJ30" s="12" t="s">
        <v>177</v>
      </c>
      <c r="DK30" s="12" t="s">
        <v>177</v>
      </c>
      <c r="DL30" s="12" t="s">
        <v>177</v>
      </c>
    </row>
    <row r="31" spans="1:116">
      <c r="A31" s="95"/>
      <c r="B31" s="8" t="s">
        <v>43</v>
      </c>
      <c r="C31" s="9" t="s">
        <v>25</v>
      </c>
      <c r="D31" s="12">
        <v>8.65</v>
      </c>
      <c r="E31" s="12">
        <v>36.1</v>
      </c>
      <c r="F31" s="12">
        <v>12.2</v>
      </c>
      <c r="G31" s="12">
        <v>22</v>
      </c>
      <c r="H31" s="12">
        <v>17.5</v>
      </c>
      <c r="I31" s="12">
        <v>18</v>
      </c>
      <c r="J31" s="12">
        <v>36.299999999999997</v>
      </c>
      <c r="K31" s="12">
        <v>23.6</v>
      </c>
      <c r="L31" s="12">
        <v>14.4</v>
      </c>
      <c r="M31" s="12">
        <v>15.1</v>
      </c>
      <c r="N31" s="12">
        <v>12.9</v>
      </c>
      <c r="O31" s="12">
        <v>24.2</v>
      </c>
      <c r="P31" s="12">
        <v>20</v>
      </c>
      <c r="Q31" s="12">
        <v>18.899999999999999</v>
      </c>
      <c r="R31" s="12">
        <v>13.6</v>
      </c>
      <c r="S31" s="12">
        <v>25.7</v>
      </c>
      <c r="T31" s="12">
        <v>28.4</v>
      </c>
      <c r="U31" s="12">
        <v>34.6</v>
      </c>
      <c r="V31" s="12">
        <v>10.199999999999999</v>
      </c>
      <c r="W31" s="12">
        <v>6.65</v>
      </c>
      <c r="X31" s="12">
        <v>11.4</v>
      </c>
      <c r="Y31" s="12">
        <v>28.8</v>
      </c>
      <c r="Z31" s="12">
        <v>31.3</v>
      </c>
      <c r="AA31" s="12">
        <v>8.67</v>
      </c>
      <c r="AB31" s="12">
        <v>15.2</v>
      </c>
      <c r="AC31" s="12">
        <v>24</v>
      </c>
      <c r="AD31" s="12">
        <v>11.7</v>
      </c>
      <c r="AE31" s="12">
        <v>26.2</v>
      </c>
      <c r="AF31" s="12">
        <v>19.2</v>
      </c>
      <c r="AG31" s="12">
        <v>14.3</v>
      </c>
      <c r="AH31" s="12">
        <v>20.9</v>
      </c>
      <c r="AI31" s="12">
        <v>29.6</v>
      </c>
      <c r="AJ31" s="12">
        <v>28.8</v>
      </c>
      <c r="AK31" s="12">
        <v>34.9</v>
      </c>
      <c r="AL31" s="12">
        <v>18.100000000000001</v>
      </c>
      <c r="AM31" s="12">
        <v>14.2</v>
      </c>
      <c r="AN31" s="12">
        <v>13.4</v>
      </c>
      <c r="AO31" s="12">
        <v>17.5</v>
      </c>
      <c r="AP31" s="12">
        <v>17.3</v>
      </c>
      <c r="AQ31" s="12">
        <v>19.899999999999999</v>
      </c>
      <c r="AR31" s="12">
        <v>44</v>
      </c>
      <c r="AS31" s="12">
        <v>64.8</v>
      </c>
      <c r="AT31" s="12">
        <v>16.600000000000001</v>
      </c>
      <c r="AU31" s="12">
        <v>9.0500000000000007</v>
      </c>
      <c r="AV31" s="12">
        <v>16.399999999999999</v>
      </c>
      <c r="AW31" s="12">
        <v>51.9</v>
      </c>
      <c r="AX31" s="12">
        <v>9.41</v>
      </c>
      <c r="AY31" s="12">
        <v>44.8</v>
      </c>
      <c r="AZ31" s="12">
        <v>14.5</v>
      </c>
      <c r="BA31" s="12">
        <v>10</v>
      </c>
      <c r="BB31" s="12">
        <v>51.2</v>
      </c>
      <c r="BC31" s="12">
        <v>9.2799999999999994</v>
      </c>
      <c r="BD31" s="12">
        <v>11.4</v>
      </c>
      <c r="BE31" s="12">
        <v>13</v>
      </c>
      <c r="BF31" s="12">
        <v>15</v>
      </c>
      <c r="BG31" s="12">
        <v>8.81</v>
      </c>
      <c r="BH31" s="12">
        <v>9.09</v>
      </c>
      <c r="BI31" s="12">
        <v>16.100000000000001</v>
      </c>
      <c r="BJ31" s="12">
        <v>35.9</v>
      </c>
      <c r="BK31" s="12">
        <v>159</v>
      </c>
      <c r="BL31" s="12">
        <v>35.700000000000003</v>
      </c>
      <c r="BM31" s="12">
        <v>23.6</v>
      </c>
      <c r="BN31" s="12">
        <v>13.1</v>
      </c>
      <c r="BO31" s="12">
        <v>9.1300000000000008</v>
      </c>
      <c r="BP31" s="12">
        <v>8.92</v>
      </c>
      <c r="BQ31" s="12">
        <v>12.3</v>
      </c>
      <c r="BR31" s="12">
        <v>13.2</v>
      </c>
      <c r="BS31" s="12">
        <v>7.62</v>
      </c>
      <c r="BT31" s="12">
        <v>10</v>
      </c>
      <c r="BU31" s="12">
        <v>10.199999999999999</v>
      </c>
      <c r="BV31" s="12">
        <v>11.4</v>
      </c>
      <c r="BW31" s="12">
        <v>13.1</v>
      </c>
      <c r="BX31" s="12">
        <v>19.2</v>
      </c>
      <c r="BY31" s="12">
        <v>13.3</v>
      </c>
      <c r="BZ31" s="12">
        <v>33.799999999999997</v>
      </c>
      <c r="CA31" s="12">
        <v>38.6</v>
      </c>
      <c r="CB31" s="12">
        <v>30</v>
      </c>
      <c r="CC31" s="12">
        <v>27.2</v>
      </c>
      <c r="CD31" s="12">
        <v>24.8</v>
      </c>
      <c r="CE31" s="12">
        <v>23.7</v>
      </c>
      <c r="CF31" s="12">
        <v>24.3</v>
      </c>
      <c r="CG31" s="12">
        <v>8.99</v>
      </c>
      <c r="CH31" s="12">
        <v>12.1</v>
      </c>
      <c r="CI31" s="12">
        <v>14.2</v>
      </c>
      <c r="CJ31" s="12">
        <v>30.1</v>
      </c>
      <c r="CK31" s="12">
        <v>27.5</v>
      </c>
      <c r="CL31" s="12">
        <v>13.5</v>
      </c>
      <c r="CM31" s="12">
        <v>8.0500000000000007</v>
      </c>
      <c r="CN31" s="12">
        <v>8.92</v>
      </c>
      <c r="CO31" s="12">
        <v>9.65</v>
      </c>
      <c r="CP31" s="12">
        <v>30</v>
      </c>
      <c r="CQ31" s="12">
        <v>8.58</v>
      </c>
      <c r="CR31" s="12">
        <v>27.9</v>
      </c>
      <c r="CS31" s="12">
        <v>13.3</v>
      </c>
      <c r="CT31" s="12">
        <v>7.73</v>
      </c>
      <c r="CU31" s="12">
        <v>42.3</v>
      </c>
      <c r="CV31" s="12">
        <v>29.1</v>
      </c>
      <c r="CW31" s="12">
        <v>121</v>
      </c>
      <c r="CX31" s="12">
        <v>33.1</v>
      </c>
      <c r="CY31" s="12">
        <v>21.5</v>
      </c>
      <c r="CZ31" s="12">
        <v>10.9</v>
      </c>
      <c r="DA31" s="12">
        <v>40</v>
      </c>
      <c r="DB31" s="12">
        <v>57.4</v>
      </c>
      <c r="DC31" s="12">
        <v>13.5</v>
      </c>
      <c r="DD31" s="12">
        <v>13.2</v>
      </c>
      <c r="DE31" s="12">
        <v>17.7</v>
      </c>
      <c r="DF31" s="12">
        <v>13.5</v>
      </c>
      <c r="DG31" s="12">
        <v>22.5</v>
      </c>
      <c r="DH31" s="12">
        <v>63.6</v>
      </c>
      <c r="DI31" s="12">
        <v>20.7</v>
      </c>
      <c r="DJ31" s="12">
        <v>11.1</v>
      </c>
      <c r="DK31" s="12">
        <v>13.5</v>
      </c>
      <c r="DL31" s="12">
        <v>17.8</v>
      </c>
    </row>
    <row r="32" spans="1:116">
      <c r="A32" s="95"/>
      <c r="B32" s="8" t="s">
        <v>44</v>
      </c>
      <c r="C32" s="9" t="s">
        <v>25</v>
      </c>
      <c r="D32" s="12" t="s">
        <v>178</v>
      </c>
      <c r="E32" s="12">
        <v>64.8</v>
      </c>
      <c r="F32" s="12">
        <v>9.73</v>
      </c>
      <c r="G32" s="12">
        <v>6.75</v>
      </c>
      <c r="H32" s="12">
        <v>5.33</v>
      </c>
      <c r="I32" s="12">
        <v>6.76</v>
      </c>
      <c r="J32" s="12">
        <v>11.2</v>
      </c>
      <c r="K32" s="12">
        <v>21.8</v>
      </c>
      <c r="L32" s="12">
        <v>7.03</v>
      </c>
      <c r="M32" s="12">
        <v>10.5</v>
      </c>
      <c r="N32" s="12">
        <v>19.8</v>
      </c>
      <c r="O32" s="12">
        <v>7.78</v>
      </c>
      <c r="P32" s="12">
        <v>10.8</v>
      </c>
      <c r="Q32" s="12">
        <v>8.07</v>
      </c>
      <c r="R32" s="12">
        <v>10.1</v>
      </c>
      <c r="S32" s="12">
        <v>15.8</v>
      </c>
      <c r="T32" s="12">
        <v>22.8</v>
      </c>
      <c r="U32" s="12">
        <v>56.5</v>
      </c>
      <c r="V32" s="12">
        <v>7.41</v>
      </c>
      <c r="W32" s="12">
        <v>8.7200000000000006</v>
      </c>
      <c r="X32" s="12">
        <v>14.2</v>
      </c>
      <c r="Y32" s="12">
        <v>45.6</v>
      </c>
      <c r="Z32" s="12">
        <v>43.5</v>
      </c>
      <c r="AA32" s="12">
        <v>6.19</v>
      </c>
      <c r="AB32" s="12">
        <v>19.100000000000001</v>
      </c>
      <c r="AC32" s="12">
        <v>83.2</v>
      </c>
      <c r="AD32" s="12">
        <v>18.5</v>
      </c>
      <c r="AE32" s="12">
        <v>30.5</v>
      </c>
      <c r="AF32" s="12">
        <v>47.3</v>
      </c>
      <c r="AG32" s="12">
        <v>28.8</v>
      </c>
      <c r="AH32" s="12">
        <v>20.6</v>
      </c>
      <c r="AI32" s="12">
        <v>82.4</v>
      </c>
      <c r="AJ32" s="12">
        <v>109</v>
      </c>
      <c r="AK32" s="12">
        <v>102</v>
      </c>
      <c r="AL32" s="12">
        <v>46.7</v>
      </c>
      <c r="AM32" s="12">
        <v>25</v>
      </c>
      <c r="AN32" s="12">
        <v>31.1</v>
      </c>
      <c r="AO32" s="12">
        <v>33.200000000000003</v>
      </c>
      <c r="AP32" s="12">
        <v>65.599999999999994</v>
      </c>
      <c r="AQ32" s="12">
        <v>57.4</v>
      </c>
      <c r="AR32" s="12">
        <v>102</v>
      </c>
      <c r="AS32" s="12">
        <v>148</v>
      </c>
      <c r="AT32" s="12">
        <v>57</v>
      </c>
      <c r="AU32" s="12">
        <v>21.7</v>
      </c>
      <c r="AV32" s="12">
        <v>29</v>
      </c>
      <c r="AW32" s="12">
        <v>90.7</v>
      </c>
      <c r="AX32" s="12">
        <v>33.299999999999997</v>
      </c>
      <c r="AY32" s="12">
        <v>68.900000000000006</v>
      </c>
      <c r="AZ32" s="12">
        <v>28.7</v>
      </c>
      <c r="BA32" s="12">
        <v>19.100000000000001</v>
      </c>
      <c r="BB32" s="12">
        <v>17</v>
      </c>
      <c r="BC32" s="12">
        <v>9.44</v>
      </c>
      <c r="BD32" s="12">
        <v>15.4</v>
      </c>
      <c r="BE32" s="12">
        <v>12.5</v>
      </c>
      <c r="BF32" s="12">
        <v>12.8</v>
      </c>
      <c r="BG32" s="12">
        <v>17.8</v>
      </c>
      <c r="BH32" s="12">
        <v>20.100000000000001</v>
      </c>
      <c r="BI32" s="12">
        <v>19</v>
      </c>
      <c r="BJ32" s="12">
        <v>54</v>
      </c>
      <c r="BK32" s="12">
        <v>212</v>
      </c>
      <c r="BL32" s="12">
        <v>56.7</v>
      </c>
      <c r="BM32" s="12">
        <v>20.9</v>
      </c>
      <c r="BN32" s="12">
        <v>6.78</v>
      </c>
      <c r="BO32" s="12">
        <v>9.2100000000000009</v>
      </c>
      <c r="BP32" s="12">
        <v>7.7</v>
      </c>
      <c r="BQ32" s="12">
        <v>18.899999999999999</v>
      </c>
      <c r="BR32" s="12">
        <v>15.3</v>
      </c>
      <c r="BS32" s="12">
        <v>8.7100000000000009</v>
      </c>
      <c r="BT32" s="12">
        <v>11.5</v>
      </c>
      <c r="BU32" s="12">
        <v>9.15</v>
      </c>
      <c r="BV32" s="12">
        <v>11.6</v>
      </c>
      <c r="BW32" s="12">
        <v>11.2</v>
      </c>
      <c r="BX32" s="12">
        <v>5.17</v>
      </c>
      <c r="BY32" s="12" t="s">
        <v>178</v>
      </c>
      <c r="BZ32" s="12">
        <v>51.6</v>
      </c>
      <c r="CA32" s="12">
        <v>57</v>
      </c>
      <c r="CB32" s="12">
        <v>48.5</v>
      </c>
      <c r="CC32" s="12">
        <v>44.2</v>
      </c>
      <c r="CD32" s="12">
        <v>28.9</v>
      </c>
      <c r="CE32" s="12">
        <v>13.4</v>
      </c>
      <c r="CF32" s="12">
        <v>33</v>
      </c>
      <c r="CG32" s="12" t="s">
        <v>178</v>
      </c>
      <c r="CH32" s="12">
        <v>5.96</v>
      </c>
      <c r="CI32" s="12" t="s">
        <v>178</v>
      </c>
      <c r="CJ32" s="12">
        <v>14.9</v>
      </c>
      <c r="CK32" s="12">
        <v>14.9</v>
      </c>
      <c r="CL32" s="12" t="s">
        <v>178</v>
      </c>
      <c r="CM32" s="12" t="s">
        <v>178</v>
      </c>
      <c r="CN32" s="12" t="s">
        <v>178</v>
      </c>
      <c r="CO32" s="12">
        <v>6.53</v>
      </c>
      <c r="CP32" s="12">
        <v>22.7</v>
      </c>
      <c r="CQ32" s="12" t="s">
        <v>178</v>
      </c>
      <c r="CR32" s="12">
        <v>20.6</v>
      </c>
      <c r="CS32" s="12">
        <v>5.51</v>
      </c>
      <c r="CT32" s="12" t="s">
        <v>178</v>
      </c>
      <c r="CU32" s="12">
        <v>40</v>
      </c>
      <c r="CV32" s="12">
        <v>23.1</v>
      </c>
      <c r="CW32" s="12">
        <v>12.9</v>
      </c>
      <c r="CX32" s="12">
        <v>28.9</v>
      </c>
      <c r="CY32" s="12">
        <v>14.8</v>
      </c>
      <c r="CZ32" s="12">
        <v>6.54</v>
      </c>
      <c r="DA32" s="12">
        <v>40.700000000000003</v>
      </c>
      <c r="DB32" s="12">
        <v>45.5</v>
      </c>
      <c r="DC32" s="12">
        <v>7.38</v>
      </c>
      <c r="DD32" s="12">
        <v>8.48</v>
      </c>
      <c r="DE32" s="12">
        <v>10.6</v>
      </c>
      <c r="DF32" s="12">
        <v>6.86</v>
      </c>
      <c r="DG32" s="12">
        <v>18.8</v>
      </c>
      <c r="DH32" s="12">
        <v>71.7</v>
      </c>
      <c r="DI32" s="12">
        <v>21.5</v>
      </c>
      <c r="DJ32" s="12">
        <v>5.18</v>
      </c>
      <c r="DK32" s="12">
        <v>8.19</v>
      </c>
      <c r="DL32" s="12">
        <v>10.9</v>
      </c>
    </row>
    <row r="33" spans="1:116">
      <c r="A33" s="95"/>
      <c r="B33" s="8" t="s">
        <v>45</v>
      </c>
      <c r="C33" s="9" t="s">
        <v>25</v>
      </c>
      <c r="D33" s="12" t="s">
        <v>179</v>
      </c>
      <c r="E33" s="12">
        <v>0.34</v>
      </c>
      <c r="F33" s="12" t="s">
        <v>179</v>
      </c>
      <c r="G33" s="12" t="s">
        <v>179</v>
      </c>
      <c r="H33" s="12" t="s">
        <v>179</v>
      </c>
      <c r="I33" s="12" t="s">
        <v>179</v>
      </c>
      <c r="J33" s="12" t="s">
        <v>179</v>
      </c>
      <c r="K33" s="12" t="s">
        <v>179</v>
      </c>
      <c r="L33" s="12" t="s">
        <v>179</v>
      </c>
      <c r="M33" s="12" t="s">
        <v>179</v>
      </c>
      <c r="N33" s="12" t="s">
        <v>179</v>
      </c>
      <c r="O33" s="12" t="s">
        <v>179</v>
      </c>
      <c r="P33" s="12" t="s">
        <v>179</v>
      </c>
      <c r="Q33" s="12" t="s">
        <v>179</v>
      </c>
      <c r="R33" s="12" t="s">
        <v>179</v>
      </c>
      <c r="S33" s="12" t="s">
        <v>179</v>
      </c>
      <c r="T33" s="12">
        <v>0.12</v>
      </c>
      <c r="U33" s="12">
        <v>0.36</v>
      </c>
      <c r="V33" s="12" t="s">
        <v>179</v>
      </c>
      <c r="W33" s="12" t="s">
        <v>179</v>
      </c>
      <c r="X33" s="12" t="s">
        <v>179</v>
      </c>
      <c r="Y33" s="12">
        <v>0.18</v>
      </c>
      <c r="Z33" s="12">
        <v>0.35</v>
      </c>
      <c r="AA33" s="12" t="s">
        <v>179</v>
      </c>
      <c r="AB33" s="12" t="s">
        <v>179</v>
      </c>
      <c r="AC33" s="12">
        <v>0.35</v>
      </c>
      <c r="AD33" s="12">
        <v>0.17</v>
      </c>
      <c r="AE33" s="12">
        <v>0.37</v>
      </c>
      <c r="AF33" s="12">
        <v>0.27</v>
      </c>
      <c r="AG33" s="12">
        <v>0.73</v>
      </c>
      <c r="AH33" s="12">
        <v>0.3</v>
      </c>
      <c r="AI33" s="12">
        <v>0.8</v>
      </c>
      <c r="AJ33" s="12">
        <v>0.35</v>
      </c>
      <c r="AK33" s="12">
        <v>2.3199999999999998</v>
      </c>
      <c r="AL33" s="12">
        <v>0.49</v>
      </c>
      <c r="AM33" s="12" t="s">
        <v>179</v>
      </c>
      <c r="AN33" s="12">
        <v>0.32</v>
      </c>
      <c r="AO33" s="12">
        <v>3.97</v>
      </c>
      <c r="AP33" s="12">
        <v>0.38</v>
      </c>
      <c r="AQ33" s="12">
        <v>0.26</v>
      </c>
      <c r="AR33" s="12">
        <v>0.77</v>
      </c>
      <c r="AS33" s="12">
        <v>0.86</v>
      </c>
      <c r="AT33" s="12">
        <v>0.46</v>
      </c>
      <c r="AU33" s="12" t="s">
        <v>179</v>
      </c>
      <c r="AV33" s="12">
        <v>0.2</v>
      </c>
      <c r="AW33" s="12">
        <v>2.2400000000000002</v>
      </c>
      <c r="AX33" s="12">
        <v>0.15</v>
      </c>
      <c r="AY33" s="12">
        <v>0.76</v>
      </c>
      <c r="AZ33" s="12">
        <v>0.21</v>
      </c>
      <c r="BA33" s="12">
        <v>0.16</v>
      </c>
      <c r="BB33" s="12">
        <v>0.26</v>
      </c>
      <c r="BC33" s="12">
        <v>0.13</v>
      </c>
      <c r="BD33" s="12">
        <v>0.15</v>
      </c>
      <c r="BE33" s="12">
        <v>0.19</v>
      </c>
      <c r="BF33" s="12">
        <v>0.12</v>
      </c>
      <c r="BG33" s="12">
        <v>0.13</v>
      </c>
      <c r="BH33" s="12" t="s">
        <v>179</v>
      </c>
      <c r="BI33" s="12">
        <v>0.4</v>
      </c>
      <c r="BJ33" s="12">
        <v>0.48</v>
      </c>
      <c r="BK33" s="12">
        <v>2.38</v>
      </c>
      <c r="BL33" s="12">
        <v>0.48</v>
      </c>
      <c r="BM33" s="12" t="s">
        <v>400</v>
      </c>
      <c r="BN33" s="12">
        <v>0.13</v>
      </c>
      <c r="BO33" s="12">
        <v>0.11</v>
      </c>
      <c r="BP33" s="12" t="s">
        <v>179</v>
      </c>
      <c r="BQ33" s="12">
        <v>0.1</v>
      </c>
      <c r="BR33" s="12">
        <v>0.17</v>
      </c>
      <c r="BS33" s="12" t="s">
        <v>179</v>
      </c>
      <c r="BT33" s="12">
        <v>0.14000000000000001</v>
      </c>
      <c r="BU33" s="12" t="s">
        <v>179</v>
      </c>
      <c r="BV33" s="12">
        <v>0.12</v>
      </c>
      <c r="BW33" s="12">
        <v>1.53</v>
      </c>
      <c r="BX33" s="12">
        <v>0.18</v>
      </c>
      <c r="BY33" s="12">
        <v>0.1</v>
      </c>
      <c r="BZ33" s="12">
        <v>0.63</v>
      </c>
      <c r="CA33" s="12">
        <v>0.57999999999999996</v>
      </c>
      <c r="CB33" s="12">
        <v>0.41</v>
      </c>
      <c r="CC33" s="12">
        <v>0.43</v>
      </c>
      <c r="CD33" s="12">
        <v>0.11</v>
      </c>
      <c r="CE33" s="12">
        <v>0.16</v>
      </c>
      <c r="CF33" s="12">
        <v>0.13</v>
      </c>
      <c r="CG33" s="12" t="s">
        <v>179</v>
      </c>
      <c r="CH33" s="12">
        <v>0.18</v>
      </c>
      <c r="CI33" s="12" t="s">
        <v>179</v>
      </c>
      <c r="CJ33" s="12">
        <v>0.16</v>
      </c>
      <c r="CK33" s="12">
        <v>0.13</v>
      </c>
      <c r="CL33" s="12" t="s">
        <v>179</v>
      </c>
      <c r="CM33" s="12" t="s">
        <v>179</v>
      </c>
      <c r="CN33" s="12" t="s">
        <v>179</v>
      </c>
      <c r="CO33" s="12" t="s">
        <v>179</v>
      </c>
      <c r="CP33" s="12">
        <v>0.15</v>
      </c>
      <c r="CQ33" s="12" t="s">
        <v>179</v>
      </c>
      <c r="CR33" s="12" t="s">
        <v>179</v>
      </c>
      <c r="CS33" s="12" t="s">
        <v>179</v>
      </c>
      <c r="CT33" s="12" t="s">
        <v>179</v>
      </c>
      <c r="CU33" s="12">
        <v>1.19</v>
      </c>
      <c r="CV33" s="12">
        <v>0.63</v>
      </c>
      <c r="CW33" s="12" t="s">
        <v>179</v>
      </c>
      <c r="CX33" s="12">
        <v>0.64</v>
      </c>
      <c r="CY33" s="12">
        <v>0.25</v>
      </c>
      <c r="CZ33" s="12" t="s">
        <v>179</v>
      </c>
      <c r="DA33" s="12">
        <v>0.78</v>
      </c>
      <c r="DB33" s="12">
        <v>2.96</v>
      </c>
      <c r="DC33" s="12">
        <v>0.28000000000000003</v>
      </c>
      <c r="DD33" s="12" t="s">
        <v>179</v>
      </c>
      <c r="DE33" s="12">
        <v>0.78</v>
      </c>
      <c r="DF33" s="12">
        <v>0.11</v>
      </c>
      <c r="DG33" s="12">
        <v>0.26</v>
      </c>
      <c r="DH33" s="12">
        <v>2.35</v>
      </c>
      <c r="DI33" s="12">
        <v>0.22</v>
      </c>
      <c r="DJ33" s="12" t="s">
        <v>179</v>
      </c>
      <c r="DK33" s="12" t="s">
        <v>179</v>
      </c>
      <c r="DL33" s="12">
        <v>0.11</v>
      </c>
    </row>
    <row r="34" spans="1:116">
      <c r="A34" s="95"/>
      <c r="B34" s="8" t="s">
        <v>46</v>
      </c>
      <c r="C34" s="9" t="s">
        <v>25</v>
      </c>
      <c r="D34" s="12">
        <v>6.29</v>
      </c>
      <c r="E34" s="12">
        <v>20.3</v>
      </c>
      <c r="F34" s="12">
        <v>8.92</v>
      </c>
      <c r="G34" s="12">
        <v>9.76</v>
      </c>
      <c r="H34" s="12">
        <v>7.83</v>
      </c>
      <c r="I34" s="12">
        <v>9.69</v>
      </c>
      <c r="J34" s="12">
        <v>12.2</v>
      </c>
      <c r="K34" s="12">
        <v>13.1</v>
      </c>
      <c r="L34" s="12">
        <v>6.33</v>
      </c>
      <c r="M34" s="12">
        <v>8.4499999999999993</v>
      </c>
      <c r="N34" s="12">
        <v>7.16</v>
      </c>
      <c r="O34" s="12">
        <v>10.5</v>
      </c>
      <c r="P34" s="12">
        <v>10.1</v>
      </c>
      <c r="Q34" s="12">
        <v>11.2</v>
      </c>
      <c r="R34" s="12">
        <v>7.3</v>
      </c>
      <c r="S34" s="12">
        <v>14.4</v>
      </c>
      <c r="T34" s="12">
        <v>12.8</v>
      </c>
      <c r="U34" s="12">
        <v>22.4</v>
      </c>
      <c r="V34" s="12">
        <v>4.29</v>
      </c>
      <c r="W34" s="12">
        <v>4.08</v>
      </c>
      <c r="X34" s="12">
        <v>7.49</v>
      </c>
      <c r="Y34" s="12">
        <v>17</v>
      </c>
      <c r="Z34" s="12">
        <v>19.7</v>
      </c>
      <c r="AA34" s="12">
        <v>6.28</v>
      </c>
      <c r="AB34" s="12">
        <v>6.9</v>
      </c>
      <c r="AC34" s="12">
        <v>9.11</v>
      </c>
      <c r="AD34" s="12">
        <v>6.04</v>
      </c>
      <c r="AE34" s="12">
        <v>10</v>
      </c>
      <c r="AF34" s="12">
        <v>14.3</v>
      </c>
      <c r="AG34" s="12">
        <v>8.07</v>
      </c>
      <c r="AH34" s="12">
        <v>7.85</v>
      </c>
      <c r="AI34" s="12">
        <v>8.83</v>
      </c>
      <c r="AJ34" s="12">
        <v>12</v>
      </c>
      <c r="AK34" s="12">
        <v>12.9</v>
      </c>
      <c r="AL34" s="12">
        <v>9.02</v>
      </c>
      <c r="AM34" s="12">
        <v>17.5</v>
      </c>
      <c r="AN34" s="12">
        <v>6.68</v>
      </c>
      <c r="AO34" s="12">
        <v>12</v>
      </c>
      <c r="AP34" s="12">
        <v>10.199999999999999</v>
      </c>
      <c r="AQ34" s="12">
        <v>12.1</v>
      </c>
      <c r="AR34" s="12">
        <v>26.8</v>
      </c>
      <c r="AS34" s="12">
        <v>28.3</v>
      </c>
      <c r="AT34" s="12">
        <v>6.96</v>
      </c>
      <c r="AU34" s="12">
        <v>4.79</v>
      </c>
      <c r="AV34" s="12">
        <v>5.1100000000000003</v>
      </c>
      <c r="AW34" s="12">
        <v>14.5</v>
      </c>
      <c r="AX34" s="12">
        <v>3.64</v>
      </c>
      <c r="AY34" s="12">
        <v>19.399999999999999</v>
      </c>
      <c r="AZ34" s="12">
        <v>12.8</v>
      </c>
      <c r="BA34" s="12">
        <v>4.1100000000000003</v>
      </c>
      <c r="BB34" s="12">
        <v>23.2</v>
      </c>
      <c r="BC34" s="12">
        <v>4.3600000000000003</v>
      </c>
      <c r="BD34" s="12">
        <v>5.83</v>
      </c>
      <c r="BE34" s="12">
        <v>5.96</v>
      </c>
      <c r="BF34" s="12">
        <v>27.8</v>
      </c>
      <c r="BG34" s="12">
        <v>3.71</v>
      </c>
      <c r="BH34" s="12">
        <v>5.25</v>
      </c>
      <c r="BI34" s="12">
        <v>6.19</v>
      </c>
      <c r="BJ34" s="12">
        <v>17.7</v>
      </c>
      <c r="BK34" s="12">
        <v>41.1</v>
      </c>
      <c r="BL34" s="12">
        <v>20.5</v>
      </c>
      <c r="BM34" s="12">
        <v>16</v>
      </c>
      <c r="BN34" s="12">
        <v>5.41</v>
      </c>
      <c r="BO34" s="12">
        <v>5.21</v>
      </c>
      <c r="BP34" s="12">
        <v>5</v>
      </c>
      <c r="BQ34" s="12">
        <v>8.35</v>
      </c>
      <c r="BR34" s="12">
        <v>6.38</v>
      </c>
      <c r="BS34" s="12">
        <v>5.43</v>
      </c>
      <c r="BT34" s="12">
        <v>5.59</v>
      </c>
      <c r="BU34" s="12">
        <v>5.76</v>
      </c>
      <c r="BV34" s="12">
        <v>6.62</v>
      </c>
      <c r="BW34" s="12">
        <v>5.89</v>
      </c>
      <c r="BX34" s="12">
        <v>8.0500000000000007</v>
      </c>
      <c r="BY34" s="12">
        <v>5.19</v>
      </c>
      <c r="BZ34" s="12">
        <v>16.3</v>
      </c>
      <c r="CA34" s="12">
        <v>18.399999999999999</v>
      </c>
      <c r="CB34" s="12">
        <v>15</v>
      </c>
      <c r="CC34" s="12">
        <v>14.3</v>
      </c>
      <c r="CD34" s="12">
        <v>16.5</v>
      </c>
      <c r="CE34" s="12">
        <v>15.1</v>
      </c>
      <c r="CF34" s="12">
        <v>16.7</v>
      </c>
      <c r="CG34" s="12">
        <v>4.49</v>
      </c>
      <c r="CH34" s="12">
        <v>7.07</v>
      </c>
      <c r="CI34" s="12">
        <v>4.1900000000000004</v>
      </c>
      <c r="CJ34" s="12">
        <v>20.7</v>
      </c>
      <c r="CK34" s="12">
        <v>15.5</v>
      </c>
      <c r="CL34" s="12">
        <v>6.52</v>
      </c>
      <c r="CM34" s="12">
        <v>4.2699999999999996</v>
      </c>
      <c r="CN34" s="12">
        <v>4.88</v>
      </c>
      <c r="CO34" s="12">
        <v>6.65</v>
      </c>
      <c r="CP34" s="12">
        <v>17</v>
      </c>
      <c r="CQ34" s="12">
        <v>4.04</v>
      </c>
      <c r="CR34" s="12">
        <v>17.100000000000001</v>
      </c>
      <c r="CS34" s="12">
        <v>6.08</v>
      </c>
      <c r="CT34" s="12">
        <v>1.49</v>
      </c>
      <c r="CU34" s="12">
        <v>20.399999999999999</v>
      </c>
      <c r="CV34" s="12">
        <v>13.7</v>
      </c>
      <c r="CW34" s="12">
        <v>48.8</v>
      </c>
      <c r="CX34" s="12">
        <v>18.5</v>
      </c>
      <c r="CY34" s="12">
        <v>11.9</v>
      </c>
      <c r="CZ34" s="12">
        <v>12.5</v>
      </c>
      <c r="DA34" s="12">
        <v>21.6</v>
      </c>
      <c r="DB34" s="12">
        <v>19.399999999999999</v>
      </c>
      <c r="DC34" s="12">
        <v>5.85</v>
      </c>
      <c r="DD34" s="12">
        <v>6.84</v>
      </c>
      <c r="DE34" s="12">
        <v>6.16</v>
      </c>
      <c r="DF34" s="12">
        <v>8.61</v>
      </c>
      <c r="DG34" s="12">
        <v>14.1</v>
      </c>
      <c r="DH34" s="12">
        <v>30.2</v>
      </c>
      <c r="DI34" s="12">
        <v>12.4</v>
      </c>
      <c r="DJ34" s="12">
        <v>5.08</v>
      </c>
      <c r="DK34" s="12">
        <v>6.14</v>
      </c>
      <c r="DL34" s="12">
        <v>11.7</v>
      </c>
    </row>
    <row r="35" spans="1:116">
      <c r="A35" s="95"/>
      <c r="B35" s="8" t="s">
        <v>47</v>
      </c>
      <c r="C35" s="9" t="s">
        <v>25</v>
      </c>
      <c r="D35" s="12">
        <v>9.06</v>
      </c>
      <c r="E35" s="12">
        <v>68.400000000000006</v>
      </c>
      <c r="F35" s="12">
        <v>18.7</v>
      </c>
      <c r="G35" s="12">
        <v>11.7</v>
      </c>
      <c r="H35" s="12">
        <v>12.6</v>
      </c>
      <c r="I35" s="12">
        <v>34.200000000000003</v>
      </c>
      <c r="J35" s="12">
        <v>11.1</v>
      </c>
      <c r="K35" s="12">
        <v>40.1</v>
      </c>
      <c r="L35" s="12">
        <v>25.3</v>
      </c>
      <c r="M35" s="12">
        <v>18.3</v>
      </c>
      <c r="N35" s="12">
        <v>10.4</v>
      </c>
      <c r="O35" s="12">
        <v>16.100000000000001</v>
      </c>
      <c r="P35" s="12">
        <v>34.1</v>
      </c>
      <c r="Q35" s="12">
        <v>15.4</v>
      </c>
      <c r="R35" s="12">
        <v>21.3</v>
      </c>
      <c r="S35" s="12">
        <v>60.8</v>
      </c>
      <c r="T35" s="12">
        <v>28.3</v>
      </c>
      <c r="U35" s="12">
        <v>70.5</v>
      </c>
      <c r="V35" s="12">
        <v>19.100000000000001</v>
      </c>
      <c r="W35" s="12">
        <v>15.8</v>
      </c>
      <c r="X35" s="12">
        <v>30.6</v>
      </c>
      <c r="Y35" s="12">
        <v>45.4</v>
      </c>
      <c r="Z35" s="12">
        <v>35</v>
      </c>
      <c r="AA35" s="12">
        <v>14.4</v>
      </c>
      <c r="AB35" s="12">
        <v>39.1</v>
      </c>
      <c r="AC35" s="12">
        <v>106</v>
      </c>
      <c r="AD35" s="12">
        <v>36.799999999999997</v>
      </c>
      <c r="AE35" s="12">
        <v>73.5</v>
      </c>
      <c r="AF35" s="12">
        <v>116</v>
      </c>
      <c r="AG35" s="12">
        <v>80.8</v>
      </c>
      <c r="AH35" s="12">
        <v>52.2</v>
      </c>
      <c r="AI35" s="12">
        <v>104</v>
      </c>
      <c r="AJ35" s="12">
        <v>171</v>
      </c>
      <c r="AK35" s="12">
        <v>190</v>
      </c>
      <c r="AL35" s="12">
        <v>89.3</v>
      </c>
      <c r="AM35" s="12">
        <v>50</v>
      </c>
      <c r="AN35" s="12">
        <v>81.8</v>
      </c>
      <c r="AO35" s="12">
        <v>44.6</v>
      </c>
      <c r="AP35" s="12">
        <v>61.3</v>
      </c>
      <c r="AQ35" s="12">
        <v>57.8</v>
      </c>
      <c r="AR35" s="12">
        <v>111</v>
      </c>
      <c r="AS35" s="12">
        <v>131</v>
      </c>
      <c r="AT35" s="12">
        <v>103</v>
      </c>
      <c r="AU35" s="12">
        <v>18.899999999999999</v>
      </c>
      <c r="AV35" s="12">
        <v>41.1</v>
      </c>
      <c r="AW35" s="12">
        <v>95.7</v>
      </c>
      <c r="AX35" s="12">
        <v>20.7</v>
      </c>
      <c r="AY35" s="12">
        <v>75.400000000000006</v>
      </c>
      <c r="AZ35" s="12">
        <v>33.5</v>
      </c>
      <c r="BA35" s="12">
        <v>15.9</v>
      </c>
      <c r="BB35" s="12">
        <v>15.1</v>
      </c>
      <c r="BC35" s="12">
        <v>17.899999999999999</v>
      </c>
      <c r="BD35" s="12">
        <v>19.3</v>
      </c>
      <c r="BE35" s="12">
        <v>34.1</v>
      </c>
      <c r="BF35" s="12">
        <v>22.3</v>
      </c>
      <c r="BG35" s="12">
        <v>18.5</v>
      </c>
      <c r="BH35" s="12">
        <v>34</v>
      </c>
      <c r="BI35" s="12">
        <v>14.8</v>
      </c>
      <c r="BJ35" s="12">
        <v>53.5</v>
      </c>
      <c r="BK35" s="12">
        <v>172</v>
      </c>
      <c r="BL35" s="12">
        <v>56.5</v>
      </c>
      <c r="BM35" s="12">
        <v>39.200000000000003</v>
      </c>
      <c r="BN35" s="12">
        <v>21.3</v>
      </c>
      <c r="BO35" s="12">
        <v>18.899999999999999</v>
      </c>
      <c r="BP35" s="12">
        <v>17.5</v>
      </c>
      <c r="BQ35" s="12">
        <v>21</v>
      </c>
      <c r="BR35" s="12">
        <v>58.8</v>
      </c>
      <c r="BS35" s="12">
        <v>15.3</v>
      </c>
      <c r="BT35" s="12">
        <v>16.3</v>
      </c>
      <c r="BU35" s="12">
        <v>19.100000000000001</v>
      </c>
      <c r="BV35" s="12">
        <v>21</v>
      </c>
      <c r="BW35" s="12">
        <v>12.7</v>
      </c>
      <c r="BX35" s="12">
        <v>13.9</v>
      </c>
      <c r="BY35" s="12">
        <v>24.9</v>
      </c>
      <c r="BZ35" s="12">
        <v>54.4</v>
      </c>
      <c r="CA35" s="12">
        <v>62.2</v>
      </c>
      <c r="CB35" s="12">
        <v>49.3</v>
      </c>
      <c r="CC35" s="12">
        <v>47.1</v>
      </c>
      <c r="CD35" s="12">
        <v>26.3</v>
      </c>
      <c r="CE35" s="12">
        <v>22.9</v>
      </c>
      <c r="CF35" s="12">
        <v>26.8</v>
      </c>
      <c r="CG35" s="12">
        <v>9.1300000000000008</v>
      </c>
      <c r="CH35" s="12">
        <v>22.9</v>
      </c>
      <c r="CI35" s="12">
        <v>7.04</v>
      </c>
      <c r="CJ35" s="12">
        <v>20.8</v>
      </c>
      <c r="CK35" s="12">
        <v>41.7</v>
      </c>
      <c r="CL35" s="12">
        <v>11.4</v>
      </c>
      <c r="CM35" s="12">
        <v>9.98</v>
      </c>
      <c r="CN35" s="12">
        <v>8.1999999999999993</v>
      </c>
      <c r="CO35" s="12">
        <v>11</v>
      </c>
      <c r="CP35" s="12">
        <v>36.799999999999997</v>
      </c>
      <c r="CQ35" s="12">
        <v>6.4</v>
      </c>
      <c r="CR35" s="12">
        <v>25.2</v>
      </c>
      <c r="CS35" s="12">
        <v>10.199999999999999</v>
      </c>
      <c r="CT35" s="12" t="s">
        <v>178</v>
      </c>
      <c r="CU35" s="12">
        <v>39.6</v>
      </c>
      <c r="CV35" s="12">
        <v>27.3</v>
      </c>
      <c r="CW35" s="12">
        <v>13.2</v>
      </c>
      <c r="CX35" s="12">
        <v>30.6</v>
      </c>
      <c r="CY35" s="12">
        <v>19.8</v>
      </c>
      <c r="CZ35" s="12">
        <v>9.42</v>
      </c>
      <c r="DA35" s="12">
        <v>41.7</v>
      </c>
      <c r="DB35" s="12">
        <v>61.8</v>
      </c>
      <c r="DC35" s="12">
        <v>17.100000000000001</v>
      </c>
      <c r="DD35" s="12">
        <v>12.4</v>
      </c>
      <c r="DE35" s="12">
        <v>20.8</v>
      </c>
      <c r="DF35" s="12">
        <v>11.6</v>
      </c>
      <c r="DG35" s="12">
        <v>25.3</v>
      </c>
      <c r="DH35" s="12">
        <v>74.099999999999994</v>
      </c>
      <c r="DI35" s="12">
        <v>22.5</v>
      </c>
      <c r="DJ35" s="12">
        <v>10.7</v>
      </c>
      <c r="DK35" s="12">
        <v>13</v>
      </c>
      <c r="DL35" s="12">
        <v>15</v>
      </c>
    </row>
    <row r="36" spans="1:116">
      <c r="A36" s="95"/>
      <c r="B36" s="8" t="s">
        <v>48</v>
      </c>
      <c r="C36" s="9" t="s">
        <v>25</v>
      </c>
      <c r="D36" s="10">
        <v>28.4</v>
      </c>
      <c r="E36" s="10">
        <v>208</v>
      </c>
      <c r="F36" s="10">
        <v>52</v>
      </c>
      <c r="G36" s="10">
        <v>35.6</v>
      </c>
      <c r="H36" s="10">
        <v>25.5</v>
      </c>
      <c r="I36" s="10">
        <v>33.6</v>
      </c>
      <c r="J36" s="10">
        <v>35.9</v>
      </c>
      <c r="K36" s="10">
        <v>107</v>
      </c>
      <c r="L36" s="10">
        <v>36.5</v>
      </c>
      <c r="M36" s="10">
        <v>49.7</v>
      </c>
      <c r="N36" s="10">
        <v>38.799999999999997</v>
      </c>
      <c r="O36" s="10">
        <v>36.700000000000003</v>
      </c>
      <c r="P36" s="10">
        <v>47.2</v>
      </c>
      <c r="Q36" s="10">
        <v>33.5</v>
      </c>
      <c r="R36" s="10">
        <v>41.7</v>
      </c>
      <c r="S36" s="10">
        <v>45.7</v>
      </c>
      <c r="T36" s="10">
        <v>63.6</v>
      </c>
      <c r="U36" s="10">
        <v>240</v>
      </c>
      <c r="V36" s="10">
        <v>52.2</v>
      </c>
      <c r="W36" s="10">
        <v>43.9</v>
      </c>
      <c r="X36" s="10">
        <v>66.8</v>
      </c>
      <c r="Y36" s="10">
        <v>141</v>
      </c>
      <c r="Z36" s="10">
        <v>168</v>
      </c>
      <c r="AA36" s="10">
        <v>39.299999999999997</v>
      </c>
      <c r="AB36" s="10">
        <v>61.6</v>
      </c>
      <c r="AC36" s="10">
        <v>146</v>
      </c>
      <c r="AD36" s="10">
        <v>65.2</v>
      </c>
      <c r="AE36" s="10">
        <v>96.4</v>
      </c>
      <c r="AF36" s="10">
        <v>103</v>
      </c>
      <c r="AG36" s="10">
        <v>98.3</v>
      </c>
      <c r="AH36" s="10">
        <v>77.8</v>
      </c>
      <c r="AI36" s="10">
        <v>204</v>
      </c>
      <c r="AJ36" s="10">
        <v>170</v>
      </c>
      <c r="AK36" s="10">
        <v>364</v>
      </c>
      <c r="AL36" s="10">
        <v>100</v>
      </c>
      <c r="AM36" s="10">
        <v>96.4</v>
      </c>
      <c r="AN36" s="10">
        <v>100</v>
      </c>
      <c r="AO36" s="10">
        <v>64.400000000000006</v>
      </c>
      <c r="AP36" s="10">
        <v>95.6</v>
      </c>
      <c r="AQ36" s="10">
        <v>141</v>
      </c>
      <c r="AR36" s="10">
        <v>362</v>
      </c>
      <c r="AS36" s="10">
        <v>438</v>
      </c>
      <c r="AT36" s="10">
        <v>157</v>
      </c>
      <c r="AU36" s="10">
        <v>77.099999999999994</v>
      </c>
      <c r="AV36" s="10">
        <v>55.9</v>
      </c>
      <c r="AW36" s="10">
        <v>308</v>
      </c>
      <c r="AX36" s="10">
        <v>60.7</v>
      </c>
      <c r="AY36" s="10">
        <v>300</v>
      </c>
      <c r="AZ36" s="10">
        <v>130</v>
      </c>
      <c r="BA36" s="10">
        <v>73.400000000000006</v>
      </c>
      <c r="BB36" s="10">
        <v>56.7</v>
      </c>
      <c r="BC36" s="10">
        <v>68.599999999999994</v>
      </c>
      <c r="BD36" s="10">
        <v>58.5</v>
      </c>
      <c r="BE36" s="10">
        <v>109</v>
      </c>
      <c r="BF36" s="10">
        <v>48.6</v>
      </c>
      <c r="BG36" s="10">
        <v>67.8</v>
      </c>
      <c r="BH36" s="10">
        <v>98.9</v>
      </c>
      <c r="BI36" s="10">
        <v>53.9</v>
      </c>
      <c r="BJ36" s="10">
        <v>229</v>
      </c>
      <c r="BK36" s="10">
        <v>642</v>
      </c>
      <c r="BL36" s="10">
        <v>207</v>
      </c>
      <c r="BM36" s="10">
        <v>142</v>
      </c>
      <c r="BN36" s="10">
        <v>70.900000000000006</v>
      </c>
      <c r="BO36" s="10">
        <v>76.5</v>
      </c>
      <c r="BP36" s="10">
        <v>74.8</v>
      </c>
      <c r="BQ36" s="10">
        <v>72</v>
      </c>
      <c r="BR36" s="10">
        <v>123</v>
      </c>
      <c r="BS36" s="10">
        <v>76.400000000000006</v>
      </c>
      <c r="BT36" s="10">
        <v>57.1</v>
      </c>
      <c r="BU36" s="10">
        <v>85</v>
      </c>
      <c r="BV36" s="10">
        <v>86.7</v>
      </c>
      <c r="BW36" s="10">
        <v>46.4</v>
      </c>
      <c r="BX36" s="10">
        <v>58.3</v>
      </c>
      <c r="BY36" s="10">
        <v>85.6</v>
      </c>
      <c r="BZ36" s="10">
        <v>213</v>
      </c>
      <c r="CA36" s="10">
        <v>247</v>
      </c>
      <c r="CB36" s="10">
        <v>195</v>
      </c>
      <c r="CC36" s="10">
        <v>192</v>
      </c>
      <c r="CD36" s="10">
        <v>155</v>
      </c>
      <c r="CE36" s="10">
        <v>95.5</v>
      </c>
      <c r="CF36" s="10">
        <v>152</v>
      </c>
      <c r="CG36" s="10">
        <v>32.4</v>
      </c>
      <c r="CH36" s="10">
        <v>79.3</v>
      </c>
      <c r="CI36" s="10">
        <v>23.3</v>
      </c>
      <c r="CJ36" s="10">
        <v>91</v>
      </c>
      <c r="CK36" s="10">
        <v>96.1</v>
      </c>
      <c r="CL36" s="10">
        <v>29.8</v>
      </c>
      <c r="CM36" s="10">
        <v>30.6</v>
      </c>
      <c r="CN36" s="10">
        <v>30.4</v>
      </c>
      <c r="CO36" s="10">
        <v>25.7</v>
      </c>
      <c r="CP36" s="10">
        <v>123</v>
      </c>
      <c r="CQ36" s="10">
        <v>24.5</v>
      </c>
      <c r="CR36" s="10">
        <v>122</v>
      </c>
      <c r="CS36" s="10">
        <v>44</v>
      </c>
      <c r="CT36" s="10">
        <v>8.33</v>
      </c>
      <c r="CU36" s="10">
        <v>256</v>
      </c>
      <c r="CV36" s="10">
        <v>160</v>
      </c>
      <c r="CW36" s="10">
        <v>38.5</v>
      </c>
      <c r="CX36" s="10">
        <v>158</v>
      </c>
      <c r="CY36" s="10">
        <v>107</v>
      </c>
      <c r="CZ36" s="10">
        <v>49.9</v>
      </c>
      <c r="DA36" s="10">
        <v>198</v>
      </c>
      <c r="DB36" s="10">
        <v>262</v>
      </c>
      <c r="DC36" s="10">
        <v>61</v>
      </c>
      <c r="DD36" s="10">
        <v>62.7</v>
      </c>
      <c r="DE36" s="10">
        <v>69</v>
      </c>
      <c r="DF36" s="10">
        <v>54.2</v>
      </c>
      <c r="DG36" s="10">
        <v>121</v>
      </c>
      <c r="DH36" s="10">
        <v>297</v>
      </c>
      <c r="DI36" s="10">
        <v>119</v>
      </c>
      <c r="DJ36" s="10">
        <v>33.700000000000003</v>
      </c>
      <c r="DK36" s="10">
        <v>57.1</v>
      </c>
      <c r="DL36" s="10">
        <v>55.4</v>
      </c>
    </row>
    <row r="37" spans="1:116" ht="16.5" customHeight="1">
      <c r="A37" s="7" t="s">
        <v>49</v>
      </c>
      <c r="B37" s="8" t="s">
        <v>49</v>
      </c>
      <c r="C37" s="9" t="s">
        <v>50</v>
      </c>
      <c r="D37" s="13">
        <v>4970</v>
      </c>
      <c r="E37" s="13">
        <v>26100</v>
      </c>
      <c r="F37" s="13">
        <v>15300</v>
      </c>
      <c r="G37" s="13">
        <v>5810</v>
      </c>
      <c r="H37" s="13">
        <v>8520</v>
      </c>
      <c r="I37" s="13">
        <v>6950</v>
      </c>
      <c r="J37" s="13">
        <v>14800</v>
      </c>
      <c r="K37" s="13">
        <v>24700</v>
      </c>
      <c r="L37" s="13">
        <v>7840</v>
      </c>
      <c r="M37" s="13">
        <v>6900</v>
      </c>
      <c r="N37" s="13">
        <v>6470</v>
      </c>
      <c r="O37" s="13">
        <v>5010</v>
      </c>
      <c r="P37" s="13">
        <v>6410</v>
      </c>
      <c r="Q37" s="13">
        <v>4460</v>
      </c>
      <c r="R37" s="13">
        <v>12100</v>
      </c>
      <c r="S37" s="13">
        <v>2490</v>
      </c>
      <c r="T37" s="13">
        <v>14500</v>
      </c>
      <c r="U37" s="13">
        <v>45400</v>
      </c>
      <c r="V37" s="13">
        <v>16300</v>
      </c>
      <c r="W37" s="13">
        <v>7320</v>
      </c>
      <c r="X37" s="13">
        <v>9430</v>
      </c>
      <c r="Y37" s="13">
        <v>21600</v>
      </c>
      <c r="Z37" s="13">
        <v>29000</v>
      </c>
      <c r="AA37" s="13">
        <v>11000</v>
      </c>
      <c r="AB37" s="13">
        <v>14200</v>
      </c>
      <c r="AC37" s="13">
        <v>7080</v>
      </c>
      <c r="AD37" s="13">
        <v>7560</v>
      </c>
      <c r="AE37" s="13">
        <v>12000</v>
      </c>
      <c r="AF37" s="13">
        <v>8320</v>
      </c>
      <c r="AG37" s="13">
        <v>9310</v>
      </c>
      <c r="AH37" s="13">
        <v>7330</v>
      </c>
      <c r="AI37" s="13">
        <v>9840</v>
      </c>
      <c r="AJ37" s="13">
        <v>10500</v>
      </c>
      <c r="AK37" s="13">
        <v>124000</v>
      </c>
      <c r="AL37" s="13">
        <v>8950</v>
      </c>
      <c r="AM37" s="13">
        <v>22500</v>
      </c>
      <c r="AN37" s="13">
        <v>10600</v>
      </c>
      <c r="AO37" s="13">
        <v>21600</v>
      </c>
      <c r="AP37" s="13">
        <v>9330</v>
      </c>
      <c r="AQ37" s="13">
        <v>18700</v>
      </c>
      <c r="AR37" s="13">
        <v>68100</v>
      </c>
      <c r="AS37" s="13">
        <v>45600</v>
      </c>
      <c r="AT37" s="13">
        <v>8420</v>
      </c>
      <c r="AU37" s="13">
        <v>6060</v>
      </c>
      <c r="AV37" s="13">
        <v>13500</v>
      </c>
      <c r="AW37" s="13">
        <v>13800</v>
      </c>
      <c r="AX37" s="13">
        <v>5200</v>
      </c>
      <c r="AY37" s="13">
        <v>36500</v>
      </c>
      <c r="AZ37" s="13">
        <v>13000</v>
      </c>
      <c r="BA37" s="13">
        <v>7380</v>
      </c>
      <c r="BB37" s="13">
        <v>5700</v>
      </c>
      <c r="BC37" s="13">
        <v>3080</v>
      </c>
      <c r="BD37" s="13">
        <v>9550</v>
      </c>
      <c r="BE37" s="13">
        <v>10700</v>
      </c>
      <c r="BF37" s="13">
        <v>3160</v>
      </c>
      <c r="BG37" s="13">
        <v>4580</v>
      </c>
      <c r="BH37" s="13">
        <v>9730</v>
      </c>
      <c r="BI37" s="13">
        <v>6080</v>
      </c>
      <c r="BJ37" s="13">
        <v>40300</v>
      </c>
      <c r="BK37" s="13">
        <v>38600</v>
      </c>
      <c r="BL37" s="13">
        <v>38000</v>
      </c>
      <c r="BM37" s="13">
        <v>4180</v>
      </c>
      <c r="BN37" s="13">
        <v>11500</v>
      </c>
      <c r="BO37" s="13">
        <v>21100</v>
      </c>
      <c r="BP37" s="13">
        <v>66600</v>
      </c>
      <c r="BQ37" s="13">
        <v>30800</v>
      </c>
      <c r="BR37" s="13">
        <v>5380</v>
      </c>
      <c r="BS37" s="13">
        <v>4240</v>
      </c>
      <c r="BT37" s="13">
        <v>5570</v>
      </c>
      <c r="BU37" s="13">
        <v>8010</v>
      </c>
      <c r="BV37" s="13">
        <v>7380</v>
      </c>
      <c r="BW37" s="13">
        <v>4210</v>
      </c>
      <c r="BX37" s="13">
        <v>6590</v>
      </c>
      <c r="BY37" s="13">
        <v>7180</v>
      </c>
      <c r="BZ37" s="13">
        <v>29000</v>
      </c>
      <c r="CA37" s="13">
        <v>34100</v>
      </c>
      <c r="CB37" s="13">
        <v>28500</v>
      </c>
      <c r="CC37" s="13">
        <v>31000</v>
      </c>
      <c r="CD37" s="13">
        <v>24900</v>
      </c>
      <c r="CE37" s="13">
        <v>21800</v>
      </c>
      <c r="CF37" s="13">
        <v>23800</v>
      </c>
      <c r="CG37" s="13">
        <v>4790</v>
      </c>
      <c r="CH37" s="13">
        <v>6250</v>
      </c>
      <c r="CI37" s="13">
        <v>3410</v>
      </c>
      <c r="CJ37" s="13">
        <v>14000</v>
      </c>
      <c r="CK37" s="13">
        <v>22100</v>
      </c>
      <c r="CL37" s="13">
        <v>4140</v>
      </c>
      <c r="CM37" s="13">
        <v>30900</v>
      </c>
      <c r="CN37" s="13">
        <v>13700</v>
      </c>
      <c r="CO37" s="13">
        <v>4790</v>
      </c>
      <c r="CP37" s="13">
        <v>28800</v>
      </c>
      <c r="CQ37" s="13">
        <v>8740</v>
      </c>
      <c r="CR37" s="13">
        <v>30700</v>
      </c>
      <c r="CS37" s="13">
        <v>7780</v>
      </c>
      <c r="CT37" s="13">
        <v>1220</v>
      </c>
      <c r="CU37" s="13">
        <v>28400</v>
      </c>
      <c r="CV37" s="13">
        <v>20800</v>
      </c>
      <c r="CW37" s="13">
        <v>4960</v>
      </c>
      <c r="CX37" s="13">
        <v>26400</v>
      </c>
      <c r="CY37" s="13">
        <v>19300</v>
      </c>
      <c r="CZ37" s="13">
        <v>6470</v>
      </c>
      <c r="DA37" s="13">
        <v>35600</v>
      </c>
      <c r="DB37" s="13">
        <v>21200</v>
      </c>
      <c r="DC37" s="13">
        <v>2850</v>
      </c>
      <c r="DD37" s="13">
        <v>8400</v>
      </c>
      <c r="DE37" s="13">
        <v>5920</v>
      </c>
      <c r="DF37" s="13">
        <v>5440</v>
      </c>
      <c r="DG37" s="13">
        <v>29100</v>
      </c>
      <c r="DH37" s="13">
        <v>35400</v>
      </c>
      <c r="DI37" s="13">
        <v>29300</v>
      </c>
      <c r="DJ37" s="13">
        <v>2900</v>
      </c>
      <c r="DK37" s="13">
        <v>8930</v>
      </c>
      <c r="DL37" s="13">
        <v>11500</v>
      </c>
    </row>
    <row r="38" spans="1:116">
      <c r="A38" s="7" t="s">
        <v>51</v>
      </c>
      <c r="B38" s="8" t="s">
        <v>51</v>
      </c>
      <c r="C38" s="9" t="s">
        <v>50</v>
      </c>
      <c r="D38" s="70" t="s">
        <v>199</v>
      </c>
      <c r="E38" s="70">
        <v>273</v>
      </c>
      <c r="F38" s="70">
        <v>16.5</v>
      </c>
      <c r="G38" s="70" t="s">
        <v>199</v>
      </c>
      <c r="H38" s="70" t="s">
        <v>199</v>
      </c>
      <c r="I38" s="70" t="s">
        <v>199</v>
      </c>
      <c r="J38" s="70" t="s">
        <v>199</v>
      </c>
      <c r="K38" s="70">
        <v>68.7</v>
      </c>
      <c r="L38" s="70">
        <v>38.700000000000003</v>
      </c>
      <c r="M38" s="70" t="s">
        <v>199</v>
      </c>
      <c r="N38" s="70" t="s">
        <v>199</v>
      </c>
      <c r="O38" s="70" t="s">
        <v>199</v>
      </c>
      <c r="P38" s="70" t="s">
        <v>199</v>
      </c>
      <c r="Q38" s="70" t="s">
        <v>199</v>
      </c>
      <c r="R38" s="70">
        <v>230</v>
      </c>
      <c r="S38" s="70" t="s">
        <v>199</v>
      </c>
      <c r="T38" s="70">
        <v>21.2</v>
      </c>
      <c r="U38" s="70">
        <v>663</v>
      </c>
      <c r="V38" s="70">
        <v>91</v>
      </c>
      <c r="W38" s="70">
        <v>226</v>
      </c>
      <c r="X38" s="70">
        <v>57</v>
      </c>
      <c r="Y38" s="70">
        <v>685</v>
      </c>
      <c r="Z38" s="70">
        <v>666</v>
      </c>
      <c r="AA38" s="70">
        <v>74.099999999999994</v>
      </c>
      <c r="AB38" s="70">
        <v>48.6</v>
      </c>
      <c r="AC38" s="70">
        <v>91.5</v>
      </c>
      <c r="AD38" s="70">
        <v>38.700000000000003</v>
      </c>
      <c r="AE38" s="70">
        <v>83.1</v>
      </c>
      <c r="AF38" s="70">
        <v>42.4</v>
      </c>
      <c r="AG38" s="70">
        <v>22.8</v>
      </c>
      <c r="AH38" s="70">
        <v>39.9</v>
      </c>
      <c r="AI38" s="70">
        <v>63</v>
      </c>
      <c r="AJ38" s="70">
        <v>323</v>
      </c>
      <c r="AK38" s="70">
        <v>80400</v>
      </c>
      <c r="AL38" s="70">
        <v>42.8</v>
      </c>
      <c r="AM38" s="70">
        <v>127</v>
      </c>
      <c r="AN38" s="70">
        <v>50</v>
      </c>
      <c r="AO38" s="70">
        <v>317</v>
      </c>
      <c r="AP38" s="70">
        <v>345</v>
      </c>
      <c r="AQ38" s="70">
        <v>152</v>
      </c>
      <c r="AR38" s="70">
        <v>2480</v>
      </c>
      <c r="AS38" s="70">
        <v>4370</v>
      </c>
      <c r="AT38" s="70">
        <v>539</v>
      </c>
      <c r="AU38" s="70">
        <v>26.8</v>
      </c>
      <c r="AV38" s="70">
        <v>20.8</v>
      </c>
      <c r="AW38" s="70">
        <v>387</v>
      </c>
      <c r="AX38" s="70">
        <v>28.1</v>
      </c>
      <c r="AY38" s="70">
        <v>1140</v>
      </c>
      <c r="AZ38" s="70">
        <v>43.7</v>
      </c>
      <c r="BA38" s="70">
        <v>44.3</v>
      </c>
      <c r="BB38" s="70">
        <v>23.4</v>
      </c>
      <c r="BC38" s="70">
        <v>107</v>
      </c>
      <c r="BD38" s="70">
        <v>38.299999999999997</v>
      </c>
      <c r="BE38" s="70">
        <v>115</v>
      </c>
      <c r="BF38" s="70">
        <v>27.5</v>
      </c>
      <c r="BG38" s="70">
        <v>61.7</v>
      </c>
      <c r="BH38" s="70" t="s">
        <v>199</v>
      </c>
      <c r="BI38" s="70">
        <v>26.1</v>
      </c>
      <c r="BJ38" s="70">
        <v>818</v>
      </c>
      <c r="BK38" s="70">
        <v>2750</v>
      </c>
      <c r="BL38" s="70">
        <v>868</v>
      </c>
      <c r="BM38" s="70">
        <v>20.100000000000001</v>
      </c>
      <c r="BN38" s="70">
        <v>36.1</v>
      </c>
      <c r="BO38" s="70">
        <v>35.700000000000003</v>
      </c>
      <c r="BP38" s="70">
        <v>174</v>
      </c>
      <c r="BQ38" s="70">
        <v>75.599999999999994</v>
      </c>
      <c r="BR38" s="70">
        <v>42.4</v>
      </c>
      <c r="BS38" s="70">
        <v>35.1</v>
      </c>
      <c r="BT38" s="70">
        <v>28</v>
      </c>
      <c r="BU38" s="70">
        <v>21.2</v>
      </c>
      <c r="BV38" s="70">
        <v>34.799999999999997</v>
      </c>
      <c r="BW38" s="70">
        <v>79.8</v>
      </c>
      <c r="BX38" s="70" t="s">
        <v>199</v>
      </c>
      <c r="BY38" s="70">
        <v>46.1</v>
      </c>
      <c r="BZ38" s="70">
        <v>1220</v>
      </c>
      <c r="CA38" s="70">
        <v>783</v>
      </c>
      <c r="CB38" s="70">
        <v>876</v>
      </c>
      <c r="CC38" s="70">
        <v>634</v>
      </c>
      <c r="CD38" s="70">
        <v>462</v>
      </c>
      <c r="CE38" s="70">
        <v>330</v>
      </c>
      <c r="CF38" s="70">
        <v>450</v>
      </c>
      <c r="CG38" s="70" t="s">
        <v>199</v>
      </c>
      <c r="CH38" s="70">
        <v>79.3</v>
      </c>
      <c r="CI38" s="70">
        <v>26.7</v>
      </c>
      <c r="CJ38" s="70">
        <v>94.9</v>
      </c>
      <c r="CK38" s="70">
        <v>272</v>
      </c>
      <c r="CL38" s="70">
        <v>22.2</v>
      </c>
      <c r="CM38" s="70">
        <v>31.3</v>
      </c>
      <c r="CN38" s="70">
        <v>37.5</v>
      </c>
      <c r="CO38" s="70">
        <v>22.5</v>
      </c>
      <c r="CP38" s="70">
        <v>335</v>
      </c>
      <c r="CQ38" s="70">
        <v>16.100000000000001</v>
      </c>
      <c r="CR38" s="70">
        <v>415</v>
      </c>
      <c r="CS38" s="70">
        <v>165</v>
      </c>
      <c r="CT38" s="70">
        <v>16.8</v>
      </c>
      <c r="CU38" s="70">
        <v>413</v>
      </c>
      <c r="CV38" s="70">
        <v>400</v>
      </c>
      <c r="CW38" s="70">
        <v>163</v>
      </c>
      <c r="CX38" s="70">
        <v>398</v>
      </c>
      <c r="CY38" s="70">
        <v>433</v>
      </c>
      <c r="CZ38" s="70">
        <v>23.7</v>
      </c>
      <c r="DA38" s="70">
        <v>299</v>
      </c>
      <c r="DB38" s="70">
        <v>920</v>
      </c>
      <c r="DC38" s="70">
        <v>49.3</v>
      </c>
      <c r="DD38" s="70">
        <v>151</v>
      </c>
      <c r="DE38" s="70">
        <v>27.9</v>
      </c>
      <c r="DF38" s="70">
        <v>53.5</v>
      </c>
      <c r="DG38" s="70">
        <v>358</v>
      </c>
      <c r="DH38" s="70">
        <v>387</v>
      </c>
      <c r="DI38" s="70">
        <v>496</v>
      </c>
      <c r="DJ38" s="70">
        <v>183</v>
      </c>
      <c r="DK38" s="70">
        <v>150</v>
      </c>
      <c r="DL38" s="70">
        <v>32.799999999999997</v>
      </c>
    </row>
    <row r="39" spans="1:116">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row>
    <row r="40" spans="1:116">
      <c r="A40" s="95" t="s">
        <v>53</v>
      </c>
      <c r="B40" s="8" t="s">
        <v>54</v>
      </c>
      <c r="C40" s="9" t="s">
        <v>25</v>
      </c>
      <c r="D40" s="14" t="s">
        <v>179</v>
      </c>
      <c r="E40" s="14" t="s">
        <v>179</v>
      </c>
      <c r="F40" s="14" t="s">
        <v>179</v>
      </c>
      <c r="G40" s="14" t="s">
        <v>179</v>
      </c>
      <c r="H40" s="14" t="s">
        <v>179</v>
      </c>
      <c r="I40" s="14" t="s">
        <v>179</v>
      </c>
      <c r="J40" s="14" t="s">
        <v>179</v>
      </c>
      <c r="K40" s="14" t="s">
        <v>179</v>
      </c>
      <c r="L40" s="14" t="s">
        <v>179</v>
      </c>
      <c r="M40" s="14" t="s">
        <v>179</v>
      </c>
      <c r="N40" s="14" t="s">
        <v>179</v>
      </c>
      <c r="O40" s="14" t="s">
        <v>179</v>
      </c>
      <c r="P40" s="14" t="s">
        <v>179</v>
      </c>
      <c r="Q40" s="14" t="s">
        <v>179</v>
      </c>
      <c r="R40" s="14" t="s">
        <v>179</v>
      </c>
      <c r="S40" s="14" t="s">
        <v>179</v>
      </c>
      <c r="T40" s="14" t="s">
        <v>179</v>
      </c>
      <c r="U40" s="14" t="s">
        <v>179</v>
      </c>
      <c r="V40" s="14" t="s">
        <v>179</v>
      </c>
      <c r="W40" s="14" t="s">
        <v>179</v>
      </c>
      <c r="X40" s="14" t="s">
        <v>179</v>
      </c>
      <c r="Y40" s="14" t="s">
        <v>179</v>
      </c>
      <c r="Z40" s="14" t="s">
        <v>179</v>
      </c>
      <c r="AA40" s="14" t="s">
        <v>179</v>
      </c>
      <c r="AB40" s="14" t="s">
        <v>179</v>
      </c>
      <c r="AC40" s="14" t="s">
        <v>179</v>
      </c>
      <c r="AD40" s="14" t="s">
        <v>179</v>
      </c>
      <c r="AE40" s="14" t="s">
        <v>179</v>
      </c>
      <c r="AF40" s="14" t="s">
        <v>179</v>
      </c>
      <c r="AG40" s="14" t="s">
        <v>179</v>
      </c>
      <c r="AH40" s="14" t="s">
        <v>179</v>
      </c>
      <c r="AI40" s="14" t="s">
        <v>179</v>
      </c>
      <c r="AJ40" s="14" t="s">
        <v>179</v>
      </c>
      <c r="AK40" s="14">
        <v>22</v>
      </c>
      <c r="AL40" s="14" t="s">
        <v>179</v>
      </c>
      <c r="AM40" s="14" t="s">
        <v>179</v>
      </c>
      <c r="AN40" s="14" t="s">
        <v>179</v>
      </c>
      <c r="AO40" s="14" t="s">
        <v>179</v>
      </c>
      <c r="AP40" s="14" t="s">
        <v>179</v>
      </c>
      <c r="AQ40" s="14" t="s">
        <v>179</v>
      </c>
      <c r="AR40" s="14" t="s">
        <v>179</v>
      </c>
      <c r="AS40" s="14" t="s">
        <v>179</v>
      </c>
      <c r="AT40" s="14" t="s">
        <v>179</v>
      </c>
      <c r="AU40" s="14" t="s">
        <v>179</v>
      </c>
      <c r="AV40" s="14" t="s">
        <v>179</v>
      </c>
      <c r="AW40" s="14" t="s">
        <v>179</v>
      </c>
      <c r="AX40" s="14" t="s">
        <v>179</v>
      </c>
      <c r="AY40" s="14" t="s">
        <v>179</v>
      </c>
      <c r="AZ40" s="14" t="s">
        <v>179</v>
      </c>
      <c r="BA40" s="14" t="s">
        <v>179</v>
      </c>
      <c r="BB40" s="14" t="s">
        <v>179</v>
      </c>
      <c r="BC40" s="14" t="s">
        <v>179</v>
      </c>
      <c r="BD40" s="14" t="s">
        <v>179</v>
      </c>
      <c r="BE40" s="14" t="s">
        <v>179</v>
      </c>
      <c r="BF40" s="14" t="s">
        <v>179</v>
      </c>
      <c r="BG40" s="14" t="s">
        <v>179</v>
      </c>
      <c r="BH40" s="14" t="s">
        <v>179</v>
      </c>
      <c r="BI40" s="14" t="s">
        <v>179</v>
      </c>
      <c r="BJ40" s="14" t="s">
        <v>179</v>
      </c>
      <c r="BK40" s="14" t="s">
        <v>179</v>
      </c>
      <c r="BL40" s="14" t="s">
        <v>179</v>
      </c>
      <c r="BM40" s="14" t="s">
        <v>179</v>
      </c>
      <c r="BN40" s="14" t="s">
        <v>179</v>
      </c>
      <c r="BO40" s="14" t="s">
        <v>179</v>
      </c>
      <c r="BP40" s="14" t="s">
        <v>179</v>
      </c>
      <c r="BQ40" s="14" t="s">
        <v>179</v>
      </c>
      <c r="BR40" s="14" t="s">
        <v>179</v>
      </c>
      <c r="BS40" s="14" t="s">
        <v>179</v>
      </c>
      <c r="BT40" s="14" t="s">
        <v>179</v>
      </c>
      <c r="BU40" s="14" t="s">
        <v>179</v>
      </c>
      <c r="BV40" s="14" t="s">
        <v>179</v>
      </c>
      <c r="BW40" s="14" t="s">
        <v>179</v>
      </c>
      <c r="BX40" s="14" t="s">
        <v>179</v>
      </c>
      <c r="BY40" s="14" t="s">
        <v>179</v>
      </c>
      <c r="BZ40" s="14" t="s">
        <v>179</v>
      </c>
      <c r="CA40" s="14" t="s">
        <v>179</v>
      </c>
      <c r="CB40" s="14" t="s">
        <v>179</v>
      </c>
      <c r="CC40" s="14" t="s">
        <v>179</v>
      </c>
      <c r="CD40" s="14" t="s">
        <v>179</v>
      </c>
      <c r="CE40" s="14" t="s">
        <v>179</v>
      </c>
      <c r="CF40" s="14" t="s">
        <v>179</v>
      </c>
      <c r="CG40" s="14" t="s">
        <v>179</v>
      </c>
      <c r="CH40" s="14" t="s">
        <v>179</v>
      </c>
      <c r="CI40" s="14" t="s">
        <v>179</v>
      </c>
      <c r="CJ40" s="14" t="s">
        <v>179</v>
      </c>
      <c r="CK40" s="14" t="s">
        <v>179</v>
      </c>
      <c r="CL40" s="14" t="s">
        <v>179</v>
      </c>
      <c r="CM40" s="14" t="s">
        <v>179</v>
      </c>
      <c r="CN40" s="14" t="s">
        <v>179</v>
      </c>
      <c r="CO40" s="14" t="s">
        <v>179</v>
      </c>
      <c r="CP40" s="14" t="s">
        <v>179</v>
      </c>
      <c r="CQ40" s="14" t="s">
        <v>179</v>
      </c>
      <c r="CR40" s="14" t="s">
        <v>179</v>
      </c>
      <c r="CS40" s="14" t="s">
        <v>179</v>
      </c>
      <c r="CT40" s="14" t="s">
        <v>179</v>
      </c>
      <c r="CU40" s="14" t="s">
        <v>179</v>
      </c>
      <c r="CV40" s="14" t="s">
        <v>179</v>
      </c>
      <c r="CW40" s="14" t="s">
        <v>179</v>
      </c>
      <c r="CX40" s="14" t="s">
        <v>179</v>
      </c>
      <c r="CY40" s="14" t="s">
        <v>179</v>
      </c>
      <c r="CZ40" s="14" t="s">
        <v>179</v>
      </c>
      <c r="DA40" s="14" t="s">
        <v>179</v>
      </c>
      <c r="DB40" s="14" t="s">
        <v>179</v>
      </c>
      <c r="DC40" s="14" t="s">
        <v>179</v>
      </c>
      <c r="DD40" s="14" t="s">
        <v>179</v>
      </c>
      <c r="DE40" s="14" t="s">
        <v>179</v>
      </c>
      <c r="DF40" s="14" t="s">
        <v>179</v>
      </c>
      <c r="DG40" s="14" t="s">
        <v>179</v>
      </c>
      <c r="DH40" s="14" t="s">
        <v>179</v>
      </c>
      <c r="DI40" s="14" t="s">
        <v>179</v>
      </c>
      <c r="DJ40" s="14" t="s">
        <v>179</v>
      </c>
      <c r="DK40" s="14" t="s">
        <v>179</v>
      </c>
      <c r="DL40" s="14" t="s">
        <v>179</v>
      </c>
    </row>
    <row r="41" spans="1:116">
      <c r="A41" s="95"/>
      <c r="B41" s="8" t="s">
        <v>55</v>
      </c>
      <c r="C41" s="9" t="s">
        <v>25</v>
      </c>
      <c r="D41" s="14" t="s">
        <v>180</v>
      </c>
      <c r="E41" s="14" t="s">
        <v>180</v>
      </c>
      <c r="F41" s="14" t="s">
        <v>180</v>
      </c>
      <c r="G41" s="14" t="s">
        <v>180</v>
      </c>
      <c r="H41" s="14" t="s">
        <v>180</v>
      </c>
      <c r="I41" s="14" t="s">
        <v>180</v>
      </c>
      <c r="J41" s="14" t="s">
        <v>180</v>
      </c>
      <c r="K41" s="14" t="s">
        <v>180</v>
      </c>
      <c r="L41" s="14" t="s">
        <v>180</v>
      </c>
      <c r="M41" s="14" t="s">
        <v>180</v>
      </c>
      <c r="N41" s="14" t="s">
        <v>180</v>
      </c>
      <c r="O41" s="14" t="s">
        <v>180</v>
      </c>
      <c r="P41" s="14" t="s">
        <v>180</v>
      </c>
      <c r="Q41" s="14" t="s">
        <v>180</v>
      </c>
      <c r="R41" s="14" t="s">
        <v>180</v>
      </c>
      <c r="S41" s="14" t="s">
        <v>180</v>
      </c>
      <c r="T41" s="14" t="s">
        <v>180</v>
      </c>
      <c r="U41" s="14">
        <v>0.36</v>
      </c>
      <c r="V41" s="14">
        <v>0.27</v>
      </c>
      <c r="W41" s="14" t="s">
        <v>180</v>
      </c>
      <c r="X41" s="14" t="s">
        <v>180</v>
      </c>
      <c r="Y41" s="14">
        <v>0.28000000000000003</v>
      </c>
      <c r="Z41" s="14" t="s">
        <v>180</v>
      </c>
      <c r="AA41" s="14" t="s">
        <v>180</v>
      </c>
      <c r="AB41" s="14" t="s">
        <v>180</v>
      </c>
      <c r="AC41" s="14" t="s">
        <v>180</v>
      </c>
      <c r="AD41" s="14" t="s">
        <v>180</v>
      </c>
      <c r="AE41" s="14" t="s">
        <v>180</v>
      </c>
      <c r="AF41" s="14" t="s">
        <v>180</v>
      </c>
      <c r="AG41" s="14" t="s">
        <v>180</v>
      </c>
      <c r="AH41" s="14" t="s">
        <v>180</v>
      </c>
      <c r="AI41" s="14" t="s">
        <v>180</v>
      </c>
      <c r="AJ41" s="14" t="s">
        <v>180</v>
      </c>
      <c r="AK41" s="14">
        <v>42.9</v>
      </c>
      <c r="AL41" s="14" t="s">
        <v>180</v>
      </c>
      <c r="AM41" s="14" t="s">
        <v>180</v>
      </c>
      <c r="AN41" s="14" t="s">
        <v>180</v>
      </c>
      <c r="AO41" s="14" t="s">
        <v>180</v>
      </c>
      <c r="AP41" s="14" t="s">
        <v>180</v>
      </c>
      <c r="AQ41" s="14" t="s">
        <v>180</v>
      </c>
      <c r="AR41" s="14">
        <v>0.24</v>
      </c>
      <c r="AS41" s="14">
        <v>5.16</v>
      </c>
      <c r="AT41" s="14" t="s">
        <v>180</v>
      </c>
      <c r="AU41" s="14" t="s">
        <v>180</v>
      </c>
      <c r="AV41" s="14" t="s">
        <v>180</v>
      </c>
      <c r="AW41" s="14" t="s">
        <v>180</v>
      </c>
      <c r="AX41" s="14" t="s">
        <v>180</v>
      </c>
      <c r="AY41" s="14">
        <v>0.3</v>
      </c>
      <c r="AZ41" s="14" t="s">
        <v>180</v>
      </c>
      <c r="BA41" s="14" t="s">
        <v>180</v>
      </c>
      <c r="BB41" s="14" t="s">
        <v>180</v>
      </c>
      <c r="BC41" s="14" t="s">
        <v>180</v>
      </c>
      <c r="BD41" s="14" t="s">
        <v>180</v>
      </c>
      <c r="BE41" s="14" t="s">
        <v>180</v>
      </c>
      <c r="BF41" s="14" t="s">
        <v>180</v>
      </c>
      <c r="BG41" s="14" t="s">
        <v>180</v>
      </c>
      <c r="BH41" s="14" t="s">
        <v>180</v>
      </c>
      <c r="BI41" s="14" t="s">
        <v>180</v>
      </c>
      <c r="BJ41" s="14">
        <v>0.37</v>
      </c>
      <c r="BK41" s="14">
        <v>0.28000000000000003</v>
      </c>
      <c r="BL41" s="14" t="s">
        <v>180</v>
      </c>
      <c r="BM41" s="14" t="s">
        <v>180</v>
      </c>
      <c r="BN41" s="14" t="s">
        <v>180</v>
      </c>
      <c r="BO41" s="14" t="s">
        <v>180</v>
      </c>
      <c r="BP41" s="14" t="s">
        <v>180</v>
      </c>
      <c r="BQ41" s="14" t="s">
        <v>180</v>
      </c>
      <c r="BR41" s="14" t="s">
        <v>180</v>
      </c>
      <c r="BS41" s="14" t="s">
        <v>180</v>
      </c>
      <c r="BT41" s="14" t="s">
        <v>180</v>
      </c>
      <c r="BU41" s="14" t="s">
        <v>180</v>
      </c>
      <c r="BV41" s="14" t="s">
        <v>180</v>
      </c>
      <c r="BW41" s="14" t="s">
        <v>180</v>
      </c>
      <c r="BX41" s="14" t="s">
        <v>180</v>
      </c>
      <c r="BY41" s="14" t="s">
        <v>180</v>
      </c>
      <c r="BZ41" s="14">
        <v>0.23</v>
      </c>
      <c r="CA41" s="14" t="s">
        <v>180</v>
      </c>
      <c r="CB41" s="14">
        <v>0.32</v>
      </c>
      <c r="CC41" s="14">
        <v>0.2</v>
      </c>
      <c r="CD41" s="14" t="s">
        <v>180</v>
      </c>
      <c r="CE41" s="14" t="s">
        <v>180</v>
      </c>
      <c r="CF41" s="14" t="s">
        <v>180</v>
      </c>
      <c r="CG41" s="14" t="s">
        <v>180</v>
      </c>
      <c r="CH41" s="14" t="s">
        <v>180</v>
      </c>
      <c r="CI41" s="14" t="s">
        <v>180</v>
      </c>
      <c r="CJ41" s="14" t="s">
        <v>180</v>
      </c>
      <c r="CK41" s="14" t="s">
        <v>180</v>
      </c>
      <c r="CL41" s="14" t="s">
        <v>180</v>
      </c>
      <c r="CM41" s="14" t="s">
        <v>180</v>
      </c>
      <c r="CN41" s="14" t="s">
        <v>180</v>
      </c>
      <c r="CO41" s="14" t="s">
        <v>180</v>
      </c>
      <c r="CP41" s="14" t="s">
        <v>180</v>
      </c>
      <c r="CQ41" s="14" t="s">
        <v>180</v>
      </c>
      <c r="CR41" s="14" t="s">
        <v>180</v>
      </c>
      <c r="CS41" s="14">
        <v>0.36</v>
      </c>
      <c r="CT41" s="14" t="s">
        <v>180</v>
      </c>
      <c r="CU41" s="14" t="s">
        <v>180</v>
      </c>
      <c r="CV41" s="14" t="s">
        <v>180</v>
      </c>
      <c r="CW41" s="14" t="s">
        <v>180</v>
      </c>
      <c r="CX41" s="14" t="s">
        <v>180</v>
      </c>
      <c r="CY41" s="14" t="s">
        <v>180</v>
      </c>
      <c r="CZ41" s="14" t="s">
        <v>180</v>
      </c>
      <c r="DA41" s="14">
        <v>0.89</v>
      </c>
      <c r="DB41" s="14" t="s">
        <v>180</v>
      </c>
      <c r="DC41" s="14" t="s">
        <v>180</v>
      </c>
      <c r="DD41" s="14" t="s">
        <v>180</v>
      </c>
      <c r="DE41" s="14" t="s">
        <v>180</v>
      </c>
      <c r="DF41" s="14" t="s">
        <v>180</v>
      </c>
      <c r="DG41" s="14">
        <v>0.5</v>
      </c>
      <c r="DH41" s="14" t="s">
        <v>180</v>
      </c>
      <c r="DI41" s="14" t="s">
        <v>180</v>
      </c>
      <c r="DJ41" s="14" t="s">
        <v>180</v>
      </c>
      <c r="DK41" s="14" t="s">
        <v>180</v>
      </c>
      <c r="DL41" s="14" t="s">
        <v>180</v>
      </c>
    </row>
    <row r="42" spans="1:116">
      <c r="A42" s="95"/>
      <c r="B42" s="8" t="s">
        <v>56</v>
      </c>
      <c r="C42" s="9" t="s">
        <v>25</v>
      </c>
      <c r="D42" s="14" t="s">
        <v>180</v>
      </c>
      <c r="E42" s="14" t="s">
        <v>180</v>
      </c>
      <c r="F42" s="14" t="s">
        <v>180</v>
      </c>
      <c r="G42" s="14" t="s">
        <v>180</v>
      </c>
      <c r="H42" s="14" t="s">
        <v>180</v>
      </c>
      <c r="I42" s="14" t="s">
        <v>180</v>
      </c>
      <c r="J42" s="14" t="s">
        <v>180</v>
      </c>
      <c r="K42" s="14" t="s">
        <v>180</v>
      </c>
      <c r="L42" s="14" t="s">
        <v>180</v>
      </c>
      <c r="M42" s="14" t="s">
        <v>180</v>
      </c>
      <c r="N42" s="14" t="s">
        <v>180</v>
      </c>
      <c r="O42" s="14" t="s">
        <v>180</v>
      </c>
      <c r="P42" s="14" t="s">
        <v>180</v>
      </c>
      <c r="Q42" s="14" t="s">
        <v>180</v>
      </c>
      <c r="R42" s="14" t="s">
        <v>180</v>
      </c>
      <c r="S42" s="14" t="s">
        <v>180</v>
      </c>
      <c r="T42" s="14" t="s">
        <v>180</v>
      </c>
      <c r="U42" s="14" t="s">
        <v>180</v>
      </c>
      <c r="V42" s="14" t="s">
        <v>180</v>
      </c>
      <c r="W42" s="14" t="s">
        <v>180</v>
      </c>
      <c r="X42" s="14" t="s">
        <v>180</v>
      </c>
      <c r="Y42" s="14" t="s">
        <v>180</v>
      </c>
      <c r="Z42" s="14" t="s">
        <v>180</v>
      </c>
      <c r="AA42" s="14" t="s">
        <v>180</v>
      </c>
      <c r="AB42" s="14" t="s">
        <v>180</v>
      </c>
      <c r="AC42" s="14" t="s">
        <v>180</v>
      </c>
      <c r="AD42" s="14" t="s">
        <v>180</v>
      </c>
      <c r="AE42" s="14" t="s">
        <v>180</v>
      </c>
      <c r="AF42" s="14" t="s">
        <v>180</v>
      </c>
      <c r="AG42" s="14" t="s">
        <v>180</v>
      </c>
      <c r="AH42" s="14" t="s">
        <v>180</v>
      </c>
      <c r="AI42" s="14" t="s">
        <v>180</v>
      </c>
      <c r="AJ42" s="14" t="s">
        <v>180</v>
      </c>
      <c r="AK42" s="14">
        <v>29.1</v>
      </c>
      <c r="AL42" s="14" t="s">
        <v>180</v>
      </c>
      <c r="AM42" s="14" t="s">
        <v>180</v>
      </c>
      <c r="AN42" s="14" t="s">
        <v>180</v>
      </c>
      <c r="AO42" s="14" t="s">
        <v>180</v>
      </c>
      <c r="AP42" s="14" t="s">
        <v>180</v>
      </c>
      <c r="AQ42" s="14" t="s">
        <v>180</v>
      </c>
      <c r="AR42" s="14" t="s">
        <v>180</v>
      </c>
      <c r="AS42" s="14" t="s">
        <v>180</v>
      </c>
      <c r="AT42" s="14" t="s">
        <v>180</v>
      </c>
      <c r="AU42" s="14" t="s">
        <v>180</v>
      </c>
      <c r="AV42" s="14" t="s">
        <v>180</v>
      </c>
      <c r="AW42" s="14" t="s">
        <v>180</v>
      </c>
      <c r="AX42" s="14" t="s">
        <v>180</v>
      </c>
      <c r="AY42" s="14" t="s">
        <v>180</v>
      </c>
      <c r="AZ42" s="14" t="s">
        <v>180</v>
      </c>
      <c r="BA42" s="14" t="s">
        <v>180</v>
      </c>
      <c r="BB42" s="14" t="s">
        <v>180</v>
      </c>
      <c r="BC42" s="14" t="s">
        <v>180</v>
      </c>
      <c r="BD42" s="14" t="s">
        <v>180</v>
      </c>
      <c r="BE42" s="14" t="s">
        <v>180</v>
      </c>
      <c r="BF42" s="14" t="s">
        <v>180</v>
      </c>
      <c r="BG42" s="14" t="s">
        <v>180</v>
      </c>
      <c r="BH42" s="14" t="s">
        <v>180</v>
      </c>
      <c r="BI42" s="14" t="s">
        <v>180</v>
      </c>
      <c r="BJ42" s="14" t="s">
        <v>180</v>
      </c>
      <c r="BK42" s="14" t="s">
        <v>180</v>
      </c>
      <c r="BL42" s="14" t="s">
        <v>180</v>
      </c>
      <c r="BM42" s="14" t="s">
        <v>180</v>
      </c>
      <c r="BN42" s="14" t="s">
        <v>180</v>
      </c>
      <c r="BO42" s="14" t="s">
        <v>180</v>
      </c>
      <c r="BP42" s="14" t="s">
        <v>180</v>
      </c>
      <c r="BQ42" s="14" t="s">
        <v>180</v>
      </c>
      <c r="BR42" s="14" t="s">
        <v>180</v>
      </c>
      <c r="BS42" s="14" t="s">
        <v>180</v>
      </c>
      <c r="BT42" s="14" t="s">
        <v>180</v>
      </c>
      <c r="BU42" s="14" t="s">
        <v>180</v>
      </c>
      <c r="BV42" s="14" t="s">
        <v>180</v>
      </c>
      <c r="BW42" s="14" t="s">
        <v>180</v>
      </c>
      <c r="BX42" s="14" t="s">
        <v>180</v>
      </c>
      <c r="BY42" s="14" t="s">
        <v>180</v>
      </c>
      <c r="BZ42" s="14" t="s">
        <v>180</v>
      </c>
      <c r="CA42" s="14" t="s">
        <v>180</v>
      </c>
      <c r="CB42" s="14" t="s">
        <v>180</v>
      </c>
      <c r="CC42" s="14" t="s">
        <v>180</v>
      </c>
      <c r="CD42" s="14" t="s">
        <v>180</v>
      </c>
      <c r="CE42" s="14" t="s">
        <v>180</v>
      </c>
      <c r="CF42" s="14" t="s">
        <v>180</v>
      </c>
      <c r="CG42" s="14" t="s">
        <v>180</v>
      </c>
      <c r="CH42" s="14" t="s">
        <v>180</v>
      </c>
      <c r="CI42" s="14" t="s">
        <v>180</v>
      </c>
      <c r="CJ42" s="14" t="s">
        <v>180</v>
      </c>
      <c r="CK42" s="14" t="s">
        <v>180</v>
      </c>
      <c r="CL42" s="14" t="s">
        <v>180</v>
      </c>
      <c r="CM42" s="14" t="s">
        <v>180</v>
      </c>
      <c r="CN42" s="14" t="s">
        <v>180</v>
      </c>
      <c r="CO42" s="14" t="s">
        <v>180</v>
      </c>
      <c r="CP42" s="14" t="s">
        <v>180</v>
      </c>
      <c r="CQ42" s="14" t="s">
        <v>180</v>
      </c>
      <c r="CR42" s="14" t="s">
        <v>180</v>
      </c>
      <c r="CS42" s="14" t="s">
        <v>180</v>
      </c>
      <c r="CT42" s="14" t="s">
        <v>180</v>
      </c>
      <c r="CU42" s="14" t="s">
        <v>180</v>
      </c>
      <c r="CV42" s="14" t="s">
        <v>180</v>
      </c>
      <c r="CW42" s="14" t="s">
        <v>180</v>
      </c>
      <c r="CX42" s="14" t="s">
        <v>180</v>
      </c>
      <c r="CY42" s="14" t="s">
        <v>180</v>
      </c>
      <c r="CZ42" s="14" t="s">
        <v>180</v>
      </c>
      <c r="DA42" s="14" t="s">
        <v>180</v>
      </c>
      <c r="DB42" s="14" t="s">
        <v>180</v>
      </c>
      <c r="DC42" s="14" t="s">
        <v>180</v>
      </c>
      <c r="DD42" s="14" t="s">
        <v>180</v>
      </c>
      <c r="DE42" s="14" t="s">
        <v>180</v>
      </c>
      <c r="DF42" s="14" t="s">
        <v>180</v>
      </c>
      <c r="DG42" s="14" t="s">
        <v>180</v>
      </c>
      <c r="DH42" s="14" t="s">
        <v>180</v>
      </c>
      <c r="DI42" s="14" t="s">
        <v>180</v>
      </c>
      <c r="DJ42" s="14" t="s">
        <v>180</v>
      </c>
      <c r="DK42" s="14" t="s">
        <v>180</v>
      </c>
      <c r="DL42" s="14" t="s">
        <v>180</v>
      </c>
    </row>
    <row r="43" spans="1:116">
      <c r="A43" s="95"/>
      <c r="B43" s="8" t="s">
        <v>57</v>
      </c>
      <c r="C43" s="9" t="s">
        <v>25</v>
      </c>
      <c r="D43" s="14" t="s">
        <v>180</v>
      </c>
      <c r="E43" s="14" t="s">
        <v>180</v>
      </c>
      <c r="F43" s="14" t="s">
        <v>180</v>
      </c>
      <c r="G43" s="14" t="s">
        <v>180</v>
      </c>
      <c r="H43" s="14" t="s">
        <v>180</v>
      </c>
      <c r="I43" s="14" t="s">
        <v>180</v>
      </c>
      <c r="J43" s="14" t="s">
        <v>180</v>
      </c>
      <c r="K43" s="14" t="s">
        <v>180</v>
      </c>
      <c r="L43" s="14" t="s">
        <v>180</v>
      </c>
      <c r="M43" s="14" t="s">
        <v>180</v>
      </c>
      <c r="N43" s="14" t="s">
        <v>180</v>
      </c>
      <c r="O43" s="14" t="s">
        <v>180</v>
      </c>
      <c r="P43" s="14" t="s">
        <v>180</v>
      </c>
      <c r="Q43" s="14" t="s">
        <v>180</v>
      </c>
      <c r="R43" s="14" t="s">
        <v>180</v>
      </c>
      <c r="S43" s="14" t="s">
        <v>180</v>
      </c>
      <c r="T43" s="14" t="s">
        <v>180</v>
      </c>
      <c r="U43" s="14" t="s">
        <v>180</v>
      </c>
      <c r="V43" s="14" t="s">
        <v>180</v>
      </c>
      <c r="W43" s="14" t="s">
        <v>180</v>
      </c>
      <c r="X43" s="14" t="s">
        <v>180</v>
      </c>
      <c r="Y43" s="14" t="s">
        <v>180</v>
      </c>
      <c r="Z43" s="14" t="s">
        <v>180</v>
      </c>
      <c r="AA43" s="14" t="s">
        <v>180</v>
      </c>
      <c r="AB43" s="14" t="s">
        <v>180</v>
      </c>
      <c r="AC43" s="14" t="s">
        <v>180</v>
      </c>
      <c r="AD43" s="14" t="s">
        <v>180</v>
      </c>
      <c r="AE43" s="14" t="s">
        <v>180</v>
      </c>
      <c r="AF43" s="14" t="s">
        <v>180</v>
      </c>
      <c r="AG43" s="14" t="s">
        <v>180</v>
      </c>
      <c r="AH43" s="14" t="s">
        <v>180</v>
      </c>
      <c r="AI43" s="14" t="s">
        <v>180</v>
      </c>
      <c r="AJ43" s="14" t="s">
        <v>180</v>
      </c>
      <c r="AK43" s="14">
        <v>18.2</v>
      </c>
      <c r="AL43" s="14" t="s">
        <v>180</v>
      </c>
      <c r="AM43" s="14" t="s">
        <v>180</v>
      </c>
      <c r="AN43" s="14" t="s">
        <v>180</v>
      </c>
      <c r="AO43" s="14" t="s">
        <v>180</v>
      </c>
      <c r="AP43" s="14" t="s">
        <v>180</v>
      </c>
      <c r="AQ43" s="14" t="s">
        <v>180</v>
      </c>
      <c r="AR43" s="14" t="s">
        <v>180</v>
      </c>
      <c r="AS43" s="14" t="s">
        <v>180</v>
      </c>
      <c r="AT43" s="14" t="s">
        <v>180</v>
      </c>
      <c r="AU43" s="14" t="s">
        <v>180</v>
      </c>
      <c r="AV43" s="14" t="s">
        <v>180</v>
      </c>
      <c r="AW43" s="14" t="s">
        <v>180</v>
      </c>
      <c r="AX43" s="14" t="s">
        <v>180</v>
      </c>
      <c r="AY43" s="14" t="s">
        <v>180</v>
      </c>
      <c r="AZ43" s="14" t="s">
        <v>180</v>
      </c>
      <c r="BA43" s="14" t="s">
        <v>180</v>
      </c>
      <c r="BB43" s="14" t="s">
        <v>180</v>
      </c>
      <c r="BC43" s="14" t="s">
        <v>180</v>
      </c>
      <c r="BD43" s="14" t="s">
        <v>180</v>
      </c>
      <c r="BE43" s="14" t="s">
        <v>180</v>
      </c>
      <c r="BF43" s="14" t="s">
        <v>180</v>
      </c>
      <c r="BG43" s="14" t="s">
        <v>180</v>
      </c>
      <c r="BH43" s="14" t="s">
        <v>180</v>
      </c>
      <c r="BI43" s="14" t="s">
        <v>180</v>
      </c>
      <c r="BJ43" s="14" t="s">
        <v>180</v>
      </c>
      <c r="BK43" s="14" t="s">
        <v>180</v>
      </c>
      <c r="BL43" s="14" t="s">
        <v>180</v>
      </c>
      <c r="BM43" s="14" t="s">
        <v>180</v>
      </c>
      <c r="BN43" s="14" t="s">
        <v>180</v>
      </c>
      <c r="BO43" s="14" t="s">
        <v>180</v>
      </c>
      <c r="BP43" s="14" t="s">
        <v>180</v>
      </c>
      <c r="BQ43" s="14" t="s">
        <v>180</v>
      </c>
      <c r="BR43" s="14" t="s">
        <v>180</v>
      </c>
      <c r="BS43" s="14" t="s">
        <v>180</v>
      </c>
      <c r="BT43" s="14" t="s">
        <v>180</v>
      </c>
      <c r="BU43" s="14" t="s">
        <v>180</v>
      </c>
      <c r="BV43" s="14" t="s">
        <v>180</v>
      </c>
      <c r="BW43" s="14" t="s">
        <v>180</v>
      </c>
      <c r="BX43" s="14" t="s">
        <v>180</v>
      </c>
      <c r="BY43" s="14" t="s">
        <v>180</v>
      </c>
      <c r="BZ43" s="14" t="s">
        <v>180</v>
      </c>
      <c r="CA43" s="14" t="s">
        <v>180</v>
      </c>
      <c r="CB43" s="14" t="s">
        <v>180</v>
      </c>
      <c r="CC43" s="14" t="s">
        <v>180</v>
      </c>
      <c r="CD43" s="14" t="s">
        <v>180</v>
      </c>
      <c r="CE43" s="14" t="s">
        <v>180</v>
      </c>
      <c r="CF43" s="14" t="s">
        <v>180</v>
      </c>
      <c r="CG43" s="14" t="s">
        <v>180</v>
      </c>
      <c r="CH43" s="14" t="s">
        <v>180</v>
      </c>
      <c r="CI43" s="14" t="s">
        <v>180</v>
      </c>
      <c r="CJ43" s="14" t="s">
        <v>180</v>
      </c>
      <c r="CK43" s="14" t="s">
        <v>180</v>
      </c>
      <c r="CL43" s="14" t="s">
        <v>180</v>
      </c>
      <c r="CM43" s="14" t="s">
        <v>180</v>
      </c>
      <c r="CN43" s="14" t="s">
        <v>180</v>
      </c>
      <c r="CO43" s="14" t="s">
        <v>180</v>
      </c>
      <c r="CP43" s="14" t="s">
        <v>180</v>
      </c>
      <c r="CQ43" s="14" t="s">
        <v>180</v>
      </c>
      <c r="CR43" s="14" t="s">
        <v>180</v>
      </c>
      <c r="CS43" s="14" t="s">
        <v>180</v>
      </c>
      <c r="CT43" s="14" t="s">
        <v>180</v>
      </c>
      <c r="CU43" s="14" t="s">
        <v>180</v>
      </c>
      <c r="CV43" s="14" t="s">
        <v>180</v>
      </c>
      <c r="CW43" s="14" t="s">
        <v>180</v>
      </c>
      <c r="CX43" s="14" t="s">
        <v>180</v>
      </c>
      <c r="CY43" s="14" t="s">
        <v>180</v>
      </c>
      <c r="CZ43" s="14" t="s">
        <v>180</v>
      </c>
      <c r="DA43" s="14" t="s">
        <v>180</v>
      </c>
      <c r="DB43" s="14" t="s">
        <v>180</v>
      </c>
      <c r="DC43" s="14" t="s">
        <v>180</v>
      </c>
      <c r="DD43" s="14" t="s">
        <v>180</v>
      </c>
      <c r="DE43" s="14" t="s">
        <v>180</v>
      </c>
      <c r="DF43" s="14" t="s">
        <v>180</v>
      </c>
      <c r="DG43" s="14" t="s">
        <v>180</v>
      </c>
      <c r="DH43" s="14" t="s">
        <v>180</v>
      </c>
      <c r="DI43" s="14" t="s">
        <v>180</v>
      </c>
      <c r="DJ43" s="14" t="s">
        <v>180</v>
      </c>
      <c r="DK43" s="14" t="s">
        <v>180</v>
      </c>
      <c r="DL43" s="14" t="s">
        <v>180</v>
      </c>
    </row>
    <row r="44" spans="1:116">
      <c r="A44" s="95"/>
      <c r="B44" s="8" t="s">
        <v>58</v>
      </c>
      <c r="C44" s="9" t="s">
        <v>25</v>
      </c>
      <c r="D44" s="14" t="s">
        <v>180</v>
      </c>
      <c r="E44" s="14" t="s">
        <v>180</v>
      </c>
      <c r="F44" s="14" t="s">
        <v>180</v>
      </c>
      <c r="G44" s="14" t="s">
        <v>180</v>
      </c>
      <c r="H44" s="14" t="s">
        <v>180</v>
      </c>
      <c r="I44" s="14" t="s">
        <v>180</v>
      </c>
      <c r="J44" s="14" t="s">
        <v>180</v>
      </c>
      <c r="K44" s="14" t="s">
        <v>180</v>
      </c>
      <c r="L44" s="14" t="s">
        <v>180</v>
      </c>
      <c r="M44" s="14" t="s">
        <v>180</v>
      </c>
      <c r="N44" s="14" t="s">
        <v>180</v>
      </c>
      <c r="O44" s="14" t="s">
        <v>180</v>
      </c>
      <c r="P44" s="14" t="s">
        <v>180</v>
      </c>
      <c r="Q44" s="14" t="s">
        <v>180</v>
      </c>
      <c r="R44" s="14" t="s">
        <v>180</v>
      </c>
      <c r="S44" s="14" t="s">
        <v>180</v>
      </c>
      <c r="T44" s="14" t="s">
        <v>180</v>
      </c>
      <c r="U44" s="14" t="s">
        <v>180</v>
      </c>
      <c r="V44" s="14" t="s">
        <v>180</v>
      </c>
      <c r="W44" s="14" t="s">
        <v>180</v>
      </c>
      <c r="X44" s="14" t="s">
        <v>180</v>
      </c>
      <c r="Y44" s="14" t="s">
        <v>180</v>
      </c>
      <c r="Z44" s="14" t="s">
        <v>180</v>
      </c>
      <c r="AA44" s="14" t="s">
        <v>180</v>
      </c>
      <c r="AB44" s="14" t="s">
        <v>180</v>
      </c>
      <c r="AC44" s="14" t="s">
        <v>180</v>
      </c>
      <c r="AD44" s="14" t="s">
        <v>180</v>
      </c>
      <c r="AE44" s="14" t="s">
        <v>180</v>
      </c>
      <c r="AF44" s="14" t="s">
        <v>180</v>
      </c>
      <c r="AG44" s="14" t="s">
        <v>180</v>
      </c>
      <c r="AH44" s="14" t="s">
        <v>180</v>
      </c>
      <c r="AI44" s="14" t="s">
        <v>180</v>
      </c>
      <c r="AJ44" s="14" t="s">
        <v>180</v>
      </c>
      <c r="AK44" s="14">
        <v>59.3</v>
      </c>
      <c r="AL44" s="14" t="s">
        <v>180</v>
      </c>
      <c r="AM44" s="14" t="s">
        <v>180</v>
      </c>
      <c r="AN44" s="14" t="s">
        <v>180</v>
      </c>
      <c r="AO44" s="14" t="s">
        <v>180</v>
      </c>
      <c r="AP44" s="14" t="s">
        <v>180</v>
      </c>
      <c r="AQ44" s="14" t="s">
        <v>180</v>
      </c>
      <c r="AR44" s="14" t="s">
        <v>180</v>
      </c>
      <c r="AS44" s="14" t="s">
        <v>180</v>
      </c>
      <c r="AT44" s="14" t="s">
        <v>180</v>
      </c>
      <c r="AU44" s="14" t="s">
        <v>180</v>
      </c>
      <c r="AV44" s="14" t="s">
        <v>180</v>
      </c>
      <c r="AW44" s="14" t="s">
        <v>180</v>
      </c>
      <c r="AX44" s="14" t="s">
        <v>180</v>
      </c>
      <c r="AY44" s="14" t="s">
        <v>180</v>
      </c>
      <c r="AZ44" s="14" t="s">
        <v>180</v>
      </c>
      <c r="BA44" s="14" t="s">
        <v>180</v>
      </c>
      <c r="BB44" s="14" t="s">
        <v>180</v>
      </c>
      <c r="BC44" s="14" t="s">
        <v>180</v>
      </c>
      <c r="BD44" s="14" t="s">
        <v>180</v>
      </c>
      <c r="BE44" s="14" t="s">
        <v>180</v>
      </c>
      <c r="BF44" s="14" t="s">
        <v>180</v>
      </c>
      <c r="BG44" s="14" t="s">
        <v>180</v>
      </c>
      <c r="BH44" s="14" t="s">
        <v>180</v>
      </c>
      <c r="BI44" s="14" t="s">
        <v>180</v>
      </c>
      <c r="BJ44" s="14" t="s">
        <v>180</v>
      </c>
      <c r="BK44" s="14" t="s">
        <v>180</v>
      </c>
      <c r="BL44" s="14" t="s">
        <v>180</v>
      </c>
      <c r="BM44" s="14" t="s">
        <v>180</v>
      </c>
      <c r="BN44" s="14" t="s">
        <v>180</v>
      </c>
      <c r="BO44" s="14" t="s">
        <v>180</v>
      </c>
      <c r="BP44" s="14" t="s">
        <v>180</v>
      </c>
      <c r="BQ44" s="14" t="s">
        <v>180</v>
      </c>
      <c r="BR44" s="14" t="s">
        <v>180</v>
      </c>
      <c r="BS44" s="14" t="s">
        <v>180</v>
      </c>
      <c r="BT44" s="14" t="s">
        <v>180</v>
      </c>
      <c r="BU44" s="14" t="s">
        <v>180</v>
      </c>
      <c r="BV44" s="14" t="s">
        <v>180</v>
      </c>
      <c r="BW44" s="14" t="s">
        <v>180</v>
      </c>
      <c r="BX44" s="14" t="s">
        <v>180</v>
      </c>
      <c r="BY44" s="14" t="s">
        <v>180</v>
      </c>
      <c r="BZ44" s="14" t="s">
        <v>180</v>
      </c>
      <c r="CA44" s="14" t="s">
        <v>180</v>
      </c>
      <c r="CB44" s="14" t="s">
        <v>180</v>
      </c>
      <c r="CC44" s="14" t="s">
        <v>180</v>
      </c>
      <c r="CD44" s="14" t="s">
        <v>180</v>
      </c>
      <c r="CE44" s="14" t="s">
        <v>180</v>
      </c>
      <c r="CF44" s="14" t="s">
        <v>180</v>
      </c>
      <c r="CG44" s="14" t="s">
        <v>180</v>
      </c>
      <c r="CH44" s="14" t="s">
        <v>180</v>
      </c>
      <c r="CI44" s="14" t="s">
        <v>180</v>
      </c>
      <c r="CJ44" s="14" t="s">
        <v>180</v>
      </c>
      <c r="CK44" s="14" t="s">
        <v>180</v>
      </c>
      <c r="CL44" s="14" t="s">
        <v>180</v>
      </c>
      <c r="CM44" s="14" t="s">
        <v>180</v>
      </c>
      <c r="CN44" s="14" t="s">
        <v>180</v>
      </c>
      <c r="CO44" s="14" t="s">
        <v>180</v>
      </c>
      <c r="CP44" s="14" t="s">
        <v>180</v>
      </c>
      <c r="CQ44" s="14" t="s">
        <v>180</v>
      </c>
      <c r="CR44" s="14" t="s">
        <v>180</v>
      </c>
      <c r="CS44" s="14" t="s">
        <v>180</v>
      </c>
      <c r="CT44" s="14" t="s">
        <v>180</v>
      </c>
      <c r="CU44" s="14" t="s">
        <v>180</v>
      </c>
      <c r="CV44" s="14" t="s">
        <v>180</v>
      </c>
      <c r="CW44" s="14" t="s">
        <v>180</v>
      </c>
      <c r="CX44" s="14" t="s">
        <v>180</v>
      </c>
      <c r="CY44" s="14" t="s">
        <v>180</v>
      </c>
      <c r="CZ44" s="14" t="s">
        <v>180</v>
      </c>
      <c r="DA44" s="14" t="s">
        <v>180</v>
      </c>
      <c r="DB44" s="14" t="s">
        <v>180</v>
      </c>
      <c r="DC44" s="14" t="s">
        <v>180</v>
      </c>
      <c r="DD44" s="14" t="s">
        <v>180</v>
      </c>
      <c r="DE44" s="14" t="s">
        <v>180</v>
      </c>
      <c r="DF44" s="14" t="s">
        <v>180</v>
      </c>
      <c r="DG44" s="14" t="s">
        <v>180</v>
      </c>
      <c r="DH44" s="14" t="s">
        <v>180</v>
      </c>
      <c r="DI44" s="14" t="s">
        <v>180</v>
      </c>
      <c r="DJ44" s="14" t="s">
        <v>180</v>
      </c>
      <c r="DK44" s="14" t="s">
        <v>180</v>
      </c>
      <c r="DL44" s="14" t="s">
        <v>180</v>
      </c>
    </row>
    <row r="45" spans="1:116">
      <c r="A45" s="95"/>
      <c r="B45" s="8" t="s">
        <v>59</v>
      </c>
      <c r="C45" s="9" t="s">
        <v>50</v>
      </c>
      <c r="D45" s="15">
        <v>0.3</v>
      </c>
      <c r="E45" s="15">
        <v>0.3</v>
      </c>
      <c r="F45" s="15">
        <v>0.3</v>
      </c>
      <c r="G45" s="15">
        <v>0.3</v>
      </c>
      <c r="H45" s="15">
        <v>0.3</v>
      </c>
      <c r="I45" s="15">
        <v>0.3</v>
      </c>
      <c r="J45" s="15">
        <v>0.3</v>
      </c>
      <c r="K45" s="15">
        <v>0.3</v>
      </c>
      <c r="L45" s="15">
        <v>0.3</v>
      </c>
      <c r="M45" s="15">
        <v>0.3</v>
      </c>
      <c r="N45" s="15">
        <v>0.3</v>
      </c>
      <c r="O45" s="15">
        <v>0.3</v>
      </c>
      <c r="P45" s="15">
        <v>0.3</v>
      </c>
      <c r="Q45" s="15">
        <v>0.3</v>
      </c>
      <c r="R45" s="15">
        <v>0.3</v>
      </c>
      <c r="S45" s="15">
        <v>0.3</v>
      </c>
      <c r="T45" s="15">
        <v>0.3</v>
      </c>
      <c r="U45" s="15">
        <v>0.56000000000000005</v>
      </c>
      <c r="V45" s="15">
        <v>0.47</v>
      </c>
      <c r="W45" s="15">
        <v>0.3</v>
      </c>
      <c r="X45" s="15">
        <v>0.3</v>
      </c>
      <c r="Y45" s="15">
        <v>0.48</v>
      </c>
      <c r="Z45" s="15">
        <v>0.3</v>
      </c>
      <c r="AA45" s="15">
        <v>0.3</v>
      </c>
      <c r="AB45" s="15">
        <v>0.3</v>
      </c>
      <c r="AC45" s="15">
        <v>0.3</v>
      </c>
      <c r="AD45" s="15">
        <v>0.3</v>
      </c>
      <c r="AE45" s="15">
        <v>0.3</v>
      </c>
      <c r="AF45" s="15">
        <v>0.3</v>
      </c>
      <c r="AG45" s="15">
        <v>0.3</v>
      </c>
      <c r="AH45" s="15">
        <v>0.3</v>
      </c>
      <c r="AI45" s="15">
        <v>0.3</v>
      </c>
      <c r="AJ45" s="15">
        <v>0.3</v>
      </c>
      <c r="AK45" s="15">
        <v>172</v>
      </c>
      <c r="AL45" s="15">
        <v>0.3</v>
      </c>
      <c r="AM45" s="15">
        <v>0.3</v>
      </c>
      <c r="AN45" s="15">
        <v>0.3</v>
      </c>
      <c r="AO45" s="15">
        <v>0.3</v>
      </c>
      <c r="AP45" s="15">
        <v>0.3</v>
      </c>
      <c r="AQ45" s="15">
        <v>0.3</v>
      </c>
      <c r="AR45" s="15">
        <v>0.44</v>
      </c>
      <c r="AS45" s="15">
        <v>5.36</v>
      </c>
      <c r="AT45" s="15">
        <v>0.3</v>
      </c>
      <c r="AU45" s="15">
        <v>0.3</v>
      </c>
      <c r="AV45" s="15">
        <v>0.3</v>
      </c>
      <c r="AW45" s="15">
        <v>0.3</v>
      </c>
      <c r="AX45" s="15">
        <v>0.3</v>
      </c>
      <c r="AY45" s="15">
        <v>0.5</v>
      </c>
      <c r="AZ45" s="15">
        <v>0.3</v>
      </c>
      <c r="BA45" s="15">
        <v>0.3</v>
      </c>
      <c r="BB45" s="15">
        <v>0.3</v>
      </c>
      <c r="BC45" s="15">
        <v>0.3</v>
      </c>
      <c r="BD45" s="15">
        <v>0.3</v>
      </c>
      <c r="BE45" s="15">
        <v>0.3</v>
      </c>
      <c r="BF45" s="15">
        <v>0.3</v>
      </c>
      <c r="BG45" s="15">
        <v>0.3</v>
      </c>
      <c r="BH45" s="15">
        <v>0.3</v>
      </c>
      <c r="BI45" s="15">
        <v>0.3</v>
      </c>
      <c r="BJ45" s="15">
        <v>0.56999999999999995</v>
      </c>
      <c r="BK45" s="15">
        <v>0.48</v>
      </c>
      <c r="BL45" s="15">
        <v>0.3</v>
      </c>
      <c r="BM45" s="15">
        <v>0.3</v>
      </c>
      <c r="BN45" s="15">
        <v>0.3</v>
      </c>
      <c r="BO45" s="15">
        <v>0.3</v>
      </c>
      <c r="BP45" s="15">
        <v>0.3</v>
      </c>
      <c r="BQ45" s="15">
        <v>0.3</v>
      </c>
      <c r="BR45" s="15">
        <v>0.3</v>
      </c>
      <c r="BS45" s="15">
        <v>0.3</v>
      </c>
      <c r="BT45" s="15">
        <v>0.3</v>
      </c>
      <c r="BU45" s="15">
        <v>0.3</v>
      </c>
      <c r="BV45" s="15">
        <v>0.3</v>
      </c>
      <c r="BW45" s="15">
        <v>0.3</v>
      </c>
      <c r="BX45" s="15">
        <v>0.3</v>
      </c>
      <c r="BY45" s="15">
        <v>0.3</v>
      </c>
      <c r="BZ45" s="15">
        <v>0.43</v>
      </c>
      <c r="CA45" s="15">
        <v>0.3</v>
      </c>
      <c r="CB45" s="15">
        <v>0.52</v>
      </c>
      <c r="CC45" s="15">
        <v>0.4</v>
      </c>
      <c r="CD45" s="15">
        <v>0.3</v>
      </c>
      <c r="CE45" s="15">
        <v>0.3</v>
      </c>
      <c r="CF45" s="15">
        <v>0.3</v>
      </c>
      <c r="CG45" s="15">
        <v>0.3</v>
      </c>
      <c r="CH45" s="15">
        <v>0.3</v>
      </c>
      <c r="CI45" s="15">
        <v>0.3</v>
      </c>
      <c r="CJ45" s="15">
        <v>0.3</v>
      </c>
      <c r="CK45" s="15">
        <v>0.3</v>
      </c>
      <c r="CL45" s="15">
        <v>0.3</v>
      </c>
      <c r="CM45" s="15">
        <v>0.3</v>
      </c>
      <c r="CN45" s="15">
        <v>0.3</v>
      </c>
      <c r="CO45" s="15">
        <v>0.3</v>
      </c>
      <c r="CP45" s="15">
        <v>0.3</v>
      </c>
      <c r="CQ45" s="15">
        <v>0.3</v>
      </c>
      <c r="CR45" s="15">
        <v>0.3</v>
      </c>
      <c r="CS45" s="15">
        <v>0.56000000000000005</v>
      </c>
      <c r="CT45" s="15">
        <v>0.3</v>
      </c>
      <c r="CU45" s="15">
        <v>0.3</v>
      </c>
      <c r="CV45" s="15">
        <v>0.3</v>
      </c>
      <c r="CW45" s="15">
        <v>0.3</v>
      </c>
      <c r="CX45" s="15">
        <v>0.3</v>
      </c>
      <c r="CY45" s="15">
        <v>0.3</v>
      </c>
      <c r="CZ45" s="15">
        <v>0.3</v>
      </c>
      <c r="DA45" s="15">
        <v>1.0900000000000001</v>
      </c>
      <c r="DB45" s="15">
        <v>0.3</v>
      </c>
      <c r="DC45" s="15">
        <v>0.3</v>
      </c>
      <c r="DD45" s="15">
        <v>0.3</v>
      </c>
      <c r="DE45" s="15">
        <v>0.3</v>
      </c>
      <c r="DF45" s="15">
        <v>0.3</v>
      </c>
      <c r="DG45" s="15">
        <v>0.7</v>
      </c>
      <c r="DH45" s="15">
        <v>0.3</v>
      </c>
      <c r="DI45" s="15">
        <v>0.3</v>
      </c>
      <c r="DJ45" s="15">
        <v>0.3</v>
      </c>
      <c r="DK45" s="15">
        <v>0.3</v>
      </c>
      <c r="DL45" s="15">
        <v>0.3</v>
      </c>
    </row>
    <row r="46" spans="1:116">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row>
    <row r="47" spans="1:116">
      <c r="A47" s="95" t="s">
        <v>61</v>
      </c>
      <c r="B47" s="8" t="s">
        <v>62</v>
      </c>
      <c r="C47" s="9" t="s">
        <v>63</v>
      </c>
      <c r="D47" s="16">
        <v>5.6</v>
      </c>
      <c r="E47" s="16">
        <v>72</v>
      </c>
      <c r="F47" s="16">
        <v>91</v>
      </c>
      <c r="G47" s="16">
        <v>2.5</v>
      </c>
      <c r="H47" s="16">
        <v>9.9</v>
      </c>
      <c r="I47" s="16">
        <v>11</v>
      </c>
      <c r="J47" s="16">
        <v>2.7</v>
      </c>
      <c r="K47" s="16">
        <v>70</v>
      </c>
      <c r="L47" s="16">
        <v>12</v>
      </c>
      <c r="M47" s="16">
        <v>23</v>
      </c>
      <c r="N47" s="16">
        <v>14</v>
      </c>
      <c r="O47" s="16">
        <v>24</v>
      </c>
      <c r="P47" s="16">
        <v>9.1999999999999993</v>
      </c>
      <c r="Q47" s="16">
        <v>4.5999999999999996</v>
      </c>
      <c r="R47" s="16">
        <v>25</v>
      </c>
      <c r="S47" s="16">
        <v>27</v>
      </c>
      <c r="T47" s="16">
        <v>28</v>
      </c>
      <c r="U47" s="16">
        <v>85</v>
      </c>
      <c r="V47" s="16">
        <v>71</v>
      </c>
      <c r="W47" s="16">
        <v>25</v>
      </c>
      <c r="X47" s="16">
        <v>40</v>
      </c>
      <c r="Y47" s="16">
        <v>170</v>
      </c>
      <c r="Z47" s="16">
        <v>33</v>
      </c>
      <c r="AA47" s="16">
        <v>100</v>
      </c>
      <c r="AB47" s="16">
        <v>5</v>
      </c>
      <c r="AC47" s="16">
        <v>49</v>
      </c>
      <c r="AD47" s="16">
        <v>12</v>
      </c>
      <c r="AE47" s="16">
        <v>46</v>
      </c>
      <c r="AF47" s="16">
        <v>12</v>
      </c>
      <c r="AG47" s="16">
        <v>19</v>
      </c>
      <c r="AH47" s="16">
        <v>37</v>
      </c>
      <c r="AI47" s="16">
        <v>58</v>
      </c>
      <c r="AJ47" s="16">
        <v>110</v>
      </c>
      <c r="AK47" s="16">
        <v>190000</v>
      </c>
      <c r="AL47" s="16">
        <v>41</v>
      </c>
      <c r="AM47" s="16">
        <v>1300</v>
      </c>
      <c r="AN47" s="16">
        <v>170</v>
      </c>
      <c r="AO47" s="16">
        <v>920</v>
      </c>
      <c r="AP47" s="16">
        <v>230</v>
      </c>
      <c r="AQ47" s="16">
        <v>430</v>
      </c>
      <c r="AR47" s="16">
        <v>580</v>
      </c>
      <c r="AS47" s="16">
        <v>390</v>
      </c>
      <c r="AT47" s="16">
        <v>93</v>
      </c>
      <c r="AU47" s="16">
        <v>68</v>
      </c>
      <c r="AV47" s="16">
        <v>39</v>
      </c>
      <c r="AW47" s="16">
        <v>120</v>
      </c>
      <c r="AX47" s="16">
        <v>17</v>
      </c>
      <c r="AY47" s="16">
        <v>86</v>
      </c>
      <c r="AZ47" s="16">
        <v>21</v>
      </c>
      <c r="BA47" s="16">
        <v>53</v>
      </c>
      <c r="BB47" s="16">
        <v>6.5</v>
      </c>
      <c r="BC47" s="16">
        <v>16</v>
      </c>
      <c r="BD47" s="16">
        <v>6.6</v>
      </c>
      <c r="BE47" s="16">
        <v>8.5</v>
      </c>
      <c r="BF47" s="16">
        <v>48</v>
      </c>
      <c r="BG47" s="16">
        <v>6.8999999999999995</v>
      </c>
      <c r="BH47" s="16">
        <v>8.8000000000000007</v>
      </c>
      <c r="BI47" s="16">
        <v>12</v>
      </c>
      <c r="BJ47" s="16">
        <v>99</v>
      </c>
      <c r="BK47" s="16">
        <v>360</v>
      </c>
      <c r="BL47" s="16">
        <v>140</v>
      </c>
      <c r="BM47" s="16">
        <v>36</v>
      </c>
      <c r="BN47" s="16">
        <v>6.4</v>
      </c>
      <c r="BO47" s="16">
        <v>48</v>
      </c>
      <c r="BP47" s="16">
        <v>94</v>
      </c>
      <c r="BQ47" s="16">
        <v>89</v>
      </c>
      <c r="BR47" s="16">
        <v>240</v>
      </c>
      <c r="BS47" s="16">
        <v>33</v>
      </c>
      <c r="BT47" s="16">
        <v>19</v>
      </c>
      <c r="BU47" s="16">
        <v>24</v>
      </c>
      <c r="BV47" s="16">
        <v>18</v>
      </c>
      <c r="BW47" s="16">
        <v>23</v>
      </c>
      <c r="BX47" s="16">
        <v>14</v>
      </c>
      <c r="BY47" s="16">
        <v>17</v>
      </c>
      <c r="BZ47" s="16">
        <v>96</v>
      </c>
      <c r="CA47" s="16">
        <v>130</v>
      </c>
      <c r="CB47" s="16">
        <v>92</v>
      </c>
      <c r="CC47" s="16">
        <v>140</v>
      </c>
      <c r="CD47" s="16">
        <v>31</v>
      </c>
      <c r="CE47" s="16">
        <v>26</v>
      </c>
      <c r="CF47" s="16">
        <v>27</v>
      </c>
      <c r="CG47" s="16">
        <v>10</v>
      </c>
      <c r="CH47" s="16">
        <v>14</v>
      </c>
      <c r="CI47" s="16">
        <v>3.7</v>
      </c>
      <c r="CJ47" s="16">
        <v>78</v>
      </c>
      <c r="CK47" s="16">
        <v>17</v>
      </c>
      <c r="CL47" s="16">
        <v>15</v>
      </c>
      <c r="CM47" s="16">
        <v>11</v>
      </c>
      <c r="CN47" s="16">
        <v>17</v>
      </c>
      <c r="CO47" s="16">
        <v>20</v>
      </c>
      <c r="CP47" s="16">
        <v>46</v>
      </c>
      <c r="CQ47" s="16">
        <v>16</v>
      </c>
      <c r="CR47" s="16">
        <v>20</v>
      </c>
      <c r="CS47" s="16">
        <v>11</v>
      </c>
      <c r="CT47" s="16">
        <v>3.7</v>
      </c>
      <c r="CU47" s="16">
        <v>33</v>
      </c>
      <c r="CV47" s="16">
        <v>12</v>
      </c>
      <c r="CW47" s="16">
        <v>14</v>
      </c>
      <c r="CX47" s="16">
        <v>20</v>
      </c>
      <c r="CY47" s="16">
        <v>34</v>
      </c>
      <c r="CZ47" s="16">
        <v>4.8</v>
      </c>
      <c r="DA47" s="16">
        <v>24</v>
      </c>
      <c r="DB47" s="16">
        <v>22</v>
      </c>
      <c r="DC47" s="16">
        <v>12</v>
      </c>
      <c r="DD47" s="16">
        <v>7.3</v>
      </c>
      <c r="DE47" s="16">
        <v>16</v>
      </c>
      <c r="DF47" s="16">
        <v>5.4</v>
      </c>
      <c r="DG47" s="16">
        <v>22</v>
      </c>
      <c r="DH47" s="16">
        <v>32</v>
      </c>
      <c r="DI47" s="16">
        <v>14</v>
      </c>
      <c r="DJ47" s="16">
        <v>7.6</v>
      </c>
      <c r="DK47" s="16">
        <v>8</v>
      </c>
      <c r="DL47" s="16">
        <v>8.5</v>
      </c>
    </row>
    <row r="48" spans="1:116">
      <c r="A48" s="95"/>
      <c r="B48" s="8" t="s">
        <v>64</v>
      </c>
      <c r="C48" s="9" t="s">
        <v>63</v>
      </c>
      <c r="D48" s="16">
        <v>89</v>
      </c>
      <c r="E48" s="16">
        <v>1500</v>
      </c>
      <c r="F48" s="16">
        <v>3000</v>
      </c>
      <c r="G48" s="16">
        <v>16</v>
      </c>
      <c r="H48" s="16">
        <v>110</v>
      </c>
      <c r="I48" s="16">
        <v>200</v>
      </c>
      <c r="J48" s="16">
        <v>47</v>
      </c>
      <c r="K48" s="16">
        <v>830</v>
      </c>
      <c r="L48" s="16">
        <v>240</v>
      </c>
      <c r="M48" s="16">
        <v>590</v>
      </c>
      <c r="N48" s="16">
        <v>130</v>
      </c>
      <c r="O48" s="16">
        <v>260</v>
      </c>
      <c r="P48" s="16">
        <v>200</v>
      </c>
      <c r="Q48" s="16">
        <v>59</v>
      </c>
      <c r="R48" s="16">
        <v>520</v>
      </c>
      <c r="S48" s="16">
        <v>1700</v>
      </c>
      <c r="T48" s="16">
        <v>640</v>
      </c>
      <c r="U48" s="16">
        <v>1300</v>
      </c>
      <c r="V48" s="16">
        <v>1800</v>
      </c>
      <c r="W48" s="16">
        <v>300</v>
      </c>
      <c r="X48" s="16">
        <v>530</v>
      </c>
      <c r="Y48" s="16">
        <v>2100</v>
      </c>
      <c r="Z48" s="16">
        <v>640</v>
      </c>
      <c r="AA48" s="16">
        <v>2500</v>
      </c>
      <c r="AB48" s="16">
        <v>52</v>
      </c>
      <c r="AC48" s="16">
        <v>820</v>
      </c>
      <c r="AD48" s="16">
        <v>310</v>
      </c>
      <c r="AE48" s="16">
        <v>690</v>
      </c>
      <c r="AF48" s="16">
        <v>810</v>
      </c>
      <c r="AG48" s="16">
        <v>240</v>
      </c>
      <c r="AH48" s="16">
        <v>530</v>
      </c>
      <c r="AI48" s="16">
        <v>1000</v>
      </c>
      <c r="AJ48" s="16">
        <v>3000</v>
      </c>
      <c r="AK48" s="16">
        <v>3000000</v>
      </c>
      <c r="AL48" s="16">
        <v>470</v>
      </c>
      <c r="AM48" s="16">
        <v>15000</v>
      </c>
      <c r="AN48" s="16">
        <v>1700</v>
      </c>
      <c r="AO48" s="16">
        <v>6400</v>
      </c>
      <c r="AP48" s="16">
        <v>4400</v>
      </c>
      <c r="AQ48" s="16">
        <v>3700</v>
      </c>
      <c r="AR48" s="16">
        <v>6700</v>
      </c>
      <c r="AS48" s="16">
        <v>1800</v>
      </c>
      <c r="AT48" s="16">
        <v>1100</v>
      </c>
      <c r="AU48" s="16">
        <v>1000</v>
      </c>
      <c r="AV48" s="16">
        <v>520</v>
      </c>
      <c r="AW48" s="16">
        <v>1800</v>
      </c>
      <c r="AX48" s="16">
        <v>350</v>
      </c>
      <c r="AY48" s="16">
        <v>830</v>
      </c>
      <c r="AZ48" s="16">
        <v>200</v>
      </c>
      <c r="BA48" s="16">
        <v>400</v>
      </c>
      <c r="BB48" s="16">
        <v>160</v>
      </c>
      <c r="BC48" s="16">
        <v>75</v>
      </c>
      <c r="BD48" s="16">
        <v>250</v>
      </c>
      <c r="BE48" s="16">
        <v>1900</v>
      </c>
      <c r="BF48" s="16">
        <v>320</v>
      </c>
      <c r="BG48" s="16">
        <v>210</v>
      </c>
      <c r="BH48" s="16">
        <v>540</v>
      </c>
      <c r="BI48" s="16">
        <v>370</v>
      </c>
      <c r="BJ48" s="16">
        <v>770</v>
      </c>
      <c r="BK48" s="16">
        <v>2200</v>
      </c>
      <c r="BL48" s="16">
        <v>1100</v>
      </c>
      <c r="BM48" s="16">
        <v>160</v>
      </c>
      <c r="BN48" s="16">
        <v>43</v>
      </c>
      <c r="BO48" s="16">
        <v>570</v>
      </c>
      <c r="BP48" s="16">
        <v>2500</v>
      </c>
      <c r="BQ48" s="16">
        <v>4400</v>
      </c>
      <c r="BR48" s="16">
        <v>2500</v>
      </c>
      <c r="BS48" s="16">
        <v>190</v>
      </c>
      <c r="BT48" s="16">
        <v>100</v>
      </c>
      <c r="BU48" s="16">
        <v>710</v>
      </c>
      <c r="BV48" s="16">
        <v>170</v>
      </c>
      <c r="BW48" s="16">
        <v>190</v>
      </c>
      <c r="BX48" s="16">
        <v>180</v>
      </c>
      <c r="BY48" s="16">
        <v>400</v>
      </c>
      <c r="BZ48" s="16">
        <v>1000</v>
      </c>
      <c r="CA48" s="16">
        <v>1100</v>
      </c>
      <c r="CB48" s="16">
        <v>790</v>
      </c>
      <c r="CC48" s="16">
        <v>1200</v>
      </c>
      <c r="CD48" s="16">
        <v>640</v>
      </c>
      <c r="CE48" s="16">
        <v>430</v>
      </c>
      <c r="CF48" s="16">
        <v>500</v>
      </c>
      <c r="CG48" s="16">
        <v>360</v>
      </c>
      <c r="CH48" s="16">
        <v>200</v>
      </c>
      <c r="CI48" s="16">
        <v>170</v>
      </c>
      <c r="CJ48" s="16">
        <v>810</v>
      </c>
      <c r="CK48" s="16">
        <v>180</v>
      </c>
      <c r="CL48" s="16">
        <v>420</v>
      </c>
      <c r="CM48" s="16">
        <v>150</v>
      </c>
      <c r="CN48" s="16">
        <v>920</v>
      </c>
      <c r="CO48" s="16">
        <v>490</v>
      </c>
      <c r="CP48" s="16">
        <v>980</v>
      </c>
      <c r="CQ48" s="16">
        <v>330</v>
      </c>
      <c r="CR48" s="16">
        <v>340</v>
      </c>
      <c r="CS48" s="16">
        <v>110</v>
      </c>
      <c r="CT48" s="16">
        <v>54</v>
      </c>
      <c r="CU48" s="16">
        <v>880</v>
      </c>
      <c r="CV48" s="16">
        <v>230</v>
      </c>
      <c r="CW48" s="16">
        <v>260</v>
      </c>
      <c r="CX48" s="16">
        <v>390</v>
      </c>
      <c r="CY48" s="16">
        <v>380</v>
      </c>
      <c r="CZ48" s="16">
        <v>180</v>
      </c>
      <c r="DA48" s="16">
        <v>310</v>
      </c>
      <c r="DB48" s="16">
        <v>500</v>
      </c>
      <c r="DC48" s="16">
        <v>110</v>
      </c>
      <c r="DD48" s="16">
        <v>130</v>
      </c>
      <c r="DE48" s="16">
        <v>280</v>
      </c>
      <c r="DF48" s="16">
        <v>140</v>
      </c>
      <c r="DG48" s="16">
        <v>260</v>
      </c>
      <c r="DH48" s="16">
        <v>310</v>
      </c>
      <c r="DI48" s="16">
        <v>300</v>
      </c>
      <c r="DJ48" s="16">
        <v>240</v>
      </c>
      <c r="DK48" s="16">
        <v>110</v>
      </c>
      <c r="DL48" s="16">
        <v>110</v>
      </c>
    </row>
    <row r="49" spans="1:116">
      <c r="A49" s="95"/>
      <c r="B49" s="8" t="s">
        <v>65</v>
      </c>
      <c r="C49" s="9" t="s">
        <v>63</v>
      </c>
      <c r="D49" s="16">
        <v>92</v>
      </c>
      <c r="E49" s="16">
        <v>1300</v>
      </c>
      <c r="F49" s="16">
        <v>2500</v>
      </c>
      <c r="G49" s="16">
        <v>21</v>
      </c>
      <c r="H49" s="16">
        <v>160</v>
      </c>
      <c r="I49" s="16">
        <v>190</v>
      </c>
      <c r="J49" s="16">
        <v>53</v>
      </c>
      <c r="K49" s="16">
        <v>900</v>
      </c>
      <c r="L49" s="16">
        <v>190</v>
      </c>
      <c r="M49" s="16">
        <v>460</v>
      </c>
      <c r="N49" s="16">
        <v>170</v>
      </c>
      <c r="O49" s="16">
        <v>360</v>
      </c>
      <c r="P49" s="16">
        <v>170</v>
      </c>
      <c r="Q49" s="16">
        <v>75</v>
      </c>
      <c r="R49" s="16">
        <v>440</v>
      </c>
      <c r="S49" s="16">
        <v>1200</v>
      </c>
      <c r="T49" s="16">
        <v>500</v>
      </c>
      <c r="U49" s="16">
        <v>1100</v>
      </c>
      <c r="V49" s="16">
        <v>1100</v>
      </c>
      <c r="W49" s="16">
        <v>300</v>
      </c>
      <c r="X49" s="16">
        <v>490</v>
      </c>
      <c r="Y49" s="16">
        <v>1600</v>
      </c>
      <c r="Z49" s="16">
        <v>550</v>
      </c>
      <c r="AA49" s="16">
        <v>1200</v>
      </c>
      <c r="AB49" s="16">
        <v>32</v>
      </c>
      <c r="AC49" s="16">
        <v>740</v>
      </c>
      <c r="AD49" s="16">
        <v>190</v>
      </c>
      <c r="AE49" s="16">
        <v>570</v>
      </c>
      <c r="AF49" s="16">
        <v>540</v>
      </c>
      <c r="AG49" s="16">
        <v>220</v>
      </c>
      <c r="AH49" s="16">
        <v>470</v>
      </c>
      <c r="AI49" s="16">
        <v>970</v>
      </c>
      <c r="AJ49" s="16">
        <v>2300</v>
      </c>
      <c r="AK49" s="16">
        <v>850000</v>
      </c>
      <c r="AL49" s="16">
        <v>380</v>
      </c>
      <c r="AM49" s="16">
        <v>6100</v>
      </c>
      <c r="AN49" s="16">
        <v>1200</v>
      </c>
      <c r="AO49" s="16">
        <v>2900</v>
      </c>
      <c r="AP49" s="16">
        <v>1400</v>
      </c>
      <c r="AQ49" s="16">
        <v>2300</v>
      </c>
      <c r="AR49" s="16">
        <v>4700</v>
      </c>
      <c r="AS49" s="16">
        <v>1500</v>
      </c>
      <c r="AT49" s="16">
        <v>720</v>
      </c>
      <c r="AU49" s="16">
        <v>680</v>
      </c>
      <c r="AV49" s="16">
        <v>300</v>
      </c>
      <c r="AW49" s="16">
        <v>1200</v>
      </c>
      <c r="AX49" s="16">
        <v>210</v>
      </c>
      <c r="AY49" s="16">
        <v>900</v>
      </c>
      <c r="AZ49" s="16">
        <v>260</v>
      </c>
      <c r="BA49" s="16">
        <v>370</v>
      </c>
      <c r="BB49" s="16">
        <v>110</v>
      </c>
      <c r="BC49" s="16">
        <v>96</v>
      </c>
      <c r="BD49" s="16">
        <v>160</v>
      </c>
      <c r="BE49" s="16">
        <v>1400</v>
      </c>
      <c r="BF49" s="16">
        <v>320</v>
      </c>
      <c r="BG49" s="16">
        <v>290</v>
      </c>
      <c r="BH49" s="16">
        <v>520</v>
      </c>
      <c r="BI49" s="16">
        <v>300</v>
      </c>
      <c r="BJ49" s="16">
        <v>1300</v>
      </c>
      <c r="BK49" s="16">
        <v>2100</v>
      </c>
      <c r="BL49" s="16">
        <v>1200</v>
      </c>
      <c r="BM49" s="16">
        <v>200</v>
      </c>
      <c r="BN49" s="16">
        <v>55</v>
      </c>
      <c r="BO49" s="16">
        <v>350</v>
      </c>
      <c r="BP49" s="16">
        <v>1700</v>
      </c>
      <c r="BQ49" s="16">
        <v>3200</v>
      </c>
      <c r="BR49" s="16">
        <v>1500</v>
      </c>
      <c r="BS49" s="16">
        <v>190</v>
      </c>
      <c r="BT49" s="16">
        <v>120</v>
      </c>
      <c r="BU49" s="16">
        <v>360</v>
      </c>
      <c r="BV49" s="16">
        <v>200</v>
      </c>
      <c r="BW49" s="16">
        <v>240</v>
      </c>
      <c r="BX49" s="16">
        <v>130</v>
      </c>
      <c r="BY49" s="16">
        <v>340</v>
      </c>
      <c r="BZ49" s="16">
        <v>1100</v>
      </c>
      <c r="CA49" s="16">
        <v>1300</v>
      </c>
      <c r="CB49" s="16">
        <v>890</v>
      </c>
      <c r="CC49" s="16">
        <v>1200</v>
      </c>
      <c r="CD49" s="16">
        <v>670</v>
      </c>
      <c r="CE49" s="16">
        <v>330</v>
      </c>
      <c r="CF49" s="16">
        <v>530</v>
      </c>
      <c r="CG49" s="16">
        <v>240</v>
      </c>
      <c r="CH49" s="16">
        <v>200</v>
      </c>
      <c r="CI49" s="16">
        <v>130</v>
      </c>
      <c r="CJ49" s="16">
        <v>870</v>
      </c>
      <c r="CK49" s="16">
        <v>180</v>
      </c>
      <c r="CL49" s="16">
        <v>360</v>
      </c>
      <c r="CM49" s="16">
        <v>110</v>
      </c>
      <c r="CN49" s="16">
        <v>630</v>
      </c>
      <c r="CO49" s="16">
        <v>320</v>
      </c>
      <c r="CP49" s="16">
        <v>910</v>
      </c>
      <c r="CQ49" s="16">
        <v>200</v>
      </c>
      <c r="CR49" s="16">
        <v>300</v>
      </c>
      <c r="CS49" s="16">
        <v>130</v>
      </c>
      <c r="CT49" s="16">
        <v>60</v>
      </c>
      <c r="CU49" s="16">
        <v>1100</v>
      </c>
      <c r="CV49" s="16">
        <v>240</v>
      </c>
      <c r="CW49" s="16">
        <v>170</v>
      </c>
      <c r="CX49" s="16">
        <v>530</v>
      </c>
      <c r="CY49" s="16">
        <v>380</v>
      </c>
      <c r="CZ49" s="16">
        <v>110</v>
      </c>
      <c r="DA49" s="16">
        <v>430</v>
      </c>
      <c r="DB49" s="16">
        <v>580</v>
      </c>
      <c r="DC49" s="16">
        <v>150</v>
      </c>
      <c r="DD49" s="16">
        <v>120</v>
      </c>
      <c r="DE49" s="16">
        <v>240</v>
      </c>
      <c r="DF49" s="16">
        <v>100</v>
      </c>
      <c r="DG49" s="16">
        <v>340</v>
      </c>
      <c r="DH49" s="16">
        <v>450</v>
      </c>
      <c r="DI49" s="16">
        <v>280</v>
      </c>
      <c r="DJ49" s="16">
        <v>160</v>
      </c>
      <c r="DK49" s="16">
        <v>110</v>
      </c>
      <c r="DL49" s="16">
        <v>100</v>
      </c>
    </row>
    <row r="50" spans="1:116">
      <c r="A50" s="95"/>
      <c r="B50" s="8" t="s">
        <v>66</v>
      </c>
      <c r="C50" s="9" t="s">
        <v>63</v>
      </c>
      <c r="D50" s="16">
        <v>41</v>
      </c>
      <c r="E50" s="16">
        <v>670</v>
      </c>
      <c r="F50" s="16">
        <v>890</v>
      </c>
      <c r="G50" s="16">
        <v>5.2</v>
      </c>
      <c r="H50" s="16">
        <v>46</v>
      </c>
      <c r="I50" s="16">
        <v>85</v>
      </c>
      <c r="J50" s="16">
        <v>26</v>
      </c>
      <c r="K50" s="16">
        <v>390</v>
      </c>
      <c r="L50" s="16">
        <v>71</v>
      </c>
      <c r="M50" s="16">
        <v>300</v>
      </c>
      <c r="N50" s="16">
        <v>120</v>
      </c>
      <c r="O50" s="16">
        <v>75</v>
      </c>
      <c r="P50" s="16">
        <v>110</v>
      </c>
      <c r="Q50" s="16">
        <v>24</v>
      </c>
      <c r="R50" s="16">
        <v>160</v>
      </c>
      <c r="S50" s="16">
        <v>370</v>
      </c>
      <c r="T50" s="16">
        <v>120</v>
      </c>
      <c r="U50" s="16">
        <v>420</v>
      </c>
      <c r="V50" s="16">
        <v>430</v>
      </c>
      <c r="W50" s="16">
        <v>240</v>
      </c>
      <c r="X50" s="16">
        <v>400</v>
      </c>
      <c r="Y50" s="16">
        <v>730</v>
      </c>
      <c r="Z50" s="16">
        <v>220</v>
      </c>
      <c r="AA50" s="16">
        <v>550</v>
      </c>
      <c r="AB50" s="16">
        <v>16</v>
      </c>
      <c r="AC50" s="16">
        <v>240</v>
      </c>
      <c r="AD50" s="16">
        <v>83</v>
      </c>
      <c r="AE50" s="16">
        <v>260</v>
      </c>
      <c r="AF50" s="16">
        <v>210</v>
      </c>
      <c r="AG50" s="16">
        <v>92</v>
      </c>
      <c r="AH50" s="16">
        <v>190</v>
      </c>
      <c r="AI50" s="16">
        <v>390</v>
      </c>
      <c r="AJ50" s="16">
        <v>880</v>
      </c>
      <c r="AK50" s="16">
        <v>540000</v>
      </c>
      <c r="AL50" s="16">
        <v>210</v>
      </c>
      <c r="AM50" s="16">
        <v>4300</v>
      </c>
      <c r="AN50" s="16">
        <v>600</v>
      </c>
      <c r="AO50" s="16">
        <v>1600</v>
      </c>
      <c r="AP50" s="16">
        <v>640</v>
      </c>
      <c r="AQ50" s="16">
        <v>1300</v>
      </c>
      <c r="AR50" s="16">
        <v>3500</v>
      </c>
      <c r="AS50" s="16">
        <v>550</v>
      </c>
      <c r="AT50" s="16">
        <v>260</v>
      </c>
      <c r="AU50" s="16">
        <v>350</v>
      </c>
      <c r="AV50" s="16">
        <v>140</v>
      </c>
      <c r="AW50" s="16">
        <v>620</v>
      </c>
      <c r="AX50" s="16">
        <v>97</v>
      </c>
      <c r="AY50" s="16">
        <v>480</v>
      </c>
      <c r="AZ50" s="16">
        <v>100</v>
      </c>
      <c r="BA50" s="16">
        <v>190</v>
      </c>
      <c r="BB50" s="16">
        <v>50</v>
      </c>
      <c r="BC50" s="16">
        <v>34</v>
      </c>
      <c r="BD50" s="16">
        <v>82</v>
      </c>
      <c r="BE50" s="16">
        <v>410</v>
      </c>
      <c r="BF50" s="16">
        <v>160</v>
      </c>
      <c r="BG50" s="16">
        <v>98</v>
      </c>
      <c r="BH50" s="16">
        <v>140</v>
      </c>
      <c r="BI50" s="16">
        <v>110</v>
      </c>
      <c r="BJ50" s="16">
        <v>480</v>
      </c>
      <c r="BK50" s="16">
        <v>1100</v>
      </c>
      <c r="BL50" s="16">
        <v>400</v>
      </c>
      <c r="BM50" s="16">
        <v>120</v>
      </c>
      <c r="BN50" s="16">
        <v>15</v>
      </c>
      <c r="BO50" s="16">
        <v>99</v>
      </c>
      <c r="BP50" s="16">
        <v>490</v>
      </c>
      <c r="BQ50" s="16">
        <v>1100</v>
      </c>
      <c r="BR50" s="16">
        <v>480</v>
      </c>
      <c r="BS50" s="16">
        <v>91</v>
      </c>
      <c r="BT50" s="16">
        <v>40</v>
      </c>
      <c r="BU50" s="16">
        <v>210</v>
      </c>
      <c r="BV50" s="16">
        <v>93</v>
      </c>
      <c r="BW50" s="16">
        <v>140</v>
      </c>
      <c r="BX50" s="16">
        <v>55</v>
      </c>
      <c r="BY50" s="16">
        <v>170</v>
      </c>
      <c r="BZ50" s="16">
        <v>470</v>
      </c>
      <c r="CA50" s="16">
        <v>780</v>
      </c>
      <c r="CB50" s="16">
        <v>500</v>
      </c>
      <c r="CC50" s="16">
        <v>540</v>
      </c>
      <c r="CD50" s="16">
        <v>310</v>
      </c>
      <c r="CE50" s="16">
        <v>130</v>
      </c>
      <c r="CF50" s="16">
        <v>240</v>
      </c>
      <c r="CG50" s="16">
        <v>110</v>
      </c>
      <c r="CH50" s="16">
        <v>93</v>
      </c>
      <c r="CI50" s="16">
        <v>63</v>
      </c>
      <c r="CJ50" s="16">
        <v>490</v>
      </c>
      <c r="CK50" s="16">
        <v>73</v>
      </c>
      <c r="CL50" s="16">
        <v>190</v>
      </c>
      <c r="CM50" s="16">
        <v>75</v>
      </c>
      <c r="CN50" s="16">
        <v>310</v>
      </c>
      <c r="CO50" s="16">
        <v>160</v>
      </c>
      <c r="CP50" s="16">
        <v>480</v>
      </c>
      <c r="CQ50" s="16">
        <v>110</v>
      </c>
      <c r="CR50" s="16">
        <v>230</v>
      </c>
      <c r="CS50" s="16">
        <v>96</v>
      </c>
      <c r="CT50" s="16">
        <v>46</v>
      </c>
      <c r="CU50" s="16">
        <v>310</v>
      </c>
      <c r="CV50" s="16">
        <v>130</v>
      </c>
      <c r="CW50" s="16">
        <v>40</v>
      </c>
      <c r="CX50" s="16">
        <v>240</v>
      </c>
      <c r="CY50" s="16">
        <v>190</v>
      </c>
      <c r="CZ50" s="16">
        <v>29</v>
      </c>
      <c r="DA50" s="16">
        <v>220</v>
      </c>
      <c r="DB50" s="16">
        <v>320</v>
      </c>
      <c r="DC50" s="16">
        <v>77</v>
      </c>
      <c r="DD50" s="16">
        <v>29</v>
      </c>
      <c r="DE50" s="16">
        <v>58</v>
      </c>
      <c r="DF50" s="16">
        <v>23</v>
      </c>
      <c r="DG50" s="16">
        <v>160</v>
      </c>
      <c r="DH50" s="16">
        <v>250</v>
      </c>
      <c r="DI50" s="16">
        <v>120</v>
      </c>
      <c r="DJ50" s="16">
        <v>43</v>
      </c>
      <c r="DK50" s="16">
        <v>58</v>
      </c>
      <c r="DL50" s="16">
        <v>36</v>
      </c>
    </row>
    <row r="51" spans="1:116">
      <c r="A51" s="95"/>
      <c r="B51" s="8" t="s">
        <v>67</v>
      </c>
      <c r="C51" s="9" t="s">
        <v>63</v>
      </c>
      <c r="D51" s="16">
        <v>54</v>
      </c>
      <c r="E51" s="16">
        <v>860</v>
      </c>
      <c r="F51" s="16">
        <v>1800</v>
      </c>
      <c r="G51" s="16">
        <v>9.6</v>
      </c>
      <c r="H51" s="16">
        <v>67</v>
      </c>
      <c r="I51" s="16">
        <v>130</v>
      </c>
      <c r="J51" s="16">
        <v>31</v>
      </c>
      <c r="K51" s="16">
        <v>450</v>
      </c>
      <c r="L51" s="16">
        <v>120</v>
      </c>
      <c r="M51" s="16">
        <v>320</v>
      </c>
      <c r="N51" s="16">
        <v>82</v>
      </c>
      <c r="O51" s="16">
        <v>210</v>
      </c>
      <c r="P51" s="16">
        <v>110</v>
      </c>
      <c r="Q51" s="16">
        <v>48</v>
      </c>
      <c r="R51" s="16">
        <v>340</v>
      </c>
      <c r="S51" s="16">
        <v>1100</v>
      </c>
      <c r="T51" s="16">
        <v>370</v>
      </c>
      <c r="U51" s="16">
        <v>670</v>
      </c>
      <c r="V51" s="16">
        <v>960</v>
      </c>
      <c r="W51" s="16">
        <v>180</v>
      </c>
      <c r="X51" s="16">
        <v>330</v>
      </c>
      <c r="Y51" s="16">
        <v>1100</v>
      </c>
      <c r="Z51" s="16">
        <v>320</v>
      </c>
      <c r="AA51" s="16">
        <v>1200</v>
      </c>
      <c r="AB51" s="16">
        <v>30</v>
      </c>
      <c r="AC51" s="16">
        <v>480</v>
      </c>
      <c r="AD51" s="16">
        <v>140</v>
      </c>
      <c r="AE51" s="16">
        <v>410</v>
      </c>
      <c r="AF51" s="16">
        <v>510</v>
      </c>
      <c r="AG51" s="16">
        <v>140</v>
      </c>
      <c r="AH51" s="16">
        <v>310</v>
      </c>
      <c r="AI51" s="16">
        <v>690</v>
      </c>
      <c r="AJ51" s="16">
        <v>1700</v>
      </c>
      <c r="AK51" s="16">
        <v>1100000</v>
      </c>
      <c r="AL51" s="16">
        <v>270</v>
      </c>
      <c r="AM51" s="16">
        <v>6600</v>
      </c>
      <c r="AN51" s="16">
        <v>1000</v>
      </c>
      <c r="AO51" s="16">
        <v>3000</v>
      </c>
      <c r="AP51" s="16">
        <v>2000</v>
      </c>
      <c r="AQ51" s="16">
        <v>2900</v>
      </c>
      <c r="AR51" s="16">
        <v>4800</v>
      </c>
      <c r="AS51" s="16">
        <v>1200</v>
      </c>
      <c r="AT51" s="16">
        <v>650</v>
      </c>
      <c r="AU51" s="16">
        <v>600</v>
      </c>
      <c r="AV51" s="16">
        <v>350</v>
      </c>
      <c r="AW51" s="16">
        <v>1300</v>
      </c>
      <c r="AX51" s="16">
        <v>210</v>
      </c>
      <c r="AY51" s="16">
        <v>600</v>
      </c>
      <c r="AZ51" s="16">
        <v>230</v>
      </c>
      <c r="BA51" s="16">
        <v>370</v>
      </c>
      <c r="BB51" s="16">
        <v>81</v>
      </c>
      <c r="BC51" s="16">
        <v>75</v>
      </c>
      <c r="BD51" s="16">
        <v>190</v>
      </c>
      <c r="BE51" s="16">
        <v>1200</v>
      </c>
      <c r="BF51" s="16">
        <v>300</v>
      </c>
      <c r="BG51" s="16">
        <v>240</v>
      </c>
      <c r="BH51" s="16">
        <v>540</v>
      </c>
      <c r="BI51" s="16">
        <v>240</v>
      </c>
      <c r="BJ51" s="16">
        <v>870</v>
      </c>
      <c r="BK51" s="16">
        <v>1400</v>
      </c>
      <c r="BL51" s="16">
        <v>800</v>
      </c>
      <c r="BM51" s="16">
        <v>170</v>
      </c>
      <c r="BN51" s="16">
        <v>35</v>
      </c>
      <c r="BO51" s="16">
        <v>290</v>
      </c>
      <c r="BP51" s="16">
        <v>1600</v>
      </c>
      <c r="BQ51" s="16">
        <v>2700</v>
      </c>
      <c r="BR51" s="16">
        <v>1600</v>
      </c>
      <c r="BS51" s="16">
        <v>170</v>
      </c>
      <c r="BT51" s="16">
        <v>76</v>
      </c>
      <c r="BU51" s="16">
        <v>440</v>
      </c>
      <c r="BV51" s="16">
        <v>130</v>
      </c>
      <c r="BW51" s="16">
        <v>150</v>
      </c>
      <c r="BX51" s="16">
        <v>130</v>
      </c>
      <c r="BY51" s="16">
        <v>320</v>
      </c>
      <c r="BZ51" s="16">
        <v>770</v>
      </c>
      <c r="CA51" s="16">
        <v>950</v>
      </c>
      <c r="CB51" s="16">
        <v>660</v>
      </c>
      <c r="CC51" s="16">
        <v>930</v>
      </c>
      <c r="CD51" s="16">
        <v>410</v>
      </c>
      <c r="CE51" s="16">
        <v>210</v>
      </c>
      <c r="CF51" s="16">
        <v>340</v>
      </c>
      <c r="CG51" s="16">
        <v>200</v>
      </c>
      <c r="CH51" s="16">
        <v>160</v>
      </c>
      <c r="CI51" s="16">
        <v>97</v>
      </c>
      <c r="CJ51" s="16">
        <v>500</v>
      </c>
      <c r="CK51" s="16">
        <v>110</v>
      </c>
      <c r="CL51" s="16">
        <v>310</v>
      </c>
      <c r="CM51" s="16">
        <v>80</v>
      </c>
      <c r="CN51" s="16">
        <v>600</v>
      </c>
      <c r="CO51" s="16">
        <v>320</v>
      </c>
      <c r="CP51" s="16">
        <v>520</v>
      </c>
      <c r="CQ51" s="16">
        <v>180</v>
      </c>
      <c r="CR51" s="16">
        <v>190</v>
      </c>
      <c r="CS51" s="16">
        <v>69</v>
      </c>
      <c r="CT51" s="16">
        <v>39</v>
      </c>
      <c r="CU51" s="16">
        <v>930</v>
      </c>
      <c r="CV51" s="16">
        <v>170</v>
      </c>
      <c r="CW51" s="16">
        <v>140</v>
      </c>
      <c r="CX51" s="16">
        <v>330</v>
      </c>
      <c r="CY51" s="16">
        <v>290</v>
      </c>
      <c r="CZ51" s="16">
        <v>77</v>
      </c>
      <c r="DA51" s="16">
        <v>250</v>
      </c>
      <c r="DB51" s="16">
        <v>400</v>
      </c>
      <c r="DC51" s="16">
        <v>120</v>
      </c>
      <c r="DD51" s="16">
        <v>72</v>
      </c>
      <c r="DE51" s="16">
        <v>170</v>
      </c>
      <c r="DF51" s="16">
        <v>67</v>
      </c>
      <c r="DG51" s="16">
        <v>210</v>
      </c>
      <c r="DH51" s="16">
        <v>230</v>
      </c>
      <c r="DI51" s="16">
        <v>180</v>
      </c>
      <c r="DJ51" s="16">
        <v>130</v>
      </c>
      <c r="DK51" s="16">
        <v>90</v>
      </c>
      <c r="DL51" s="16">
        <v>72</v>
      </c>
    </row>
    <row r="52" spans="1:116">
      <c r="A52" s="95"/>
      <c r="B52" s="8" t="s">
        <v>68</v>
      </c>
      <c r="C52" s="9" t="s">
        <v>63</v>
      </c>
      <c r="D52" s="16">
        <v>41</v>
      </c>
      <c r="E52" s="16">
        <v>570</v>
      </c>
      <c r="F52" s="16">
        <v>1400</v>
      </c>
      <c r="G52" s="16">
        <v>6.5</v>
      </c>
      <c r="H52" s="16">
        <v>70</v>
      </c>
      <c r="I52" s="16">
        <v>85</v>
      </c>
      <c r="J52" s="16">
        <v>20</v>
      </c>
      <c r="K52" s="16">
        <v>420</v>
      </c>
      <c r="L52" s="16">
        <v>80</v>
      </c>
      <c r="M52" s="16">
        <v>240</v>
      </c>
      <c r="N52" s="16">
        <v>65</v>
      </c>
      <c r="O52" s="16">
        <v>140</v>
      </c>
      <c r="P52" s="16">
        <v>76</v>
      </c>
      <c r="Q52" s="16">
        <v>24</v>
      </c>
      <c r="R52" s="16">
        <v>250</v>
      </c>
      <c r="S52" s="16">
        <v>670</v>
      </c>
      <c r="T52" s="16">
        <v>200</v>
      </c>
      <c r="U52" s="16">
        <v>450</v>
      </c>
      <c r="V52" s="16">
        <v>470</v>
      </c>
      <c r="W52" s="16">
        <v>140</v>
      </c>
      <c r="X52" s="16">
        <v>230</v>
      </c>
      <c r="Y52" s="16">
        <v>920</v>
      </c>
      <c r="Z52" s="16">
        <v>360</v>
      </c>
      <c r="AA52" s="16">
        <v>680</v>
      </c>
      <c r="AB52" s="16">
        <v>17</v>
      </c>
      <c r="AC52" s="16">
        <v>350</v>
      </c>
      <c r="AD52" s="16">
        <v>80</v>
      </c>
      <c r="AE52" s="16">
        <v>290</v>
      </c>
      <c r="AF52" s="16">
        <v>270</v>
      </c>
      <c r="AG52" s="16">
        <v>120</v>
      </c>
      <c r="AH52" s="16">
        <v>230</v>
      </c>
      <c r="AI52" s="16">
        <v>460</v>
      </c>
      <c r="AJ52" s="16">
        <v>1200</v>
      </c>
      <c r="AK52" s="16">
        <v>260000</v>
      </c>
      <c r="AL52" s="16">
        <v>190</v>
      </c>
      <c r="AM52" s="16">
        <v>2600</v>
      </c>
      <c r="AN52" s="16">
        <v>540</v>
      </c>
      <c r="AO52" s="16">
        <v>1200</v>
      </c>
      <c r="AP52" s="16">
        <v>480</v>
      </c>
      <c r="AQ52" s="16">
        <v>860</v>
      </c>
      <c r="AR52" s="16">
        <v>2100</v>
      </c>
      <c r="AS52" s="16">
        <v>580</v>
      </c>
      <c r="AT52" s="16">
        <v>280</v>
      </c>
      <c r="AU52" s="16">
        <v>270</v>
      </c>
      <c r="AV52" s="16">
        <v>120</v>
      </c>
      <c r="AW52" s="16">
        <v>470</v>
      </c>
      <c r="AX52" s="16">
        <v>84</v>
      </c>
      <c r="AY52" s="16">
        <v>390</v>
      </c>
      <c r="AZ52" s="16">
        <v>110</v>
      </c>
      <c r="BA52" s="16">
        <v>130</v>
      </c>
      <c r="BB52" s="16">
        <v>53</v>
      </c>
      <c r="BC52" s="16">
        <v>44</v>
      </c>
      <c r="BD52" s="16">
        <v>72</v>
      </c>
      <c r="BE52" s="16">
        <v>630</v>
      </c>
      <c r="BF52" s="16">
        <v>160</v>
      </c>
      <c r="BG52" s="16">
        <v>130</v>
      </c>
      <c r="BH52" s="16">
        <v>230</v>
      </c>
      <c r="BI52" s="16">
        <v>140</v>
      </c>
      <c r="BJ52" s="16">
        <v>530</v>
      </c>
      <c r="BK52" s="16">
        <v>940</v>
      </c>
      <c r="BL52" s="16">
        <v>650</v>
      </c>
      <c r="BM52" s="16">
        <v>79</v>
      </c>
      <c r="BN52" s="16">
        <v>11</v>
      </c>
      <c r="BO52" s="16">
        <v>150</v>
      </c>
      <c r="BP52" s="16">
        <v>930</v>
      </c>
      <c r="BQ52" s="16">
        <v>1500</v>
      </c>
      <c r="BR52" s="16">
        <v>720</v>
      </c>
      <c r="BS52" s="16">
        <v>86</v>
      </c>
      <c r="BT52" s="16">
        <v>68</v>
      </c>
      <c r="BU52" s="16">
        <v>150</v>
      </c>
      <c r="BV52" s="16">
        <v>98</v>
      </c>
      <c r="BW52" s="16">
        <v>140</v>
      </c>
      <c r="BX52" s="16">
        <v>58</v>
      </c>
      <c r="BY52" s="16">
        <v>150</v>
      </c>
      <c r="BZ52" s="16">
        <v>470</v>
      </c>
      <c r="CA52" s="16">
        <v>700</v>
      </c>
      <c r="CB52" s="16">
        <v>460</v>
      </c>
      <c r="CC52" s="16">
        <v>650</v>
      </c>
      <c r="CD52" s="16">
        <v>360</v>
      </c>
      <c r="CE52" s="16">
        <v>170</v>
      </c>
      <c r="CF52" s="16">
        <v>280</v>
      </c>
      <c r="CG52" s="16">
        <v>120</v>
      </c>
      <c r="CH52" s="16">
        <v>99</v>
      </c>
      <c r="CI52" s="16">
        <v>72</v>
      </c>
      <c r="CJ52" s="16">
        <v>430</v>
      </c>
      <c r="CK52" s="16">
        <v>100</v>
      </c>
      <c r="CL52" s="16">
        <v>200</v>
      </c>
      <c r="CM52" s="16">
        <v>47</v>
      </c>
      <c r="CN52" s="16">
        <v>260</v>
      </c>
      <c r="CO52" s="16">
        <v>140</v>
      </c>
      <c r="CP52" s="16">
        <v>470</v>
      </c>
      <c r="CQ52" s="16">
        <v>100</v>
      </c>
      <c r="CR52" s="16">
        <v>170</v>
      </c>
      <c r="CS52" s="16">
        <v>60</v>
      </c>
      <c r="CT52" s="16">
        <v>29</v>
      </c>
      <c r="CU52" s="16">
        <v>450</v>
      </c>
      <c r="CV52" s="16">
        <v>89</v>
      </c>
      <c r="CW52" s="16">
        <v>80</v>
      </c>
      <c r="CX52" s="16">
        <v>250</v>
      </c>
      <c r="CY52" s="16">
        <v>190</v>
      </c>
      <c r="CZ52" s="16">
        <v>69</v>
      </c>
      <c r="DA52" s="16">
        <v>190</v>
      </c>
      <c r="DB52" s="16">
        <v>230</v>
      </c>
      <c r="DC52" s="16">
        <v>39</v>
      </c>
      <c r="DD52" s="16">
        <v>60</v>
      </c>
      <c r="DE52" s="16">
        <v>140</v>
      </c>
      <c r="DF52" s="16">
        <v>51</v>
      </c>
      <c r="DG52" s="16">
        <v>150</v>
      </c>
      <c r="DH52" s="16">
        <v>220</v>
      </c>
      <c r="DI52" s="16">
        <v>120</v>
      </c>
      <c r="DJ52" s="16">
        <v>83</v>
      </c>
      <c r="DK52" s="16">
        <v>50</v>
      </c>
      <c r="DL52" s="16">
        <v>35</v>
      </c>
    </row>
    <row r="53" spans="1:116">
      <c r="A53" s="95"/>
      <c r="B53" s="8" t="s">
        <v>69</v>
      </c>
      <c r="C53" s="9" t="s">
        <v>63</v>
      </c>
      <c r="D53" s="16">
        <v>49</v>
      </c>
      <c r="E53" s="16">
        <v>700</v>
      </c>
      <c r="F53" s="16">
        <v>1200</v>
      </c>
      <c r="G53" s="16">
        <v>7.3</v>
      </c>
      <c r="H53" s="16">
        <v>60</v>
      </c>
      <c r="I53" s="16">
        <v>110</v>
      </c>
      <c r="J53" s="16">
        <v>16</v>
      </c>
      <c r="K53" s="16">
        <v>400</v>
      </c>
      <c r="L53" s="16">
        <v>100</v>
      </c>
      <c r="M53" s="16">
        <v>250</v>
      </c>
      <c r="N53" s="16">
        <v>58</v>
      </c>
      <c r="O53" s="16">
        <v>130</v>
      </c>
      <c r="P53" s="16">
        <v>92</v>
      </c>
      <c r="Q53" s="16">
        <v>23</v>
      </c>
      <c r="R53" s="16">
        <v>230</v>
      </c>
      <c r="S53" s="16">
        <v>650</v>
      </c>
      <c r="T53" s="16">
        <v>160</v>
      </c>
      <c r="U53" s="16">
        <v>560</v>
      </c>
      <c r="V53" s="16">
        <v>600</v>
      </c>
      <c r="W53" s="16">
        <v>170</v>
      </c>
      <c r="X53" s="16">
        <v>280</v>
      </c>
      <c r="Y53" s="16">
        <v>760</v>
      </c>
      <c r="Z53" s="16">
        <v>260</v>
      </c>
      <c r="AA53" s="16">
        <v>540</v>
      </c>
      <c r="AB53" s="16">
        <v>18</v>
      </c>
      <c r="AC53" s="16">
        <v>470</v>
      </c>
      <c r="AD53" s="16">
        <v>100</v>
      </c>
      <c r="AE53" s="16">
        <v>370</v>
      </c>
      <c r="AF53" s="16">
        <v>310</v>
      </c>
      <c r="AG53" s="16">
        <v>140</v>
      </c>
      <c r="AH53" s="16">
        <v>290</v>
      </c>
      <c r="AI53" s="16">
        <v>590</v>
      </c>
      <c r="AJ53" s="16">
        <v>1600</v>
      </c>
      <c r="AK53" s="16">
        <v>280000</v>
      </c>
      <c r="AL53" s="16">
        <v>170</v>
      </c>
      <c r="AM53" s="16">
        <v>2600</v>
      </c>
      <c r="AN53" s="16">
        <v>530</v>
      </c>
      <c r="AO53" s="16">
        <v>1100</v>
      </c>
      <c r="AP53" s="16">
        <v>500</v>
      </c>
      <c r="AQ53" s="16">
        <v>890</v>
      </c>
      <c r="AR53" s="16">
        <v>1900</v>
      </c>
      <c r="AS53" s="16">
        <v>540</v>
      </c>
      <c r="AT53" s="16">
        <v>270</v>
      </c>
      <c r="AU53" s="16">
        <v>260</v>
      </c>
      <c r="AV53" s="16">
        <v>110</v>
      </c>
      <c r="AW53" s="16">
        <v>440</v>
      </c>
      <c r="AX53" s="16">
        <v>77</v>
      </c>
      <c r="AY53" s="16">
        <v>380</v>
      </c>
      <c r="AZ53" s="16">
        <v>97</v>
      </c>
      <c r="BA53" s="16">
        <v>140</v>
      </c>
      <c r="BB53" s="16">
        <v>51</v>
      </c>
      <c r="BC53" s="16">
        <v>41</v>
      </c>
      <c r="BD53" s="16">
        <v>70</v>
      </c>
      <c r="BE53" s="16">
        <v>570</v>
      </c>
      <c r="BF53" s="16">
        <v>150</v>
      </c>
      <c r="BG53" s="16">
        <v>140</v>
      </c>
      <c r="BH53" s="16">
        <v>230</v>
      </c>
      <c r="BI53" s="16">
        <v>130</v>
      </c>
      <c r="BJ53" s="16">
        <v>540</v>
      </c>
      <c r="BK53" s="16">
        <v>870</v>
      </c>
      <c r="BL53" s="16">
        <v>590</v>
      </c>
      <c r="BM53" s="16">
        <v>74</v>
      </c>
      <c r="BN53" s="16">
        <v>11</v>
      </c>
      <c r="BO53" s="16">
        <v>110</v>
      </c>
      <c r="BP53" s="16">
        <v>780</v>
      </c>
      <c r="BQ53" s="16">
        <v>1300</v>
      </c>
      <c r="BR53" s="16">
        <v>670</v>
      </c>
      <c r="BS53" s="16">
        <v>79</v>
      </c>
      <c r="BT53" s="16">
        <v>63</v>
      </c>
      <c r="BU53" s="16">
        <v>130</v>
      </c>
      <c r="BV53" s="16">
        <v>89</v>
      </c>
      <c r="BW53" s="16">
        <v>120</v>
      </c>
      <c r="BX53" s="16">
        <v>52</v>
      </c>
      <c r="BY53" s="16">
        <v>130</v>
      </c>
      <c r="BZ53" s="16">
        <v>580</v>
      </c>
      <c r="CA53" s="16">
        <v>570</v>
      </c>
      <c r="CB53" s="16">
        <v>380</v>
      </c>
      <c r="CC53" s="16">
        <v>520</v>
      </c>
      <c r="CD53" s="16">
        <v>300</v>
      </c>
      <c r="CE53" s="16">
        <v>150</v>
      </c>
      <c r="CF53" s="16">
        <v>240</v>
      </c>
      <c r="CG53" s="16">
        <v>100</v>
      </c>
      <c r="CH53" s="16">
        <v>87</v>
      </c>
      <c r="CI53" s="16">
        <v>97</v>
      </c>
      <c r="CJ53" s="16">
        <v>370</v>
      </c>
      <c r="CK53" s="16">
        <v>140</v>
      </c>
      <c r="CL53" s="16">
        <v>160</v>
      </c>
      <c r="CM53" s="16">
        <v>43</v>
      </c>
      <c r="CN53" s="16">
        <v>230</v>
      </c>
      <c r="CO53" s="16">
        <v>190</v>
      </c>
      <c r="CP53" s="16">
        <v>380</v>
      </c>
      <c r="CQ53" s="16">
        <v>130</v>
      </c>
      <c r="CR53" s="16">
        <v>220</v>
      </c>
      <c r="CS53" s="16">
        <v>54</v>
      </c>
      <c r="CT53" s="16">
        <v>26</v>
      </c>
      <c r="CU53" s="16">
        <v>390</v>
      </c>
      <c r="CV53" s="16">
        <v>87</v>
      </c>
      <c r="CW53" s="16">
        <v>93</v>
      </c>
      <c r="CX53" s="16">
        <v>200</v>
      </c>
      <c r="CY53" s="16">
        <v>180</v>
      </c>
      <c r="CZ53" s="16">
        <v>76</v>
      </c>
      <c r="DA53" s="16">
        <v>170</v>
      </c>
      <c r="DB53" s="16">
        <v>220</v>
      </c>
      <c r="DC53" s="16">
        <v>35</v>
      </c>
      <c r="DD53" s="16">
        <v>71</v>
      </c>
      <c r="DE53" s="16">
        <v>160</v>
      </c>
      <c r="DF53" s="16">
        <v>60</v>
      </c>
      <c r="DG53" s="16">
        <v>140</v>
      </c>
      <c r="DH53" s="16">
        <v>190</v>
      </c>
      <c r="DI53" s="16">
        <v>140</v>
      </c>
      <c r="DJ53" s="16">
        <v>95</v>
      </c>
      <c r="DK53" s="16">
        <v>42</v>
      </c>
      <c r="DL53" s="16">
        <v>37</v>
      </c>
    </row>
    <row r="54" spans="1:116">
      <c r="A54" s="95"/>
      <c r="B54" s="8" t="s">
        <v>70</v>
      </c>
      <c r="C54" s="9" t="s">
        <v>63</v>
      </c>
      <c r="D54" s="16">
        <v>11</v>
      </c>
      <c r="E54" s="16">
        <v>120</v>
      </c>
      <c r="F54" s="16">
        <v>800</v>
      </c>
      <c r="G54" s="16" t="s">
        <v>208</v>
      </c>
      <c r="H54" s="16">
        <v>20</v>
      </c>
      <c r="I54" s="16">
        <v>21</v>
      </c>
      <c r="J54" s="16">
        <v>3.7</v>
      </c>
      <c r="K54" s="16">
        <v>110</v>
      </c>
      <c r="L54" s="16">
        <v>32</v>
      </c>
      <c r="M54" s="16">
        <v>73</v>
      </c>
      <c r="N54" s="16">
        <v>22</v>
      </c>
      <c r="O54" s="16">
        <v>43</v>
      </c>
      <c r="P54" s="16">
        <v>21</v>
      </c>
      <c r="Q54" s="16">
        <v>8</v>
      </c>
      <c r="R54" s="16">
        <v>88</v>
      </c>
      <c r="S54" s="16">
        <v>3200</v>
      </c>
      <c r="T54" s="16">
        <v>180</v>
      </c>
      <c r="U54" s="16">
        <v>110</v>
      </c>
      <c r="V54" s="16">
        <v>360</v>
      </c>
      <c r="W54" s="16">
        <v>32</v>
      </c>
      <c r="X54" s="16">
        <v>58</v>
      </c>
      <c r="Y54" s="16">
        <v>180</v>
      </c>
      <c r="Z54" s="16">
        <v>63</v>
      </c>
      <c r="AA54" s="16">
        <v>350</v>
      </c>
      <c r="AB54" s="16">
        <v>28</v>
      </c>
      <c r="AC54" s="16">
        <v>120</v>
      </c>
      <c r="AD54" s="16">
        <v>53</v>
      </c>
      <c r="AE54" s="16">
        <v>100</v>
      </c>
      <c r="AF54" s="16">
        <v>140</v>
      </c>
      <c r="AG54" s="16">
        <v>53</v>
      </c>
      <c r="AH54" s="16">
        <v>120</v>
      </c>
      <c r="AI54" s="16">
        <v>170</v>
      </c>
      <c r="AJ54" s="16">
        <v>560</v>
      </c>
      <c r="AK54" s="16">
        <v>2700000</v>
      </c>
      <c r="AL54" s="16">
        <v>68</v>
      </c>
      <c r="AM54" s="16">
        <v>3000</v>
      </c>
      <c r="AN54" s="16">
        <v>240</v>
      </c>
      <c r="AO54" s="16">
        <v>1400</v>
      </c>
      <c r="AP54" s="16">
        <v>1000</v>
      </c>
      <c r="AQ54" s="16">
        <v>1000</v>
      </c>
      <c r="AR54" s="16">
        <v>1300</v>
      </c>
      <c r="AS54" s="16">
        <v>290</v>
      </c>
      <c r="AT54" s="16">
        <v>210</v>
      </c>
      <c r="AU54" s="16">
        <v>170</v>
      </c>
      <c r="AV54" s="16">
        <v>51</v>
      </c>
      <c r="AW54" s="16">
        <v>200</v>
      </c>
      <c r="AX54" s="16">
        <v>65</v>
      </c>
      <c r="AY54" s="16">
        <v>170</v>
      </c>
      <c r="AZ54" s="16">
        <v>24</v>
      </c>
      <c r="BA54" s="16">
        <v>65</v>
      </c>
      <c r="BB54" s="16">
        <v>13</v>
      </c>
      <c r="BC54" s="16">
        <v>12</v>
      </c>
      <c r="BD54" s="16">
        <v>47</v>
      </c>
      <c r="BE54" s="16">
        <v>280</v>
      </c>
      <c r="BF54" s="16">
        <v>57</v>
      </c>
      <c r="BG54" s="16">
        <v>43</v>
      </c>
      <c r="BH54" s="16">
        <v>82</v>
      </c>
      <c r="BI54" s="16">
        <v>130</v>
      </c>
      <c r="BJ54" s="16">
        <v>500</v>
      </c>
      <c r="BK54" s="16">
        <v>700</v>
      </c>
      <c r="BL54" s="16">
        <v>230</v>
      </c>
      <c r="BM54" s="16">
        <v>27</v>
      </c>
      <c r="BN54" s="16">
        <v>5.8999999999999995</v>
      </c>
      <c r="BO54" s="16">
        <v>77</v>
      </c>
      <c r="BP54" s="16">
        <v>360</v>
      </c>
      <c r="BQ54" s="16">
        <v>490</v>
      </c>
      <c r="BR54" s="16">
        <v>280</v>
      </c>
      <c r="BS54" s="16">
        <v>35</v>
      </c>
      <c r="BT54" s="16">
        <v>13</v>
      </c>
      <c r="BU54" s="16">
        <v>50</v>
      </c>
      <c r="BV54" s="16">
        <v>42</v>
      </c>
      <c r="BW54" s="16">
        <v>27</v>
      </c>
      <c r="BX54" s="16">
        <v>21</v>
      </c>
      <c r="BY54" s="16">
        <v>110</v>
      </c>
      <c r="BZ54" s="16">
        <v>260</v>
      </c>
      <c r="CA54" s="16">
        <v>280</v>
      </c>
      <c r="CB54" s="16">
        <v>160</v>
      </c>
      <c r="CC54" s="16">
        <v>250</v>
      </c>
      <c r="CD54" s="16">
        <v>58</v>
      </c>
      <c r="CE54" s="16">
        <v>39</v>
      </c>
      <c r="CF54" s="16">
        <v>53</v>
      </c>
      <c r="CG54" s="16">
        <v>83</v>
      </c>
      <c r="CH54" s="16">
        <v>41</v>
      </c>
      <c r="CI54" s="16">
        <v>24</v>
      </c>
      <c r="CJ54" s="16">
        <v>83</v>
      </c>
      <c r="CK54" s="16">
        <v>20</v>
      </c>
      <c r="CL54" s="16">
        <v>62</v>
      </c>
      <c r="CM54" s="16">
        <v>31</v>
      </c>
      <c r="CN54" s="16">
        <v>130</v>
      </c>
      <c r="CO54" s="16">
        <v>110</v>
      </c>
      <c r="CP54" s="16">
        <v>44</v>
      </c>
      <c r="CQ54" s="16">
        <v>41</v>
      </c>
      <c r="CR54" s="16">
        <v>30</v>
      </c>
      <c r="CS54" s="16">
        <v>10</v>
      </c>
      <c r="CT54" s="16">
        <v>6.2</v>
      </c>
      <c r="CU54" s="16">
        <v>510</v>
      </c>
      <c r="CV54" s="16">
        <v>330</v>
      </c>
      <c r="CW54" s="16">
        <v>54</v>
      </c>
      <c r="CX54" s="16">
        <v>300</v>
      </c>
      <c r="CY54" s="16">
        <v>120</v>
      </c>
      <c r="CZ54" s="16">
        <v>19</v>
      </c>
      <c r="DA54" s="16">
        <v>810</v>
      </c>
      <c r="DB54" s="16">
        <v>650</v>
      </c>
      <c r="DC54" s="16">
        <v>51</v>
      </c>
      <c r="DD54" s="16">
        <v>58</v>
      </c>
      <c r="DE54" s="16">
        <v>50</v>
      </c>
      <c r="DF54" s="16">
        <v>14</v>
      </c>
      <c r="DG54" s="16">
        <v>510</v>
      </c>
      <c r="DH54" s="16">
        <v>3700</v>
      </c>
      <c r="DI54" s="16">
        <v>260</v>
      </c>
      <c r="DJ54" s="16">
        <v>22</v>
      </c>
      <c r="DK54" s="16">
        <v>55</v>
      </c>
      <c r="DL54" s="16">
        <v>19</v>
      </c>
    </row>
    <row r="55" spans="1:116">
      <c r="A55" s="95"/>
      <c r="B55" s="8" t="s">
        <v>71</v>
      </c>
      <c r="C55" s="9" t="s">
        <v>63</v>
      </c>
      <c r="D55" s="16">
        <v>18</v>
      </c>
      <c r="E55" s="16">
        <v>71</v>
      </c>
      <c r="F55" s="16">
        <v>310</v>
      </c>
      <c r="G55" s="16" t="s">
        <v>208</v>
      </c>
      <c r="H55" s="16">
        <v>7.3</v>
      </c>
      <c r="I55" s="16">
        <v>14</v>
      </c>
      <c r="J55" s="16">
        <v>2.2000000000000002</v>
      </c>
      <c r="K55" s="16">
        <v>77</v>
      </c>
      <c r="L55" s="16">
        <v>13</v>
      </c>
      <c r="M55" s="16">
        <v>25</v>
      </c>
      <c r="N55" s="16">
        <v>10</v>
      </c>
      <c r="O55" s="16">
        <v>38</v>
      </c>
      <c r="P55" s="16">
        <v>20</v>
      </c>
      <c r="Q55" s="16">
        <v>3.7</v>
      </c>
      <c r="R55" s="16">
        <v>21</v>
      </c>
      <c r="S55" s="16">
        <v>210</v>
      </c>
      <c r="T55" s="16">
        <v>65</v>
      </c>
      <c r="U55" s="16">
        <v>57</v>
      </c>
      <c r="V55" s="16">
        <v>60</v>
      </c>
      <c r="W55" s="16">
        <v>7.4</v>
      </c>
      <c r="X55" s="16">
        <v>13</v>
      </c>
      <c r="Y55" s="16">
        <v>41</v>
      </c>
      <c r="Z55" s="16">
        <v>16</v>
      </c>
      <c r="AA55" s="16">
        <v>26</v>
      </c>
      <c r="AB55" s="16" t="s">
        <v>207</v>
      </c>
      <c r="AC55" s="16">
        <v>210</v>
      </c>
      <c r="AD55" s="16">
        <v>99</v>
      </c>
      <c r="AE55" s="16">
        <v>180</v>
      </c>
      <c r="AF55" s="16">
        <v>200</v>
      </c>
      <c r="AG55" s="16">
        <v>230</v>
      </c>
      <c r="AH55" s="16">
        <v>310</v>
      </c>
      <c r="AI55" s="16">
        <v>230</v>
      </c>
      <c r="AJ55" s="16">
        <v>1000</v>
      </c>
      <c r="AK55" s="16">
        <v>850000</v>
      </c>
      <c r="AL55" s="16">
        <v>29</v>
      </c>
      <c r="AM55" s="16">
        <v>530</v>
      </c>
      <c r="AN55" s="16">
        <v>68</v>
      </c>
      <c r="AO55" s="16">
        <v>1000</v>
      </c>
      <c r="AP55" s="16">
        <v>350</v>
      </c>
      <c r="AQ55" s="16">
        <v>170</v>
      </c>
      <c r="AR55" s="16">
        <v>430</v>
      </c>
      <c r="AS55" s="16">
        <v>85</v>
      </c>
      <c r="AT55" s="16">
        <v>89</v>
      </c>
      <c r="AU55" s="16">
        <v>16</v>
      </c>
      <c r="AV55" s="16">
        <v>11</v>
      </c>
      <c r="AW55" s="16">
        <v>46</v>
      </c>
      <c r="AX55" s="16">
        <v>7.6</v>
      </c>
      <c r="AY55" s="16">
        <v>35</v>
      </c>
      <c r="AZ55" s="16">
        <v>5.7</v>
      </c>
      <c r="BA55" s="16">
        <v>4.8999999999999995</v>
      </c>
      <c r="BB55" s="16">
        <v>5.8</v>
      </c>
      <c r="BC55" s="16">
        <v>4.4000000000000004</v>
      </c>
      <c r="BD55" s="16">
        <v>25</v>
      </c>
      <c r="BE55" s="16">
        <v>94</v>
      </c>
      <c r="BF55" s="16">
        <v>8.5</v>
      </c>
      <c r="BG55" s="16">
        <v>14</v>
      </c>
      <c r="BH55" s="16">
        <v>14</v>
      </c>
      <c r="BI55" s="16">
        <v>18</v>
      </c>
      <c r="BJ55" s="16">
        <v>66</v>
      </c>
      <c r="BK55" s="16">
        <v>94</v>
      </c>
      <c r="BL55" s="16">
        <v>52</v>
      </c>
      <c r="BM55" s="16">
        <v>5.7</v>
      </c>
      <c r="BN55" s="16" t="s">
        <v>206</v>
      </c>
      <c r="BO55" s="16">
        <v>27</v>
      </c>
      <c r="BP55" s="16">
        <v>99</v>
      </c>
      <c r="BQ55" s="16">
        <v>87</v>
      </c>
      <c r="BR55" s="16">
        <v>23</v>
      </c>
      <c r="BS55" s="16">
        <v>6.8</v>
      </c>
      <c r="BT55" s="16">
        <v>13</v>
      </c>
      <c r="BU55" s="16">
        <v>11</v>
      </c>
      <c r="BV55" s="16">
        <v>56</v>
      </c>
      <c r="BW55" s="16">
        <v>38</v>
      </c>
      <c r="BX55" s="16">
        <v>9.2999999999999989</v>
      </c>
      <c r="BY55" s="16">
        <v>44</v>
      </c>
      <c r="BZ55" s="16">
        <v>54</v>
      </c>
      <c r="CA55" s="16">
        <v>75</v>
      </c>
      <c r="CB55" s="16">
        <v>94</v>
      </c>
      <c r="CC55" s="16">
        <v>94</v>
      </c>
      <c r="CD55" s="16">
        <v>70</v>
      </c>
      <c r="CE55" s="16">
        <v>42</v>
      </c>
      <c r="CF55" s="16">
        <v>56</v>
      </c>
      <c r="CG55" s="16">
        <v>25</v>
      </c>
      <c r="CH55" s="16">
        <v>16</v>
      </c>
      <c r="CI55" s="16" t="s">
        <v>208</v>
      </c>
      <c r="CJ55" s="16">
        <v>38</v>
      </c>
      <c r="CK55" s="16" t="s">
        <v>208</v>
      </c>
      <c r="CL55" s="16">
        <v>16</v>
      </c>
      <c r="CM55" s="16">
        <v>8</v>
      </c>
      <c r="CN55" s="16">
        <v>42</v>
      </c>
      <c r="CO55" s="16">
        <v>17</v>
      </c>
      <c r="CP55" s="16">
        <v>110</v>
      </c>
      <c r="CQ55" s="16">
        <v>6.1000000000000005</v>
      </c>
      <c r="CR55" s="16">
        <v>3.6</v>
      </c>
      <c r="CS55" s="16">
        <v>6.3</v>
      </c>
      <c r="CT55" s="16">
        <v>3.1</v>
      </c>
      <c r="CU55" s="16">
        <v>44</v>
      </c>
      <c r="CV55" s="16">
        <v>19</v>
      </c>
      <c r="CW55" s="16" t="s">
        <v>206</v>
      </c>
      <c r="CX55" s="16">
        <v>55</v>
      </c>
      <c r="CY55" s="16">
        <v>47</v>
      </c>
      <c r="CZ55" s="16" t="s">
        <v>207</v>
      </c>
      <c r="DA55" s="16">
        <v>24</v>
      </c>
      <c r="DB55" s="16">
        <v>35</v>
      </c>
      <c r="DC55" s="16">
        <v>6.8</v>
      </c>
      <c r="DD55" s="16" t="s">
        <v>207</v>
      </c>
      <c r="DE55" s="16" t="s">
        <v>207</v>
      </c>
      <c r="DF55" s="16" t="s">
        <v>207</v>
      </c>
      <c r="DG55" s="16">
        <v>17</v>
      </c>
      <c r="DH55" s="16">
        <v>27</v>
      </c>
      <c r="DI55" s="16">
        <v>18</v>
      </c>
      <c r="DJ55" s="16" t="s">
        <v>207</v>
      </c>
      <c r="DK55" s="16">
        <v>9.1</v>
      </c>
      <c r="DL55" s="16">
        <v>14</v>
      </c>
    </row>
    <row r="56" spans="1:116">
      <c r="A56" s="95"/>
      <c r="B56" s="8" t="s">
        <v>72</v>
      </c>
      <c r="C56" s="9" t="s">
        <v>63</v>
      </c>
      <c r="D56" s="16">
        <v>62</v>
      </c>
      <c r="E56" s="16">
        <v>880</v>
      </c>
      <c r="F56" s="16">
        <v>1400</v>
      </c>
      <c r="G56" s="16">
        <v>9.4</v>
      </c>
      <c r="H56" s="16">
        <v>66</v>
      </c>
      <c r="I56" s="16">
        <v>130</v>
      </c>
      <c r="J56" s="16">
        <v>33</v>
      </c>
      <c r="K56" s="16">
        <v>500</v>
      </c>
      <c r="L56" s="16">
        <v>130</v>
      </c>
      <c r="M56" s="16">
        <v>300</v>
      </c>
      <c r="N56" s="16">
        <v>74</v>
      </c>
      <c r="O56" s="16">
        <v>180</v>
      </c>
      <c r="P56" s="16">
        <v>110</v>
      </c>
      <c r="Q56" s="16">
        <v>40</v>
      </c>
      <c r="R56" s="16">
        <v>280</v>
      </c>
      <c r="S56" s="16">
        <v>820</v>
      </c>
      <c r="T56" s="16">
        <v>300</v>
      </c>
      <c r="U56" s="16">
        <v>700</v>
      </c>
      <c r="V56" s="16">
        <v>820</v>
      </c>
      <c r="W56" s="16">
        <v>190</v>
      </c>
      <c r="X56" s="16">
        <v>330</v>
      </c>
      <c r="Y56" s="16">
        <v>1000</v>
      </c>
      <c r="Z56" s="16">
        <v>310</v>
      </c>
      <c r="AA56" s="16">
        <v>950</v>
      </c>
      <c r="AB56" s="16">
        <v>38</v>
      </c>
      <c r="AC56" s="16">
        <v>560</v>
      </c>
      <c r="AD56" s="16">
        <v>180</v>
      </c>
      <c r="AE56" s="16">
        <v>450</v>
      </c>
      <c r="AF56" s="16">
        <v>470</v>
      </c>
      <c r="AG56" s="16">
        <v>170</v>
      </c>
      <c r="AH56" s="16">
        <v>340</v>
      </c>
      <c r="AI56" s="16">
        <v>780</v>
      </c>
      <c r="AJ56" s="16">
        <v>1700</v>
      </c>
      <c r="AK56" s="16">
        <v>890000</v>
      </c>
      <c r="AL56" s="16">
        <v>270</v>
      </c>
      <c r="AM56" s="16">
        <v>5000</v>
      </c>
      <c r="AN56" s="16">
        <v>820</v>
      </c>
      <c r="AO56" s="16">
        <v>2300</v>
      </c>
      <c r="AP56" s="16">
        <v>1300</v>
      </c>
      <c r="AQ56" s="16">
        <v>1900</v>
      </c>
      <c r="AR56" s="16">
        <v>3600</v>
      </c>
      <c r="AS56" s="16">
        <v>900</v>
      </c>
      <c r="AT56" s="16">
        <v>520</v>
      </c>
      <c r="AU56" s="16">
        <v>480</v>
      </c>
      <c r="AV56" s="16">
        <v>260</v>
      </c>
      <c r="AW56" s="16">
        <v>1000</v>
      </c>
      <c r="AX56" s="16">
        <v>140</v>
      </c>
      <c r="AY56" s="16">
        <v>560</v>
      </c>
      <c r="AZ56" s="16">
        <v>190</v>
      </c>
      <c r="BA56" s="16">
        <v>250</v>
      </c>
      <c r="BB56" s="16">
        <v>77</v>
      </c>
      <c r="BC56" s="16">
        <v>69</v>
      </c>
      <c r="BD56" s="16">
        <v>130</v>
      </c>
      <c r="BE56" s="16">
        <v>1100</v>
      </c>
      <c r="BF56" s="16">
        <v>320</v>
      </c>
      <c r="BG56" s="16">
        <v>150</v>
      </c>
      <c r="BH56" s="16">
        <v>370</v>
      </c>
      <c r="BI56" s="16">
        <v>290</v>
      </c>
      <c r="BJ56" s="16">
        <v>710</v>
      </c>
      <c r="BK56" s="16">
        <v>1500</v>
      </c>
      <c r="BL56" s="16">
        <v>790</v>
      </c>
      <c r="BM56" s="16">
        <v>130</v>
      </c>
      <c r="BN56" s="16">
        <v>23</v>
      </c>
      <c r="BO56" s="16">
        <v>290</v>
      </c>
      <c r="BP56" s="16">
        <v>1300</v>
      </c>
      <c r="BQ56" s="16">
        <v>2500</v>
      </c>
      <c r="BR56" s="16">
        <v>1200</v>
      </c>
      <c r="BS56" s="16">
        <v>130</v>
      </c>
      <c r="BT56" s="16">
        <v>84</v>
      </c>
      <c r="BU56" s="16">
        <v>330</v>
      </c>
      <c r="BV56" s="16">
        <v>120</v>
      </c>
      <c r="BW56" s="16">
        <v>130</v>
      </c>
      <c r="BX56" s="16">
        <v>120</v>
      </c>
      <c r="BY56" s="16">
        <v>280</v>
      </c>
      <c r="BZ56" s="16">
        <v>600</v>
      </c>
      <c r="CA56" s="16">
        <v>890</v>
      </c>
      <c r="CB56" s="16">
        <v>580</v>
      </c>
      <c r="CC56" s="16">
        <v>790</v>
      </c>
      <c r="CD56" s="16">
        <v>430</v>
      </c>
      <c r="CE56" s="16">
        <v>220</v>
      </c>
      <c r="CF56" s="16">
        <v>340</v>
      </c>
      <c r="CG56" s="16">
        <v>180</v>
      </c>
      <c r="CH56" s="16">
        <v>140</v>
      </c>
      <c r="CI56" s="16">
        <v>85</v>
      </c>
      <c r="CJ56" s="16">
        <v>510</v>
      </c>
      <c r="CK56" s="16">
        <v>120</v>
      </c>
      <c r="CL56" s="16">
        <v>240</v>
      </c>
      <c r="CM56" s="16">
        <v>82</v>
      </c>
      <c r="CN56" s="16">
        <v>450</v>
      </c>
      <c r="CO56" s="16">
        <v>260</v>
      </c>
      <c r="CP56" s="16">
        <v>570</v>
      </c>
      <c r="CQ56" s="16">
        <v>150</v>
      </c>
      <c r="CR56" s="16">
        <v>210</v>
      </c>
      <c r="CS56" s="16">
        <v>77</v>
      </c>
      <c r="CT56" s="16">
        <v>41</v>
      </c>
      <c r="CU56" s="16">
        <v>700</v>
      </c>
      <c r="CV56" s="16">
        <v>190</v>
      </c>
      <c r="CW56" s="16">
        <v>120</v>
      </c>
      <c r="CX56" s="16">
        <v>320</v>
      </c>
      <c r="CY56" s="16">
        <v>250</v>
      </c>
      <c r="CZ56" s="16">
        <v>75</v>
      </c>
      <c r="DA56" s="16">
        <v>240</v>
      </c>
      <c r="DB56" s="16">
        <v>380</v>
      </c>
      <c r="DC56" s="16">
        <v>120</v>
      </c>
      <c r="DD56" s="16">
        <v>76</v>
      </c>
      <c r="DE56" s="16">
        <v>160</v>
      </c>
      <c r="DF56" s="16">
        <v>63</v>
      </c>
      <c r="DG56" s="16">
        <v>190</v>
      </c>
      <c r="DH56" s="16">
        <v>240</v>
      </c>
      <c r="DI56" s="16">
        <v>180</v>
      </c>
      <c r="DJ56" s="16">
        <v>130</v>
      </c>
      <c r="DK56" s="16">
        <v>87</v>
      </c>
      <c r="DL56" s="16">
        <v>69</v>
      </c>
    </row>
    <row r="57" spans="1:116">
      <c r="A57" s="95"/>
      <c r="B57" s="8" t="s">
        <v>73</v>
      </c>
      <c r="C57" s="9" t="s">
        <v>63</v>
      </c>
      <c r="D57" s="16">
        <v>12</v>
      </c>
      <c r="E57" s="16">
        <v>160</v>
      </c>
      <c r="F57" s="16">
        <v>620</v>
      </c>
      <c r="G57" s="16">
        <v>2.8</v>
      </c>
      <c r="H57" s="16">
        <v>19</v>
      </c>
      <c r="I57" s="16">
        <v>25</v>
      </c>
      <c r="J57" s="16">
        <v>5</v>
      </c>
      <c r="K57" s="16">
        <v>190</v>
      </c>
      <c r="L57" s="16">
        <v>24</v>
      </c>
      <c r="M57" s="16">
        <v>60</v>
      </c>
      <c r="N57" s="16">
        <v>27</v>
      </c>
      <c r="O57" s="16">
        <v>63</v>
      </c>
      <c r="P57" s="16">
        <v>22</v>
      </c>
      <c r="Q57" s="16">
        <v>12</v>
      </c>
      <c r="R57" s="16">
        <v>110</v>
      </c>
      <c r="S57" s="16">
        <v>310</v>
      </c>
      <c r="T57" s="16">
        <v>80</v>
      </c>
      <c r="U57" s="16">
        <v>140</v>
      </c>
      <c r="V57" s="16">
        <v>130</v>
      </c>
      <c r="W57" s="16">
        <v>37</v>
      </c>
      <c r="X57" s="16">
        <v>100</v>
      </c>
      <c r="Y57" s="16">
        <v>350</v>
      </c>
      <c r="Z57" s="16">
        <v>120</v>
      </c>
      <c r="AA57" s="16">
        <v>260</v>
      </c>
      <c r="AB57" s="16" t="s">
        <v>207</v>
      </c>
      <c r="AC57" s="16">
        <v>110</v>
      </c>
      <c r="AD57" s="16">
        <v>20</v>
      </c>
      <c r="AE57" s="16">
        <v>87</v>
      </c>
      <c r="AF57" s="16">
        <v>73</v>
      </c>
      <c r="AG57" s="16">
        <v>33</v>
      </c>
      <c r="AH57" s="16">
        <v>69</v>
      </c>
      <c r="AI57" s="16">
        <v>140</v>
      </c>
      <c r="AJ57" s="16">
        <v>420</v>
      </c>
      <c r="AK57" s="16">
        <v>140000</v>
      </c>
      <c r="AL57" s="16">
        <v>60</v>
      </c>
      <c r="AM57" s="16">
        <v>990</v>
      </c>
      <c r="AN57" s="16">
        <v>190</v>
      </c>
      <c r="AO57" s="16">
        <v>400</v>
      </c>
      <c r="AP57" s="16">
        <v>240</v>
      </c>
      <c r="AQ57" s="16">
        <v>440</v>
      </c>
      <c r="AR57" s="16">
        <v>780</v>
      </c>
      <c r="AS57" s="16">
        <v>260</v>
      </c>
      <c r="AT57" s="16">
        <v>120</v>
      </c>
      <c r="AU57" s="16">
        <v>100</v>
      </c>
      <c r="AV57" s="16">
        <v>54</v>
      </c>
      <c r="AW57" s="16">
        <v>190</v>
      </c>
      <c r="AX57" s="16">
        <v>34</v>
      </c>
      <c r="AY57" s="16">
        <v>180</v>
      </c>
      <c r="AZ57" s="16">
        <v>41</v>
      </c>
      <c r="BA57" s="16">
        <v>64</v>
      </c>
      <c r="BB57" s="16">
        <v>15</v>
      </c>
      <c r="BC57" s="16">
        <v>14</v>
      </c>
      <c r="BD57" s="16">
        <v>28</v>
      </c>
      <c r="BE57" s="16">
        <v>230</v>
      </c>
      <c r="BF57" s="16">
        <v>69</v>
      </c>
      <c r="BG57" s="16">
        <v>51</v>
      </c>
      <c r="BH57" s="16">
        <v>91</v>
      </c>
      <c r="BI57" s="16">
        <v>46</v>
      </c>
      <c r="BJ57" s="16">
        <v>230</v>
      </c>
      <c r="BK57" s="16">
        <v>340</v>
      </c>
      <c r="BL57" s="16">
        <v>220</v>
      </c>
      <c r="BM57" s="16">
        <v>33</v>
      </c>
      <c r="BN57" s="16">
        <v>4.7</v>
      </c>
      <c r="BO57" s="16">
        <v>48</v>
      </c>
      <c r="BP57" s="16">
        <v>260</v>
      </c>
      <c r="BQ57" s="16">
        <v>580</v>
      </c>
      <c r="BR57" s="16">
        <v>270</v>
      </c>
      <c r="BS57" s="16">
        <v>34</v>
      </c>
      <c r="BT57" s="16">
        <v>21</v>
      </c>
      <c r="BU57" s="16">
        <v>63</v>
      </c>
      <c r="BV57" s="16">
        <v>29</v>
      </c>
      <c r="BW57" s="16">
        <v>38</v>
      </c>
      <c r="BX57" s="16">
        <v>22</v>
      </c>
      <c r="BY57" s="16">
        <v>51</v>
      </c>
      <c r="BZ57" s="16">
        <v>120</v>
      </c>
      <c r="CA57" s="16">
        <v>210</v>
      </c>
      <c r="CB57" s="16">
        <v>140</v>
      </c>
      <c r="CC57" s="16">
        <v>190</v>
      </c>
      <c r="CD57" s="16">
        <v>100</v>
      </c>
      <c r="CE57" s="16">
        <v>51</v>
      </c>
      <c r="CF57" s="16">
        <v>81</v>
      </c>
      <c r="CG57" s="16">
        <v>39</v>
      </c>
      <c r="CH57" s="16">
        <v>31</v>
      </c>
      <c r="CI57" s="16">
        <v>17</v>
      </c>
      <c r="CJ57" s="16">
        <v>130</v>
      </c>
      <c r="CK57" s="16">
        <v>26</v>
      </c>
      <c r="CL57" s="16">
        <v>54</v>
      </c>
      <c r="CM57" s="16">
        <v>18</v>
      </c>
      <c r="CN57" s="16">
        <v>96</v>
      </c>
      <c r="CO57" s="16">
        <v>45</v>
      </c>
      <c r="CP57" s="16">
        <v>130</v>
      </c>
      <c r="CQ57" s="16">
        <v>27</v>
      </c>
      <c r="CR57" s="16">
        <v>44</v>
      </c>
      <c r="CS57" s="16">
        <v>18</v>
      </c>
      <c r="CT57" s="16">
        <v>9</v>
      </c>
      <c r="CU57" s="16">
        <v>170</v>
      </c>
      <c r="CV57" s="16">
        <v>38</v>
      </c>
      <c r="CW57" s="16">
        <v>23</v>
      </c>
      <c r="CX57" s="16">
        <v>88</v>
      </c>
      <c r="CY57" s="16">
        <v>76</v>
      </c>
      <c r="CZ57" s="16">
        <v>15</v>
      </c>
      <c r="DA57" s="16">
        <v>78</v>
      </c>
      <c r="DB57" s="16">
        <v>100</v>
      </c>
      <c r="DC57" s="16">
        <v>17</v>
      </c>
      <c r="DD57" s="16">
        <v>16</v>
      </c>
      <c r="DE57" s="16">
        <v>38</v>
      </c>
      <c r="DF57" s="16">
        <v>13</v>
      </c>
      <c r="DG57" s="16">
        <v>61</v>
      </c>
      <c r="DH57" s="16">
        <v>80</v>
      </c>
      <c r="DI57" s="16">
        <v>33</v>
      </c>
      <c r="DJ57" s="16">
        <v>24</v>
      </c>
      <c r="DK57" s="16">
        <v>19</v>
      </c>
      <c r="DL57" s="16">
        <v>15</v>
      </c>
    </row>
    <row r="58" spans="1:116">
      <c r="A58" s="95"/>
      <c r="B58" s="8" t="s">
        <v>74</v>
      </c>
      <c r="C58" s="9" t="s">
        <v>63</v>
      </c>
      <c r="D58" s="16">
        <v>30</v>
      </c>
      <c r="E58" s="16">
        <v>87</v>
      </c>
      <c r="F58" s="16">
        <v>460</v>
      </c>
      <c r="G58" s="16" t="s">
        <v>208</v>
      </c>
      <c r="H58" s="16">
        <v>7.5</v>
      </c>
      <c r="I58" s="16">
        <v>20</v>
      </c>
      <c r="J58" s="16">
        <v>3.1</v>
      </c>
      <c r="K58" s="16">
        <v>71</v>
      </c>
      <c r="L58" s="16">
        <v>18</v>
      </c>
      <c r="M58" s="16">
        <v>35</v>
      </c>
      <c r="N58" s="16">
        <v>15</v>
      </c>
      <c r="O58" s="16">
        <v>27</v>
      </c>
      <c r="P58" s="16">
        <v>9.2999999999999989</v>
      </c>
      <c r="Q58" s="16">
        <v>2.9</v>
      </c>
      <c r="R58" s="16">
        <v>31</v>
      </c>
      <c r="S58" s="16">
        <v>730</v>
      </c>
      <c r="T58" s="16">
        <v>61</v>
      </c>
      <c r="U58" s="16">
        <v>73</v>
      </c>
      <c r="V58" s="16">
        <v>110</v>
      </c>
      <c r="W58" s="16">
        <v>12</v>
      </c>
      <c r="X58" s="16">
        <v>19</v>
      </c>
      <c r="Y58" s="16">
        <v>49</v>
      </c>
      <c r="Z58" s="16">
        <v>37</v>
      </c>
      <c r="AA58" s="16">
        <v>130</v>
      </c>
      <c r="AB58" s="16" t="s">
        <v>207</v>
      </c>
      <c r="AC58" s="16">
        <v>230</v>
      </c>
      <c r="AD58" s="16">
        <v>85</v>
      </c>
      <c r="AE58" s="16">
        <v>140</v>
      </c>
      <c r="AF58" s="16">
        <v>230</v>
      </c>
      <c r="AG58" s="16">
        <v>210</v>
      </c>
      <c r="AH58" s="16">
        <v>290</v>
      </c>
      <c r="AI58" s="16">
        <v>200</v>
      </c>
      <c r="AJ58" s="16">
        <v>1100</v>
      </c>
      <c r="AK58" s="16">
        <v>1400000</v>
      </c>
      <c r="AL58" s="16">
        <v>35</v>
      </c>
      <c r="AM58" s="16">
        <v>1200</v>
      </c>
      <c r="AN58" s="16">
        <v>76</v>
      </c>
      <c r="AO58" s="16">
        <v>1100</v>
      </c>
      <c r="AP58" s="16">
        <v>520</v>
      </c>
      <c r="AQ58" s="16">
        <v>270</v>
      </c>
      <c r="AR58" s="16">
        <v>570</v>
      </c>
      <c r="AS58" s="16">
        <v>150</v>
      </c>
      <c r="AT58" s="16">
        <v>120</v>
      </c>
      <c r="AU58" s="16">
        <v>30</v>
      </c>
      <c r="AV58" s="16">
        <v>11</v>
      </c>
      <c r="AW58" s="16">
        <v>91</v>
      </c>
      <c r="AX58" s="16">
        <v>15</v>
      </c>
      <c r="AY58" s="16">
        <v>66</v>
      </c>
      <c r="AZ58" s="16">
        <v>13</v>
      </c>
      <c r="BA58" s="16">
        <v>8.4</v>
      </c>
      <c r="BB58" s="16">
        <v>3</v>
      </c>
      <c r="BC58" s="16">
        <v>3.1</v>
      </c>
      <c r="BD58" s="16">
        <v>21</v>
      </c>
      <c r="BE58" s="16">
        <v>68</v>
      </c>
      <c r="BF58" s="16">
        <v>18</v>
      </c>
      <c r="BG58" s="16">
        <v>15</v>
      </c>
      <c r="BH58" s="16">
        <v>17</v>
      </c>
      <c r="BI58" s="16">
        <v>14</v>
      </c>
      <c r="BJ58" s="16">
        <v>100</v>
      </c>
      <c r="BK58" s="16">
        <v>210</v>
      </c>
      <c r="BL58" s="16">
        <v>69</v>
      </c>
      <c r="BM58" s="16">
        <v>10</v>
      </c>
      <c r="BN58" s="16">
        <v>4.8</v>
      </c>
      <c r="BO58" s="16">
        <v>26</v>
      </c>
      <c r="BP58" s="16">
        <v>120</v>
      </c>
      <c r="BQ58" s="16">
        <v>160</v>
      </c>
      <c r="BR58" s="16">
        <v>46</v>
      </c>
      <c r="BS58" s="16">
        <v>12</v>
      </c>
      <c r="BT58" s="16">
        <v>6.7</v>
      </c>
      <c r="BU58" s="16">
        <v>16</v>
      </c>
      <c r="BV58" s="16">
        <v>76</v>
      </c>
      <c r="BW58" s="16">
        <v>44</v>
      </c>
      <c r="BX58" s="16">
        <v>4.3</v>
      </c>
      <c r="BY58" s="16">
        <v>54</v>
      </c>
      <c r="BZ58" s="16">
        <v>87</v>
      </c>
      <c r="CA58" s="16">
        <v>110</v>
      </c>
      <c r="CB58" s="16">
        <v>110</v>
      </c>
      <c r="CC58" s="16">
        <v>100</v>
      </c>
      <c r="CD58" s="16">
        <v>54</v>
      </c>
      <c r="CE58" s="16">
        <v>35</v>
      </c>
      <c r="CF58" s="16">
        <v>45</v>
      </c>
      <c r="CG58" s="16">
        <v>21</v>
      </c>
      <c r="CH58" s="16">
        <v>20</v>
      </c>
      <c r="CI58" s="16">
        <v>12</v>
      </c>
      <c r="CJ58" s="16">
        <v>67</v>
      </c>
      <c r="CK58" s="16">
        <v>10</v>
      </c>
      <c r="CL58" s="16">
        <v>18</v>
      </c>
      <c r="CM58" s="16">
        <v>17</v>
      </c>
      <c r="CN58" s="16">
        <v>58</v>
      </c>
      <c r="CO58" s="16">
        <v>48</v>
      </c>
      <c r="CP58" s="16">
        <v>93</v>
      </c>
      <c r="CQ58" s="16">
        <v>15</v>
      </c>
      <c r="CR58" s="16">
        <v>16</v>
      </c>
      <c r="CS58" s="16">
        <v>6.6</v>
      </c>
      <c r="CT58" s="16">
        <v>2.2999999999999998</v>
      </c>
      <c r="CU58" s="16">
        <v>59</v>
      </c>
      <c r="CV58" s="16">
        <v>41</v>
      </c>
      <c r="CW58" s="16">
        <v>20</v>
      </c>
      <c r="CX58" s="16">
        <v>51</v>
      </c>
      <c r="CY58" s="16">
        <v>60</v>
      </c>
      <c r="CZ58" s="16">
        <v>7.9</v>
      </c>
      <c r="DA58" s="16">
        <v>54</v>
      </c>
      <c r="DB58" s="16">
        <v>71</v>
      </c>
      <c r="DC58" s="16">
        <v>8.9</v>
      </c>
      <c r="DD58" s="16">
        <v>8.5</v>
      </c>
      <c r="DE58" s="16">
        <v>9.2999999999999989</v>
      </c>
      <c r="DF58" s="16">
        <v>3.5</v>
      </c>
      <c r="DG58" s="16">
        <v>30</v>
      </c>
      <c r="DH58" s="16">
        <v>69</v>
      </c>
      <c r="DI58" s="16">
        <v>21</v>
      </c>
      <c r="DJ58" s="16">
        <v>6.8</v>
      </c>
      <c r="DK58" s="16">
        <v>7.9</v>
      </c>
      <c r="DL58" s="16">
        <v>17</v>
      </c>
    </row>
    <row r="59" spans="1:116">
      <c r="A59" s="95"/>
      <c r="B59" s="8" t="s">
        <v>75</v>
      </c>
      <c r="C59" s="9" t="s">
        <v>63</v>
      </c>
      <c r="D59" s="16" t="s">
        <v>206</v>
      </c>
      <c r="E59" s="16">
        <v>19</v>
      </c>
      <c r="F59" s="16">
        <v>200</v>
      </c>
      <c r="G59" s="16" t="s">
        <v>208</v>
      </c>
      <c r="H59" s="16">
        <v>3.4</v>
      </c>
      <c r="I59" s="16">
        <v>4.1000000000000005</v>
      </c>
      <c r="J59" s="16" t="s">
        <v>206</v>
      </c>
      <c r="K59" s="16">
        <v>62</v>
      </c>
      <c r="L59" s="16">
        <v>7.3</v>
      </c>
      <c r="M59" s="16">
        <v>11</v>
      </c>
      <c r="N59" s="16">
        <v>9</v>
      </c>
      <c r="O59" s="16">
        <v>15</v>
      </c>
      <c r="P59" s="16">
        <v>13</v>
      </c>
      <c r="Q59" s="16" t="s">
        <v>208</v>
      </c>
      <c r="R59" s="16">
        <v>19</v>
      </c>
      <c r="S59" s="16">
        <v>46</v>
      </c>
      <c r="T59" s="16">
        <v>10</v>
      </c>
      <c r="U59" s="16">
        <v>23</v>
      </c>
      <c r="V59" s="16">
        <v>27</v>
      </c>
      <c r="W59" s="16" t="s">
        <v>208</v>
      </c>
      <c r="X59" s="16" t="s">
        <v>207</v>
      </c>
      <c r="Y59" s="16">
        <v>42</v>
      </c>
      <c r="Z59" s="16" t="s">
        <v>208</v>
      </c>
      <c r="AA59" s="16">
        <v>15</v>
      </c>
      <c r="AB59" s="16" t="s">
        <v>207</v>
      </c>
      <c r="AC59" s="16">
        <v>820</v>
      </c>
      <c r="AD59" s="16">
        <v>520</v>
      </c>
      <c r="AE59" s="16">
        <v>610</v>
      </c>
      <c r="AF59" s="16">
        <v>600</v>
      </c>
      <c r="AG59" s="16">
        <v>840</v>
      </c>
      <c r="AH59" s="16">
        <v>1100</v>
      </c>
      <c r="AI59" s="16">
        <v>730</v>
      </c>
      <c r="AJ59" s="16">
        <v>2400</v>
      </c>
      <c r="AK59" s="16">
        <v>1300000</v>
      </c>
      <c r="AL59" s="16">
        <v>17</v>
      </c>
      <c r="AM59" s="16">
        <v>160</v>
      </c>
      <c r="AN59" s="16">
        <v>80</v>
      </c>
      <c r="AO59" s="16">
        <v>250</v>
      </c>
      <c r="AP59" s="16">
        <v>43</v>
      </c>
      <c r="AQ59" s="16">
        <v>54</v>
      </c>
      <c r="AR59" s="16">
        <v>150</v>
      </c>
      <c r="AS59" s="16">
        <v>130</v>
      </c>
      <c r="AT59" s="16">
        <v>29</v>
      </c>
      <c r="AU59" s="16">
        <v>15</v>
      </c>
      <c r="AV59" s="16">
        <v>19</v>
      </c>
      <c r="AW59" s="16">
        <v>46</v>
      </c>
      <c r="AX59" s="16">
        <v>10</v>
      </c>
      <c r="AY59" s="16">
        <v>24</v>
      </c>
      <c r="AZ59" s="16">
        <v>17</v>
      </c>
      <c r="BA59" s="16">
        <v>6.2</v>
      </c>
      <c r="BB59" s="16">
        <v>8.3000000000000007</v>
      </c>
      <c r="BC59" s="16" t="s">
        <v>207</v>
      </c>
      <c r="BD59" s="16">
        <v>90</v>
      </c>
      <c r="BE59" s="16">
        <v>99</v>
      </c>
      <c r="BF59" s="16">
        <v>13</v>
      </c>
      <c r="BG59" s="16">
        <v>21</v>
      </c>
      <c r="BH59" s="16">
        <v>21</v>
      </c>
      <c r="BI59" s="16">
        <v>22</v>
      </c>
      <c r="BJ59" s="16">
        <v>70</v>
      </c>
      <c r="BK59" s="16">
        <v>150</v>
      </c>
      <c r="BL59" s="16">
        <v>41</v>
      </c>
      <c r="BM59" s="16">
        <v>9.9</v>
      </c>
      <c r="BN59" s="16">
        <v>12</v>
      </c>
      <c r="BO59" s="16">
        <v>35</v>
      </c>
      <c r="BP59" s="16">
        <v>110</v>
      </c>
      <c r="BQ59" s="16">
        <v>190</v>
      </c>
      <c r="BR59" s="16">
        <v>14</v>
      </c>
      <c r="BS59" s="16">
        <v>13</v>
      </c>
      <c r="BT59" s="16">
        <v>2.1</v>
      </c>
      <c r="BU59" s="16">
        <v>16</v>
      </c>
      <c r="BV59" s="16">
        <v>14</v>
      </c>
      <c r="BW59" s="16">
        <v>5.7</v>
      </c>
      <c r="BX59" s="16">
        <v>12</v>
      </c>
      <c r="BY59" s="16">
        <v>27</v>
      </c>
      <c r="BZ59" s="16">
        <v>42</v>
      </c>
      <c r="CA59" s="16">
        <v>64</v>
      </c>
      <c r="CB59" s="16">
        <v>57</v>
      </c>
      <c r="CC59" s="16">
        <v>68</v>
      </c>
      <c r="CD59" s="16">
        <v>21</v>
      </c>
      <c r="CE59" s="16">
        <v>13</v>
      </c>
      <c r="CF59" s="16">
        <v>19</v>
      </c>
      <c r="CG59" s="16">
        <v>13</v>
      </c>
      <c r="CH59" s="16">
        <v>6.3</v>
      </c>
      <c r="CI59" s="16" t="s">
        <v>208</v>
      </c>
      <c r="CJ59" s="16">
        <v>27</v>
      </c>
      <c r="CK59" s="16" t="s">
        <v>208</v>
      </c>
      <c r="CL59" s="16">
        <v>9.5</v>
      </c>
      <c r="CM59" s="16" t="s">
        <v>206</v>
      </c>
      <c r="CN59" s="16">
        <v>39</v>
      </c>
      <c r="CO59" s="16">
        <v>28</v>
      </c>
      <c r="CP59" s="16">
        <v>12</v>
      </c>
      <c r="CQ59" s="16">
        <v>10</v>
      </c>
      <c r="CR59" s="16" t="s">
        <v>207</v>
      </c>
      <c r="CS59" s="16" t="s">
        <v>206</v>
      </c>
      <c r="CT59" s="16" t="s">
        <v>208</v>
      </c>
      <c r="CU59" s="16">
        <v>37</v>
      </c>
      <c r="CV59" s="16">
        <v>25</v>
      </c>
      <c r="CW59" s="16">
        <v>17</v>
      </c>
      <c r="CX59" s="16">
        <v>28</v>
      </c>
      <c r="CY59" s="16">
        <v>15</v>
      </c>
      <c r="CZ59" s="16">
        <v>8.6</v>
      </c>
      <c r="DA59" s="16">
        <v>28</v>
      </c>
      <c r="DB59" s="16">
        <v>29</v>
      </c>
      <c r="DC59" s="16">
        <v>4.5999999999999996</v>
      </c>
      <c r="DD59" s="16">
        <v>8.3000000000000007</v>
      </c>
      <c r="DE59" s="16">
        <v>16</v>
      </c>
      <c r="DF59" s="16" t="s">
        <v>207</v>
      </c>
      <c r="DG59" s="16">
        <v>18</v>
      </c>
      <c r="DH59" s="16">
        <v>63</v>
      </c>
      <c r="DI59" s="16">
        <v>23</v>
      </c>
      <c r="DJ59" s="16" t="s">
        <v>207</v>
      </c>
      <c r="DK59" s="16">
        <v>5.2</v>
      </c>
      <c r="DL59" s="16">
        <v>40</v>
      </c>
    </row>
    <row r="60" spans="1:116">
      <c r="A60" s="95"/>
      <c r="B60" s="8" t="s">
        <v>76</v>
      </c>
      <c r="C60" s="9" t="s">
        <v>63</v>
      </c>
      <c r="D60" s="16">
        <v>67</v>
      </c>
      <c r="E60" s="16">
        <v>1200</v>
      </c>
      <c r="F60" s="16">
        <v>2400</v>
      </c>
      <c r="G60" s="16">
        <v>13</v>
      </c>
      <c r="H60" s="16">
        <v>92</v>
      </c>
      <c r="I60" s="16">
        <v>150</v>
      </c>
      <c r="J60" s="16">
        <v>40</v>
      </c>
      <c r="K60" s="16">
        <v>660</v>
      </c>
      <c r="L60" s="16">
        <v>170</v>
      </c>
      <c r="M60" s="16">
        <v>460</v>
      </c>
      <c r="N60" s="16">
        <v>100</v>
      </c>
      <c r="O60" s="16">
        <v>210</v>
      </c>
      <c r="P60" s="16">
        <v>150</v>
      </c>
      <c r="Q60" s="16">
        <v>47</v>
      </c>
      <c r="R60" s="16">
        <v>400</v>
      </c>
      <c r="S60" s="16">
        <v>1200</v>
      </c>
      <c r="T60" s="16">
        <v>500</v>
      </c>
      <c r="U60" s="16">
        <v>930</v>
      </c>
      <c r="V60" s="16">
        <v>1200</v>
      </c>
      <c r="W60" s="16">
        <v>220</v>
      </c>
      <c r="X60" s="16">
        <v>390</v>
      </c>
      <c r="Y60" s="16">
        <v>1600</v>
      </c>
      <c r="Z60" s="16">
        <v>440</v>
      </c>
      <c r="AA60" s="16">
        <v>1800</v>
      </c>
      <c r="AB60" s="16">
        <v>41</v>
      </c>
      <c r="AC60" s="16">
        <v>760</v>
      </c>
      <c r="AD60" s="16">
        <v>270</v>
      </c>
      <c r="AE60" s="16">
        <v>570</v>
      </c>
      <c r="AF60" s="16">
        <v>690</v>
      </c>
      <c r="AG60" s="16">
        <v>210</v>
      </c>
      <c r="AH60" s="16">
        <v>450</v>
      </c>
      <c r="AI60" s="16">
        <v>910</v>
      </c>
      <c r="AJ60" s="16">
        <v>2400</v>
      </c>
      <c r="AK60" s="16">
        <v>1600000</v>
      </c>
      <c r="AL60" s="16">
        <v>370</v>
      </c>
      <c r="AM60" s="16">
        <v>10000</v>
      </c>
      <c r="AN60" s="16">
        <v>1300</v>
      </c>
      <c r="AO60" s="16">
        <v>4900</v>
      </c>
      <c r="AP60" s="16">
        <v>3400</v>
      </c>
      <c r="AQ60" s="16">
        <v>3200</v>
      </c>
      <c r="AR60" s="16">
        <v>5400</v>
      </c>
      <c r="AS60" s="16">
        <v>1500</v>
      </c>
      <c r="AT60" s="16">
        <v>1000</v>
      </c>
      <c r="AU60" s="16">
        <v>710</v>
      </c>
      <c r="AV60" s="16">
        <v>410</v>
      </c>
      <c r="AW60" s="16">
        <v>1500</v>
      </c>
      <c r="AX60" s="16">
        <v>370</v>
      </c>
      <c r="AY60" s="16">
        <v>600</v>
      </c>
      <c r="AZ60" s="16">
        <v>190</v>
      </c>
      <c r="BA60" s="16">
        <v>290</v>
      </c>
      <c r="BB60" s="16">
        <v>120</v>
      </c>
      <c r="BC60" s="16">
        <v>66</v>
      </c>
      <c r="BD60" s="16">
        <v>230</v>
      </c>
      <c r="BE60" s="16">
        <v>1500</v>
      </c>
      <c r="BF60" s="16">
        <v>300</v>
      </c>
      <c r="BG60" s="16">
        <v>240</v>
      </c>
      <c r="BH60" s="16">
        <v>490</v>
      </c>
      <c r="BI60" s="16">
        <v>300</v>
      </c>
      <c r="BJ60" s="16">
        <v>770</v>
      </c>
      <c r="BK60" s="16">
        <v>2100</v>
      </c>
      <c r="BL60" s="16">
        <v>960</v>
      </c>
      <c r="BM60" s="16">
        <v>150</v>
      </c>
      <c r="BN60" s="16">
        <v>32</v>
      </c>
      <c r="BO60" s="16">
        <v>440</v>
      </c>
      <c r="BP60" s="16">
        <v>2000</v>
      </c>
      <c r="BQ60" s="16">
        <v>3400</v>
      </c>
      <c r="BR60" s="16">
        <v>2000</v>
      </c>
      <c r="BS60" s="16">
        <v>160</v>
      </c>
      <c r="BT60" s="16">
        <v>86</v>
      </c>
      <c r="BU60" s="16">
        <v>700</v>
      </c>
      <c r="BV60" s="16">
        <v>140</v>
      </c>
      <c r="BW60" s="16">
        <v>160</v>
      </c>
      <c r="BX60" s="16">
        <v>150</v>
      </c>
      <c r="BY60" s="16">
        <v>310</v>
      </c>
      <c r="BZ60" s="16">
        <v>850</v>
      </c>
      <c r="CA60" s="16">
        <v>960</v>
      </c>
      <c r="CB60" s="16">
        <v>670</v>
      </c>
      <c r="CC60" s="16">
        <v>1100</v>
      </c>
      <c r="CD60" s="16">
        <v>480</v>
      </c>
      <c r="CE60" s="16">
        <v>350</v>
      </c>
      <c r="CF60" s="16">
        <v>380</v>
      </c>
      <c r="CG60" s="16">
        <v>310</v>
      </c>
      <c r="CH60" s="16">
        <v>180</v>
      </c>
      <c r="CI60" s="16">
        <v>140</v>
      </c>
      <c r="CJ60" s="16">
        <v>640</v>
      </c>
      <c r="CK60" s="16">
        <v>140</v>
      </c>
      <c r="CL60" s="16">
        <v>370</v>
      </c>
      <c r="CM60" s="16">
        <v>110</v>
      </c>
      <c r="CN60" s="16">
        <v>650</v>
      </c>
      <c r="CO60" s="16">
        <v>370</v>
      </c>
      <c r="CP60" s="16">
        <v>730</v>
      </c>
      <c r="CQ60" s="16">
        <v>260</v>
      </c>
      <c r="CR60" s="16">
        <v>270</v>
      </c>
      <c r="CS60" s="16">
        <v>89</v>
      </c>
      <c r="CT60" s="16">
        <v>44</v>
      </c>
      <c r="CU60" s="16">
        <v>800</v>
      </c>
      <c r="CV60" s="16">
        <v>200</v>
      </c>
      <c r="CW60" s="16">
        <v>200</v>
      </c>
      <c r="CX60" s="16">
        <v>320</v>
      </c>
      <c r="CY60" s="16">
        <v>320</v>
      </c>
      <c r="CZ60" s="16">
        <v>160</v>
      </c>
      <c r="DA60" s="16">
        <v>240</v>
      </c>
      <c r="DB60" s="16">
        <v>390</v>
      </c>
      <c r="DC60" s="16">
        <v>120</v>
      </c>
      <c r="DD60" s="16">
        <v>110</v>
      </c>
      <c r="DE60" s="16">
        <v>270</v>
      </c>
      <c r="DF60" s="16">
        <v>120</v>
      </c>
      <c r="DG60" s="16">
        <v>210</v>
      </c>
      <c r="DH60" s="16">
        <v>270</v>
      </c>
      <c r="DI60" s="16">
        <v>250</v>
      </c>
      <c r="DJ60" s="16">
        <v>190</v>
      </c>
      <c r="DK60" s="16">
        <v>98</v>
      </c>
      <c r="DL60" s="16">
        <v>88</v>
      </c>
    </row>
    <row r="61" spans="1:116">
      <c r="A61" s="95"/>
      <c r="B61" s="8" t="s">
        <v>77</v>
      </c>
      <c r="C61" s="9" t="s">
        <v>63</v>
      </c>
      <c r="D61" s="16">
        <v>67</v>
      </c>
      <c r="E61" s="16">
        <v>560</v>
      </c>
      <c r="F61" s="16">
        <v>2400</v>
      </c>
      <c r="G61" s="16">
        <v>6.6</v>
      </c>
      <c r="H61" s="16">
        <v>35</v>
      </c>
      <c r="I61" s="16">
        <v>80</v>
      </c>
      <c r="J61" s="16">
        <v>13</v>
      </c>
      <c r="K61" s="16">
        <v>370</v>
      </c>
      <c r="L61" s="16">
        <v>120</v>
      </c>
      <c r="M61" s="16">
        <v>260</v>
      </c>
      <c r="N61" s="16">
        <v>68</v>
      </c>
      <c r="O61" s="16">
        <v>140</v>
      </c>
      <c r="P61" s="16">
        <v>65</v>
      </c>
      <c r="Q61" s="16">
        <v>20</v>
      </c>
      <c r="R61" s="16">
        <v>280</v>
      </c>
      <c r="S61" s="16">
        <v>4700</v>
      </c>
      <c r="T61" s="16">
        <v>570</v>
      </c>
      <c r="U61" s="16">
        <v>370</v>
      </c>
      <c r="V61" s="16">
        <v>840</v>
      </c>
      <c r="W61" s="16">
        <v>85</v>
      </c>
      <c r="X61" s="16">
        <v>150</v>
      </c>
      <c r="Y61" s="16">
        <v>280</v>
      </c>
      <c r="Z61" s="16">
        <v>140</v>
      </c>
      <c r="AA61" s="16">
        <v>860</v>
      </c>
      <c r="AB61" s="16" t="s">
        <v>207</v>
      </c>
      <c r="AC61" s="16">
        <v>350</v>
      </c>
      <c r="AD61" s="16">
        <v>140</v>
      </c>
      <c r="AE61" s="16">
        <v>240</v>
      </c>
      <c r="AF61" s="16">
        <v>420</v>
      </c>
      <c r="AG61" s="16">
        <v>160</v>
      </c>
      <c r="AH61" s="16">
        <v>280</v>
      </c>
      <c r="AI61" s="16">
        <v>330</v>
      </c>
      <c r="AJ61" s="16">
        <v>1600</v>
      </c>
      <c r="AK61" s="16">
        <v>5900000</v>
      </c>
      <c r="AL61" s="16">
        <v>200</v>
      </c>
      <c r="AM61" s="16">
        <v>3900</v>
      </c>
      <c r="AN61" s="16">
        <v>540</v>
      </c>
      <c r="AO61" s="16">
        <v>2800</v>
      </c>
      <c r="AP61" s="16">
        <v>2100</v>
      </c>
      <c r="AQ61" s="16">
        <v>1600</v>
      </c>
      <c r="AR61" s="16">
        <v>2300</v>
      </c>
      <c r="AS61" s="16">
        <v>530</v>
      </c>
      <c r="AT61" s="16">
        <v>570</v>
      </c>
      <c r="AU61" s="16">
        <v>310</v>
      </c>
      <c r="AV61" s="16">
        <v>56</v>
      </c>
      <c r="AW61" s="16">
        <v>350</v>
      </c>
      <c r="AX61" s="16">
        <v>190</v>
      </c>
      <c r="AY61" s="16">
        <v>560</v>
      </c>
      <c r="AZ61" s="16">
        <v>43</v>
      </c>
      <c r="BA61" s="16">
        <v>81</v>
      </c>
      <c r="BB61" s="16">
        <v>28</v>
      </c>
      <c r="BC61" s="16">
        <v>15</v>
      </c>
      <c r="BD61" s="16">
        <v>120</v>
      </c>
      <c r="BE61" s="16">
        <v>910</v>
      </c>
      <c r="BF61" s="16">
        <v>74</v>
      </c>
      <c r="BG61" s="16">
        <v>55</v>
      </c>
      <c r="BH61" s="16">
        <v>200</v>
      </c>
      <c r="BI61" s="16">
        <v>130</v>
      </c>
      <c r="BJ61" s="16">
        <v>510</v>
      </c>
      <c r="BK61" s="16">
        <v>690</v>
      </c>
      <c r="BL61" s="16">
        <v>380</v>
      </c>
      <c r="BM61" s="16">
        <v>35</v>
      </c>
      <c r="BN61" s="16">
        <v>22</v>
      </c>
      <c r="BO61" s="16">
        <v>240</v>
      </c>
      <c r="BP61" s="16">
        <v>1200</v>
      </c>
      <c r="BQ61" s="16">
        <v>1900</v>
      </c>
      <c r="BR61" s="16">
        <v>470</v>
      </c>
      <c r="BS61" s="16">
        <v>74</v>
      </c>
      <c r="BT61" s="16">
        <v>37</v>
      </c>
      <c r="BU61" s="16">
        <v>160</v>
      </c>
      <c r="BV61" s="16">
        <v>130</v>
      </c>
      <c r="BW61" s="16">
        <v>110</v>
      </c>
      <c r="BX61" s="16">
        <v>52</v>
      </c>
      <c r="BY61" s="16">
        <v>190</v>
      </c>
      <c r="BZ61" s="16">
        <v>410</v>
      </c>
      <c r="CA61" s="16">
        <v>480</v>
      </c>
      <c r="CB61" s="16">
        <v>350</v>
      </c>
      <c r="CC61" s="16">
        <v>460</v>
      </c>
      <c r="CD61" s="16">
        <v>250</v>
      </c>
      <c r="CE61" s="16">
        <v>190</v>
      </c>
      <c r="CF61" s="16">
        <v>190</v>
      </c>
      <c r="CG61" s="16">
        <v>180</v>
      </c>
      <c r="CH61" s="16">
        <v>100</v>
      </c>
      <c r="CI61" s="16">
        <v>110</v>
      </c>
      <c r="CJ61" s="16">
        <v>350</v>
      </c>
      <c r="CK61" s="16">
        <v>65</v>
      </c>
      <c r="CL61" s="16">
        <v>180</v>
      </c>
      <c r="CM61" s="16">
        <v>79</v>
      </c>
      <c r="CN61" s="16">
        <v>470</v>
      </c>
      <c r="CO61" s="16">
        <v>300</v>
      </c>
      <c r="CP61" s="16">
        <v>500</v>
      </c>
      <c r="CQ61" s="16">
        <v>140</v>
      </c>
      <c r="CR61" s="16">
        <v>110</v>
      </c>
      <c r="CS61" s="16">
        <v>49</v>
      </c>
      <c r="CT61" s="16">
        <v>29</v>
      </c>
      <c r="CU61" s="16">
        <v>350</v>
      </c>
      <c r="CV61" s="16">
        <v>180</v>
      </c>
      <c r="CW61" s="16">
        <v>110</v>
      </c>
      <c r="CX61" s="16">
        <v>240</v>
      </c>
      <c r="CY61" s="16">
        <v>250</v>
      </c>
      <c r="CZ61" s="16">
        <v>89</v>
      </c>
      <c r="DA61" s="16">
        <v>250</v>
      </c>
      <c r="DB61" s="16">
        <v>340</v>
      </c>
      <c r="DC61" s="16">
        <v>51</v>
      </c>
      <c r="DD61" s="16">
        <v>62</v>
      </c>
      <c r="DE61" s="16">
        <v>100</v>
      </c>
      <c r="DF61" s="16">
        <v>36</v>
      </c>
      <c r="DG61" s="16">
        <v>160</v>
      </c>
      <c r="DH61" s="16">
        <v>230</v>
      </c>
      <c r="DI61" s="16">
        <v>120</v>
      </c>
      <c r="DJ61" s="16">
        <v>90</v>
      </c>
      <c r="DK61" s="16">
        <v>59</v>
      </c>
      <c r="DL61" s="16">
        <v>60</v>
      </c>
    </row>
    <row r="62" spans="1:116">
      <c r="A62" s="95"/>
      <c r="B62" s="8" t="s">
        <v>78</v>
      </c>
      <c r="C62" s="9" t="s">
        <v>63</v>
      </c>
      <c r="D62" s="16">
        <v>60</v>
      </c>
      <c r="E62" s="16">
        <v>920</v>
      </c>
      <c r="F62" s="16">
        <v>2000</v>
      </c>
      <c r="G62" s="16">
        <v>11</v>
      </c>
      <c r="H62" s="16">
        <v>100</v>
      </c>
      <c r="I62" s="16">
        <v>130</v>
      </c>
      <c r="J62" s="16">
        <v>30</v>
      </c>
      <c r="K62" s="16">
        <v>640</v>
      </c>
      <c r="L62" s="16">
        <v>120</v>
      </c>
      <c r="M62" s="16">
        <v>320</v>
      </c>
      <c r="N62" s="16">
        <v>97</v>
      </c>
      <c r="O62" s="16">
        <v>240</v>
      </c>
      <c r="P62" s="16">
        <v>120</v>
      </c>
      <c r="Q62" s="16">
        <v>43</v>
      </c>
      <c r="R62" s="16">
        <v>420</v>
      </c>
      <c r="S62" s="16">
        <v>1100</v>
      </c>
      <c r="T62" s="16">
        <v>350</v>
      </c>
      <c r="U62" s="16">
        <v>700</v>
      </c>
      <c r="V62" s="16">
        <v>830</v>
      </c>
      <c r="W62" s="16">
        <v>200</v>
      </c>
      <c r="X62" s="16">
        <v>360</v>
      </c>
      <c r="Y62" s="16">
        <v>1200</v>
      </c>
      <c r="Z62" s="16">
        <v>480</v>
      </c>
      <c r="AA62" s="16">
        <v>1100</v>
      </c>
      <c r="AB62" s="16">
        <v>30</v>
      </c>
      <c r="AC62" s="16">
        <v>500</v>
      </c>
      <c r="AD62" s="16">
        <v>100</v>
      </c>
      <c r="AE62" s="16">
        <v>430</v>
      </c>
      <c r="AF62" s="16">
        <v>460</v>
      </c>
      <c r="AG62" s="16">
        <v>170</v>
      </c>
      <c r="AH62" s="16">
        <v>340</v>
      </c>
      <c r="AI62" s="16">
        <v>660</v>
      </c>
      <c r="AJ62" s="16">
        <v>2000</v>
      </c>
      <c r="AK62" s="16">
        <v>660000</v>
      </c>
      <c r="AL62" s="16">
        <v>280</v>
      </c>
      <c r="AM62" s="16">
        <v>5700</v>
      </c>
      <c r="AN62" s="16">
        <v>950</v>
      </c>
      <c r="AO62" s="16">
        <v>2400</v>
      </c>
      <c r="AP62" s="16">
        <v>1100</v>
      </c>
      <c r="AQ62" s="16">
        <v>1900</v>
      </c>
      <c r="AR62" s="16">
        <v>4800</v>
      </c>
      <c r="AS62" s="16">
        <v>990</v>
      </c>
      <c r="AT62" s="16">
        <v>520</v>
      </c>
      <c r="AU62" s="16">
        <v>530</v>
      </c>
      <c r="AV62" s="16">
        <v>250</v>
      </c>
      <c r="AW62" s="16">
        <v>1200</v>
      </c>
      <c r="AX62" s="16">
        <v>140</v>
      </c>
      <c r="AY62" s="16">
        <v>580</v>
      </c>
      <c r="AZ62" s="16">
        <v>220</v>
      </c>
      <c r="BA62" s="16">
        <v>270</v>
      </c>
      <c r="BB62" s="16">
        <v>71</v>
      </c>
      <c r="BC62" s="16">
        <v>70</v>
      </c>
      <c r="BD62" s="16">
        <v>150</v>
      </c>
      <c r="BE62" s="16">
        <v>1100</v>
      </c>
      <c r="BF62" s="16">
        <v>290</v>
      </c>
      <c r="BG62" s="16">
        <v>230</v>
      </c>
      <c r="BH62" s="16">
        <v>450</v>
      </c>
      <c r="BI62" s="16">
        <v>210</v>
      </c>
      <c r="BJ62" s="16">
        <v>930</v>
      </c>
      <c r="BK62" s="16">
        <v>1500</v>
      </c>
      <c r="BL62" s="16">
        <v>920</v>
      </c>
      <c r="BM62" s="16">
        <v>160</v>
      </c>
      <c r="BN62" s="16">
        <v>22</v>
      </c>
      <c r="BO62" s="16">
        <v>210</v>
      </c>
      <c r="BP62" s="16">
        <v>1400</v>
      </c>
      <c r="BQ62" s="16">
        <v>2500</v>
      </c>
      <c r="BR62" s="16">
        <v>1300</v>
      </c>
      <c r="BS62" s="16">
        <v>150</v>
      </c>
      <c r="BT62" s="16">
        <v>85</v>
      </c>
      <c r="BU62" s="16">
        <v>260</v>
      </c>
      <c r="BV62" s="16">
        <v>150</v>
      </c>
      <c r="BW62" s="16">
        <v>190</v>
      </c>
      <c r="BX62" s="16">
        <v>90</v>
      </c>
      <c r="BY62" s="16">
        <v>270</v>
      </c>
      <c r="BZ62" s="16">
        <v>650</v>
      </c>
      <c r="CA62" s="16">
        <v>1000</v>
      </c>
      <c r="CB62" s="16">
        <v>650</v>
      </c>
      <c r="CC62" s="16">
        <v>1100</v>
      </c>
      <c r="CD62" s="16">
        <v>490</v>
      </c>
      <c r="CE62" s="16">
        <v>240</v>
      </c>
      <c r="CF62" s="16">
        <v>370</v>
      </c>
      <c r="CG62" s="16">
        <v>160</v>
      </c>
      <c r="CH62" s="16">
        <v>140</v>
      </c>
      <c r="CI62" s="16">
        <v>100</v>
      </c>
      <c r="CJ62" s="16">
        <v>530</v>
      </c>
      <c r="CK62" s="16">
        <v>150</v>
      </c>
      <c r="CL62" s="16">
        <v>300</v>
      </c>
      <c r="CM62" s="16">
        <v>63</v>
      </c>
      <c r="CN62" s="16">
        <v>400</v>
      </c>
      <c r="CO62" s="16">
        <v>270</v>
      </c>
      <c r="CP62" s="16">
        <v>550</v>
      </c>
      <c r="CQ62" s="16">
        <v>160</v>
      </c>
      <c r="CR62" s="16">
        <v>230</v>
      </c>
      <c r="CS62" s="16">
        <v>71</v>
      </c>
      <c r="CT62" s="16">
        <v>39</v>
      </c>
      <c r="CU62" s="16">
        <v>660</v>
      </c>
      <c r="CV62" s="16">
        <v>110</v>
      </c>
      <c r="CW62" s="16">
        <v>120</v>
      </c>
      <c r="CX62" s="16">
        <v>310</v>
      </c>
      <c r="CY62" s="16">
        <v>270</v>
      </c>
      <c r="CZ62" s="16">
        <v>83</v>
      </c>
      <c r="DA62" s="16">
        <v>240</v>
      </c>
      <c r="DB62" s="16">
        <v>350</v>
      </c>
      <c r="DC62" s="16">
        <v>58</v>
      </c>
      <c r="DD62" s="16">
        <v>78</v>
      </c>
      <c r="DE62" s="16">
        <v>170</v>
      </c>
      <c r="DF62" s="16">
        <v>64</v>
      </c>
      <c r="DG62" s="16">
        <v>210</v>
      </c>
      <c r="DH62" s="16">
        <v>240</v>
      </c>
      <c r="DI62" s="16">
        <v>170</v>
      </c>
      <c r="DJ62" s="16">
        <v>120</v>
      </c>
      <c r="DK62" s="16">
        <v>61</v>
      </c>
      <c r="DL62" s="16">
        <v>55</v>
      </c>
    </row>
    <row r="63" spans="1:116">
      <c r="A63" s="95"/>
      <c r="B63" s="8" t="s">
        <v>79</v>
      </c>
      <c r="C63" s="9" t="s">
        <v>63</v>
      </c>
      <c r="D63" s="16">
        <v>700</v>
      </c>
      <c r="E63" s="16">
        <v>9700</v>
      </c>
      <c r="F63" s="16">
        <v>21000</v>
      </c>
      <c r="G63" s="16">
        <v>110</v>
      </c>
      <c r="H63" s="16">
        <v>870</v>
      </c>
      <c r="I63" s="16">
        <v>1400</v>
      </c>
      <c r="J63" s="16">
        <v>330</v>
      </c>
      <c r="K63" s="16">
        <v>6100</v>
      </c>
      <c r="L63" s="16">
        <v>1400</v>
      </c>
      <c r="M63" s="16">
        <v>3700</v>
      </c>
      <c r="N63" s="16">
        <v>1100</v>
      </c>
      <c r="O63" s="16">
        <v>2200</v>
      </c>
      <c r="P63" s="16">
        <v>1300</v>
      </c>
      <c r="Q63" s="16">
        <v>440</v>
      </c>
      <c r="R63" s="16">
        <v>3600</v>
      </c>
      <c r="S63" s="16">
        <v>18000</v>
      </c>
      <c r="T63" s="16">
        <v>4100</v>
      </c>
      <c r="U63" s="16">
        <v>7700</v>
      </c>
      <c r="V63" s="16">
        <v>9800</v>
      </c>
      <c r="W63" s="16">
        <v>2100</v>
      </c>
      <c r="X63" s="16">
        <v>3700</v>
      </c>
      <c r="Y63" s="16">
        <v>12000</v>
      </c>
      <c r="Z63" s="16">
        <v>4000</v>
      </c>
      <c r="AA63" s="16">
        <v>12000</v>
      </c>
      <c r="AB63" s="16">
        <v>310</v>
      </c>
      <c r="AC63" s="16">
        <v>6800</v>
      </c>
      <c r="AD63" s="16">
        <v>2400</v>
      </c>
      <c r="AE63" s="16">
        <v>5400</v>
      </c>
      <c r="AF63" s="16">
        <v>5900</v>
      </c>
      <c r="AG63" s="16">
        <v>3000</v>
      </c>
      <c r="AH63" s="16">
        <v>5400</v>
      </c>
      <c r="AI63" s="16">
        <v>8300</v>
      </c>
      <c r="AJ63" s="16">
        <v>24000</v>
      </c>
      <c r="AK63" s="16">
        <v>22000000</v>
      </c>
      <c r="AL63" s="16">
        <v>3100</v>
      </c>
      <c r="AM63" s="16">
        <v>69000</v>
      </c>
      <c r="AN63" s="16">
        <v>10000</v>
      </c>
      <c r="AO63" s="16">
        <v>34000</v>
      </c>
      <c r="AP63" s="16">
        <v>20000</v>
      </c>
      <c r="AQ63" s="16">
        <v>23000</v>
      </c>
      <c r="AR63" s="16">
        <v>44000</v>
      </c>
      <c r="AS63" s="16">
        <v>11000</v>
      </c>
      <c r="AT63" s="16">
        <v>6600</v>
      </c>
      <c r="AU63" s="16">
        <v>5600</v>
      </c>
      <c r="AV63" s="16">
        <v>2700</v>
      </c>
      <c r="AW63" s="16">
        <v>11000</v>
      </c>
      <c r="AX63" s="16">
        <v>2000</v>
      </c>
      <c r="AY63" s="16">
        <v>6400</v>
      </c>
      <c r="AZ63" s="16">
        <v>1800</v>
      </c>
      <c r="BA63" s="16">
        <v>2700</v>
      </c>
      <c r="BB63" s="16">
        <v>850</v>
      </c>
      <c r="BC63" s="16">
        <v>630</v>
      </c>
      <c r="BD63" s="16">
        <v>1700</v>
      </c>
      <c r="BE63" s="16">
        <v>11000</v>
      </c>
      <c r="BF63" s="16">
        <v>2600</v>
      </c>
      <c r="BG63" s="16">
        <v>1900</v>
      </c>
      <c r="BH63" s="16">
        <v>3900</v>
      </c>
      <c r="BI63" s="16">
        <v>2500</v>
      </c>
      <c r="BJ63" s="16">
        <v>8500</v>
      </c>
      <c r="BK63" s="16">
        <v>16000</v>
      </c>
      <c r="BL63" s="16">
        <v>8500</v>
      </c>
      <c r="BM63" s="16">
        <v>1400</v>
      </c>
      <c r="BN63" s="16">
        <v>300</v>
      </c>
      <c r="BO63" s="16">
        <v>3000</v>
      </c>
      <c r="BP63" s="16">
        <v>15000</v>
      </c>
      <c r="BQ63" s="16">
        <v>26000</v>
      </c>
      <c r="BR63" s="16">
        <v>13000</v>
      </c>
      <c r="BS63" s="16">
        <v>1500</v>
      </c>
      <c r="BT63" s="16">
        <v>830</v>
      </c>
      <c r="BU63" s="16">
        <v>3600</v>
      </c>
      <c r="BV63" s="16">
        <v>1600</v>
      </c>
      <c r="BW63" s="16">
        <v>1700</v>
      </c>
      <c r="BX63" s="16">
        <v>1100</v>
      </c>
      <c r="BY63" s="16">
        <v>2900</v>
      </c>
      <c r="BZ63" s="16">
        <v>7500</v>
      </c>
      <c r="CA63" s="16">
        <v>9600</v>
      </c>
      <c r="CB63" s="16">
        <v>6600</v>
      </c>
      <c r="CC63" s="16">
        <v>9300</v>
      </c>
      <c r="CD63" s="16">
        <v>4700</v>
      </c>
      <c r="CE63" s="16">
        <v>2600</v>
      </c>
      <c r="CF63" s="16">
        <v>3700</v>
      </c>
      <c r="CG63" s="16">
        <v>2200</v>
      </c>
      <c r="CH63" s="16">
        <v>1500</v>
      </c>
      <c r="CI63" s="16">
        <v>1100</v>
      </c>
      <c r="CJ63" s="16">
        <v>5900</v>
      </c>
      <c r="CK63" s="16">
        <v>1300</v>
      </c>
      <c r="CL63" s="16">
        <v>2900</v>
      </c>
      <c r="CM63" s="16">
        <v>920</v>
      </c>
      <c r="CN63" s="16">
        <v>5300</v>
      </c>
      <c r="CO63" s="16">
        <v>3100</v>
      </c>
      <c r="CP63" s="16">
        <v>6500</v>
      </c>
      <c r="CQ63" s="16">
        <v>1900</v>
      </c>
      <c r="CR63" s="16">
        <v>2400</v>
      </c>
      <c r="CS63" s="16">
        <v>860</v>
      </c>
      <c r="CT63" s="16">
        <v>430</v>
      </c>
      <c r="CU63" s="16">
        <v>7400</v>
      </c>
      <c r="CV63" s="16">
        <v>2100</v>
      </c>
      <c r="CW63" s="16">
        <v>1500</v>
      </c>
      <c r="CX63" s="16">
        <v>3700</v>
      </c>
      <c r="CY63" s="16">
        <v>3100</v>
      </c>
      <c r="CZ63" s="16">
        <v>1000</v>
      </c>
      <c r="DA63" s="16">
        <v>3600</v>
      </c>
      <c r="DB63" s="16">
        <v>4600</v>
      </c>
      <c r="DC63" s="16">
        <v>980</v>
      </c>
      <c r="DD63" s="16">
        <v>910</v>
      </c>
      <c r="DE63" s="16">
        <v>1900</v>
      </c>
      <c r="DF63" s="16">
        <v>760</v>
      </c>
      <c r="DG63" s="16">
        <v>2700</v>
      </c>
      <c r="DH63" s="16">
        <v>6600</v>
      </c>
      <c r="DI63" s="16">
        <v>2200</v>
      </c>
      <c r="DJ63" s="16">
        <v>1300</v>
      </c>
      <c r="DK63" s="16">
        <v>870</v>
      </c>
      <c r="DL63" s="16">
        <v>780</v>
      </c>
    </row>
    <row r="64" spans="1:116">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row>
    <row r="65" spans="1:116">
      <c r="A65" s="95" t="s">
        <v>81</v>
      </c>
      <c r="B65" s="8" t="s">
        <v>82</v>
      </c>
      <c r="C65" s="9" t="s">
        <v>63</v>
      </c>
      <c r="D65" s="10" t="s">
        <v>191</v>
      </c>
      <c r="E65" s="10">
        <v>4</v>
      </c>
      <c r="F65" s="10" t="s">
        <v>191</v>
      </c>
      <c r="G65" s="10" t="s">
        <v>191</v>
      </c>
      <c r="H65" s="10" t="s">
        <v>191</v>
      </c>
      <c r="I65" s="10" t="s">
        <v>191</v>
      </c>
      <c r="J65" s="10" t="s">
        <v>191</v>
      </c>
      <c r="K65" s="10" t="s">
        <v>191</v>
      </c>
      <c r="L65" s="10" t="s">
        <v>191</v>
      </c>
      <c r="M65" s="10" t="s">
        <v>191</v>
      </c>
      <c r="N65" s="10" t="s">
        <v>191</v>
      </c>
      <c r="O65" s="10" t="s">
        <v>191</v>
      </c>
      <c r="P65" s="10" t="s">
        <v>191</v>
      </c>
      <c r="Q65" s="10" t="s">
        <v>191</v>
      </c>
      <c r="R65" s="10" t="s">
        <v>191</v>
      </c>
      <c r="S65" s="10" t="s">
        <v>191</v>
      </c>
      <c r="T65" s="10" t="s">
        <v>191</v>
      </c>
      <c r="U65" s="10" t="s">
        <v>191</v>
      </c>
      <c r="V65" s="10">
        <v>1.6</v>
      </c>
      <c r="W65" s="10" t="s">
        <v>191</v>
      </c>
      <c r="X65" s="10" t="s">
        <v>191</v>
      </c>
      <c r="Y65" s="10">
        <v>1.3</v>
      </c>
      <c r="Z65" s="10" t="s">
        <v>191</v>
      </c>
      <c r="AA65" s="10" t="s">
        <v>191</v>
      </c>
      <c r="AB65" s="10" t="s">
        <v>191</v>
      </c>
      <c r="AC65" s="10">
        <v>6.8999999999999995</v>
      </c>
      <c r="AD65" s="10" t="s">
        <v>191</v>
      </c>
      <c r="AE65" s="10">
        <v>1.5</v>
      </c>
      <c r="AF65" s="10" t="s">
        <v>191</v>
      </c>
      <c r="AG65" s="10" t="s">
        <v>191</v>
      </c>
      <c r="AH65" s="10">
        <v>1.4</v>
      </c>
      <c r="AI65" s="10">
        <v>8.5</v>
      </c>
      <c r="AJ65" s="10">
        <v>3.2</v>
      </c>
      <c r="AK65" s="10">
        <v>10</v>
      </c>
      <c r="AL65" s="10" t="s">
        <v>191</v>
      </c>
      <c r="AM65" s="10" t="s">
        <v>191</v>
      </c>
      <c r="AN65" s="10" t="s">
        <v>191</v>
      </c>
      <c r="AO65" s="10" t="s">
        <v>191</v>
      </c>
      <c r="AP65" s="10" t="s">
        <v>191</v>
      </c>
      <c r="AQ65" s="10">
        <v>1.3</v>
      </c>
      <c r="AR65" s="10">
        <v>25</v>
      </c>
      <c r="AS65" s="10">
        <v>43</v>
      </c>
      <c r="AT65" s="10">
        <v>2.9</v>
      </c>
      <c r="AU65" s="10" t="s">
        <v>191</v>
      </c>
      <c r="AV65" s="10" t="s">
        <v>191</v>
      </c>
      <c r="AW65" s="10">
        <v>19</v>
      </c>
      <c r="AX65" s="10">
        <v>1.1000000000000001</v>
      </c>
      <c r="AY65" s="10">
        <v>15</v>
      </c>
      <c r="AZ65" s="10">
        <v>1.3</v>
      </c>
      <c r="BA65" s="10">
        <v>1.2</v>
      </c>
      <c r="BB65" s="10" t="s">
        <v>191</v>
      </c>
      <c r="BC65" s="10" t="s">
        <v>191</v>
      </c>
      <c r="BD65" s="10" t="s">
        <v>191</v>
      </c>
      <c r="BE65" s="10" t="s">
        <v>191</v>
      </c>
      <c r="BF65" s="10" t="s">
        <v>191</v>
      </c>
      <c r="BG65" s="10" t="s">
        <v>191</v>
      </c>
      <c r="BH65" s="10" t="s">
        <v>191</v>
      </c>
      <c r="BI65" s="10" t="s">
        <v>191</v>
      </c>
      <c r="BJ65" s="10">
        <v>5.4</v>
      </c>
      <c r="BK65" s="10">
        <v>120</v>
      </c>
      <c r="BL65" s="10">
        <v>4.2</v>
      </c>
      <c r="BM65" s="10" t="s">
        <v>191</v>
      </c>
      <c r="BN65" s="10" t="s">
        <v>191</v>
      </c>
      <c r="BO65" s="10">
        <v>2.2999999999999998</v>
      </c>
      <c r="BP65" s="10" t="s">
        <v>191</v>
      </c>
      <c r="BQ65" s="10" t="s">
        <v>191</v>
      </c>
      <c r="BR65" s="10" t="s">
        <v>191</v>
      </c>
      <c r="BS65" s="10" t="s">
        <v>191</v>
      </c>
      <c r="BT65" s="10" t="s">
        <v>191</v>
      </c>
      <c r="BU65" s="10" t="s">
        <v>191</v>
      </c>
      <c r="BV65" s="10" t="s">
        <v>191</v>
      </c>
      <c r="BW65" s="10" t="s">
        <v>191</v>
      </c>
      <c r="BX65" s="10" t="s">
        <v>191</v>
      </c>
      <c r="BY65" s="10" t="s">
        <v>191</v>
      </c>
      <c r="BZ65" s="10">
        <v>15</v>
      </c>
      <c r="CA65" s="10">
        <v>3.4</v>
      </c>
      <c r="CB65" s="10">
        <v>3</v>
      </c>
      <c r="CC65" s="10">
        <v>5.6</v>
      </c>
      <c r="CD65" s="10" t="s">
        <v>191</v>
      </c>
      <c r="CE65" s="10" t="s">
        <v>191</v>
      </c>
      <c r="CF65" s="10" t="s">
        <v>191</v>
      </c>
      <c r="CG65" s="10" t="s">
        <v>191</v>
      </c>
      <c r="CH65" s="10" t="s">
        <v>191</v>
      </c>
      <c r="CI65" s="10" t="s">
        <v>191</v>
      </c>
      <c r="CJ65" s="10" t="s">
        <v>500</v>
      </c>
      <c r="CK65" s="10" t="s">
        <v>191</v>
      </c>
      <c r="CL65" s="10" t="s">
        <v>191</v>
      </c>
      <c r="CM65" s="10" t="s">
        <v>500</v>
      </c>
      <c r="CN65" s="10" t="s">
        <v>191</v>
      </c>
      <c r="CO65" s="10" t="s">
        <v>191</v>
      </c>
      <c r="CP65" s="10">
        <v>1.9</v>
      </c>
      <c r="CQ65" s="10" t="s">
        <v>191</v>
      </c>
      <c r="CR65" s="10" t="s">
        <v>191</v>
      </c>
      <c r="CS65" s="10" t="s">
        <v>191</v>
      </c>
      <c r="CT65" s="10" t="s">
        <v>191</v>
      </c>
      <c r="CU65" s="10">
        <v>2.4</v>
      </c>
      <c r="CV65" s="10">
        <v>1.9</v>
      </c>
      <c r="CW65" s="10" t="s">
        <v>191</v>
      </c>
      <c r="CX65" s="10">
        <v>1.5</v>
      </c>
      <c r="CY65" s="10" t="s">
        <v>191</v>
      </c>
      <c r="CZ65" s="10" t="s">
        <v>191</v>
      </c>
      <c r="DA65" s="10">
        <v>2.7</v>
      </c>
      <c r="DB65" s="10">
        <v>6.2</v>
      </c>
      <c r="DC65" s="10" t="s">
        <v>191</v>
      </c>
      <c r="DD65" s="10">
        <v>1</v>
      </c>
      <c r="DE65" s="10" t="s">
        <v>191</v>
      </c>
      <c r="DF65" s="10" t="s">
        <v>191</v>
      </c>
      <c r="DG65" s="10" t="s">
        <v>191</v>
      </c>
      <c r="DH65" s="10">
        <v>7.1000000000000005</v>
      </c>
      <c r="DI65" s="10" t="s">
        <v>191</v>
      </c>
      <c r="DJ65" s="10" t="s">
        <v>191</v>
      </c>
      <c r="DK65" s="10" t="s">
        <v>191</v>
      </c>
      <c r="DL65" s="10" t="s">
        <v>191</v>
      </c>
    </row>
    <row r="66" spans="1:116">
      <c r="A66" s="95"/>
      <c r="B66" s="8" t="s">
        <v>83</v>
      </c>
      <c r="C66" s="9" t="s">
        <v>63</v>
      </c>
      <c r="D66" s="10" t="s">
        <v>191</v>
      </c>
      <c r="E66" s="10">
        <v>16</v>
      </c>
      <c r="F66" s="10" t="s">
        <v>191</v>
      </c>
      <c r="G66" s="10" t="s">
        <v>191</v>
      </c>
      <c r="H66" s="10" t="s">
        <v>191</v>
      </c>
      <c r="I66" s="10" t="s">
        <v>191</v>
      </c>
      <c r="J66" s="10" t="s">
        <v>191</v>
      </c>
      <c r="K66" s="10">
        <v>3</v>
      </c>
      <c r="L66" s="10" t="s">
        <v>191</v>
      </c>
      <c r="M66" s="10">
        <v>1.9</v>
      </c>
      <c r="N66" s="10" t="s">
        <v>191</v>
      </c>
      <c r="O66" s="10" t="s">
        <v>191</v>
      </c>
      <c r="P66" s="10" t="s">
        <v>191</v>
      </c>
      <c r="Q66" s="10" t="s">
        <v>191</v>
      </c>
      <c r="R66" s="10" t="s">
        <v>191</v>
      </c>
      <c r="S66" s="10" t="s">
        <v>191</v>
      </c>
      <c r="T66" s="10" t="s">
        <v>191</v>
      </c>
      <c r="U66" s="10">
        <v>2.1</v>
      </c>
      <c r="V66" s="10">
        <v>1.8</v>
      </c>
      <c r="W66" s="10" t="s">
        <v>191</v>
      </c>
      <c r="X66" s="10" t="s">
        <v>191</v>
      </c>
      <c r="Y66" s="10">
        <v>4.1000000000000005</v>
      </c>
      <c r="Z66" s="10">
        <v>1.1000000000000001</v>
      </c>
      <c r="AA66" s="10">
        <v>1.6</v>
      </c>
      <c r="AB66" s="10">
        <v>2.1</v>
      </c>
      <c r="AC66" s="10">
        <v>15</v>
      </c>
      <c r="AD66" s="10">
        <v>2.1</v>
      </c>
      <c r="AE66" s="10">
        <v>1.9</v>
      </c>
      <c r="AF66" s="10" t="s">
        <v>191</v>
      </c>
      <c r="AG66" s="10">
        <v>4.8</v>
      </c>
      <c r="AH66" s="10">
        <v>6.5</v>
      </c>
      <c r="AI66" s="10">
        <v>17</v>
      </c>
      <c r="AJ66" s="10">
        <v>16</v>
      </c>
      <c r="AK66" s="10">
        <v>22</v>
      </c>
      <c r="AL66" s="10">
        <v>1.1000000000000001</v>
      </c>
      <c r="AM66" s="10">
        <v>1</v>
      </c>
      <c r="AN66" s="10">
        <v>1.7</v>
      </c>
      <c r="AO66" s="10" t="s">
        <v>191</v>
      </c>
      <c r="AP66" s="10">
        <v>2.8</v>
      </c>
      <c r="AQ66" s="10">
        <v>3</v>
      </c>
      <c r="AR66" s="10">
        <v>46</v>
      </c>
      <c r="AS66" s="10">
        <v>51</v>
      </c>
      <c r="AT66" s="10">
        <v>4</v>
      </c>
      <c r="AU66" s="10" t="s">
        <v>191</v>
      </c>
      <c r="AV66" s="10">
        <v>4.2</v>
      </c>
      <c r="AW66" s="10">
        <v>35</v>
      </c>
      <c r="AX66" s="10">
        <v>1.8</v>
      </c>
      <c r="AY66" s="10">
        <v>29</v>
      </c>
      <c r="AZ66" s="10">
        <v>2.5</v>
      </c>
      <c r="BA66" s="10">
        <v>2.1</v>
      </c>
      <c r="BB66" s="10" t="s">
        <v>191</v>
      </c>
      <c r="BC66" s="10" t="s">
        <v>191</v>
      </c>
      <c r="BD66" s="10">
        <v>1.4</v>
      </c>
      <c r="BE66" s="10" t="s">
        <v>191</v>
      </c>
      <c r="BF66" s="10" t="s">
        <v>191</v>
      </c>
      <c r="BG66" s="10">
        <v>1.4</v>
      </c>
      <c r="BH66" s="10">
        <v>1.3</v>
      </c>
      <c r="BI66" s="10" t="s">
        <v>191</v>
      </c>
      <c r="BJ66" s="10">
        <v>7</v>
      </c>
      <c r="BK66" s="10">
        <v>190</v>
      </c>
      <c r="BL66" s="10">
        <v>5.3</v>
      </c>
      <c r="BM66" s="10" t="s">
        <v>191</v>
      </c>
      <c r="BN66" s="10" t="s">
        <v>191</v>
      </c>
      <c r="BO66" s="10">
        <v>14</v>
      </c>
      <c r="BP66" s="10" t="s">
        <v>191</v>
      </c>
      <c r="BQ66" s="10" t="s">
        <v>191</v>
      </c>
      <c r="BR66" s="10" t="s">
        <v>191</v>
      </c>
      <c r="BS66" s="10" t="s">
        <v>191</v>
      </c>
      <c r="BT66" s="10" t="s">
        <v>191</v>
      </c>
      <c r="BU66" s="10">
        <v>1.6</v>
      </c>
      <c r="BV66" s="10">
        <v>1.4</v>
      </c>
      <c r="BW66" s="10" t="s">
        <v>191</v>
      </c>
      <c r="BX66" s="10" t="s">
        <v>191</v>
      </c>
      <c r="BY66" s="10">
        <v>1.2</v>
      </c>
      <c r="BZ66" s="10">
        <v>20</v>
      </c>
      <c r="CA66" s="10">
        <v>6.1</v>
      </c>
      <c r="CB66" s="10">
        <v>6.1</v>
      </c>
      <c r="CC66" s="10">
        <v>9.7999999999999989</v>
      </c>
      <c r="CD66" s="10">
        <v>1.1000000000000001</v>
      </c>
      <c r="CE66" s="10" t="s">
        <v>191</v>
      </c>
      <c r="CF66" s="10" t="s">
        <v>191</v>
      </c>
      <c r="CG66" s="10" t="s">
        <v>191</v>
      </c>
      <c r="CH66" s="10" t="s">
        <v>191</v>
      </c>
      <c r="CI66" s="10" t="s">
        <v>191</v>
      </c>
      <c r="CJ66" s="10">
        <v>2.2999999999999998</v>
      </c>
      <c r="CK66" s="10" t="s">
        <v>191</v>
      </c>
      <c r="CL66" s="10" t="s">
        <v>191</v>
      </c>
      <c r="CM66" s="10" t="s">
        <v>500</v>
      </c>
      <c r="CN66" s="10" t="s">
        <v>191</v>
      </c>
      <c r="CO66" s="10" t="s">
        <v>191</v>
      </c>
      <c r="CP66" s="10">
        <v>7.1000000000000005</v>
      </c>
      <c r="CQ66" s="10" t="s">
        <v>191</v>
      </c>
      <c r="CR66" s="10" t="s">
        <v>191</v>
      </c>
      <c r="CS66" s="10" t="s">
        <v>191</v>
      </c>
      <c r="CT66" s="10" t="s">
        <v>191</v>
      </c>
      <c r="CU66" s="10">
        <v>5.4</v>
      </c>
      <c r="CV66" s="10">
        <v>3.9</v>
      </c>
      <c r="CW66" s="10" t="s">
        <v>191</v>
      </c>
      <c r="CX66" s="10">
        <v>3</v>
      </c>
      <c r="CY66" s="10" t="s">
        <v>191</v>
      </c>
      <c r="CZ66" s="10" t="s">
        <v>191</v>
      </c>
      <c r="DA66" s="10">
        <v>4.3</v>
      </c>
      <c r="DB66" s="10">
        <v>8.8000000000000007</v>
      </c>
      <c r="DC66" s="10">
        <v>1.1000000000000001</v>
      </c>
      <c r="DD66" s="10">
        <v>1</v>
      </c>
      <c r="DE66" s="10" t="s">
        <v>191</v>
      </c>
      <c r="DF66" s="10" t="s">
        <v>191</v>
      </c>
      <c r="DG66" s="10">
        <v>1.3</v>
      </c>
      <c r="DH66" s="10">
        <v>10</v>
      </c>
      <c r="DI66" s="10" t="s">
        <v>191</v>
      </c>
      <c r="DJ66" s="10" t="s">
        <v>191</v>
      </c>
      <c r="DK66" s="10" t="s">
        <v>191</v>
      </c>
      <c r="DL66" s="10" t="s">
        <v>191</v>
      </c>
    </row>
    <row r="67" spans="1:116">
      <c r="A67" s="95"/>
      <c r="B67" s="8" t="s">
        <v>84</v>
      </c>
      <c r="C67" s="9" t="s">
        <v>63</v>
      </c>
      <c r="D67" s="10" t="s">
        <v>191</v>
      </c>
      <c r="E67" s="10">
        <v>23</v>
      </c>
      <c r="F67" s="10" t="s">
        <v>191</v>
      </c>
      <c r="G67" s="10" t="s">
        <v>191</v>
      </c>
      <c r="H67" s="10" t="s">
        <v>191</v>
      </c>
      <c r="I67" s="10" t="s">
        <v>191</v>
      </c>
      <c r="J67" s="10" t="s">
        <v>191</v>
      </c>
      <c r="K67" s="10">
        <v>3.6</v>
      </c>
      <c r="L67" s="10" t="s">
        <v>191</v>
      </c>
      <c r="M67" s="10">
        <v>4.5999999999999996</v>
      </c>
      <c r="N67" s="10" t="s">
        <v>191</v>
      </c>
      <c r="O67" s="10" t="s">
        <v>191</v>
      </c>
      <c r="P67" s="10" t="s">
        <v>191</v>
      </c>
      <c r="Q67" s="10" t="s">
        <v>191</v>
      </c>
      <c r="R67" s="10">
        <v>1.7</v>
      </c>
      <c r="S67" s="10" t="s">
        <v>191</v>
      </c>
      <c r="T67" s="10" t="s">
        <v>191</v>
      </c>
      <c r="U67" s="10">
        <v>4.5</v>
      </c>
      <c r="V67" s="10">
        <v>7.9</v>
      </c>
      <c r="W67" s="10" t="s">
        <v>191</v>
      </c>
      <c r="X67" s="10">
        <v>1.1000000000000001</v>
      </c>
      <c r="Y67" s="10">
        <v>5.4</v>
      </c>
      <c r="Z67" s="10">
        <v>2.5</v>
      </c>
      <c r="AA67" s="10">
        <v>6.2</v>
      </c>
      <c r="AB67" s="10">
        <v>3.8</v>
      </c>
      <c r="AC67" s="10">
        <v>13</v>
      </c>
      <c r="AD67" s="10">
        <v>5.5</v>
      </c>
      <c r="AE67" s="10">
        <v>3.2</v>
      </c>
      <c r="AF67" s="10" t="s">
        <v>191</v>
      </c>
      <c r="AG67" s="10">
        <v>5.1000000000000005</v>
      </c>
      <c r="AH67" s="10">
        <v>8.6</v>
      </c>
      <c r="AI67" s="10">
        <v>26</v>
      </c>
      <c r="AJ67" s="10">
        <v>14</v>
      </c>
      <c r="AK67" s="10">
        <v>42</v>
      </c>
      <c r="AL67" s="10">
        <v>1.6</v>
      </c>
      <c r="AM67" s="10">
        <v>2.2999999999999998</v>
      </c>
      <c r="AN67" s="10">
        <v>1.6</v>
      </c>
      <c r="AO67" s="10" t="s">
        <v>191</v>
      </c>
      <c r="AP67" s="10">
        <v>3.6</v>
      </c>
      <c r="AQ67" s="10">
        <v>4.5</v>
      </c>
      <c r="AR67" s="10">
        <v>35</v>
      </c>
      <c r="AS67" s="10">
        <v>39</v>
      </c>
      <c r="AT67" s="10">
        <v>3.5</v>
      </c>
      <c r="AU67" s="10" t="s">
        <v>191</v>
      </c>
      <c r="AV67" s="10">
        <v>5.8</v>
      </c>
      <c r="AW67" s="10">
        <v>26</v>
      </c>
      <c r="AX67" s="10">
        <v>3.3</v>
      </c>
      <c r="AY67" s="10">
        <v>36</v>
      </c>
      <c r="AZ67" s="10">
        <v>2.9</v>
      </c>
      <c r="BA67" s="10">
        <v>2.7</v>
      </c>
      <c r="BB67" s="10" t="s">
        <v>191</v>
      </c>
      <c r="BC67" s="10" t="s">
        <v>191</v>
      </c>
      <c r="BD67" s="10">
        <v>2.2000000000000002</v>
      </c>
      <c r="BE67" s="10" t="s">
        <v>191</v>
      </c>
      <c r="BF67" s="10">
        <v>1.2</v>
      </c>
      <c r="BG67" s="10">
        <v>1.7</v>
      </c>
      <c r="BH67" s="10">
        <v>2.1</v>
      </c>
      <c r="BI67" s="10">
        <v>1.5</v>
      </c>
      <c r="BJ67" s="10">
        <v>11</v>
      </c>
      <c r="BK67" s="10">
        <v>280</v>
      </c>
      <c r="BL67" s="10">
        <v>8.2000000000000011</v>
      </c>
      <c r="BM67" s="10">
        <v>1.1000000000000001</v>
      </c>
      <c r="BN67" s="10" t="s">
        <v>191</v>
      </c>
      <c r="BO67" s="10">
        <v>16</v>
      </c>
      <c r="BP67" s="10" t="s">
        <v>191</v>
      </c>
      <c r="BQ67" s="10" t="s">
        <v>191</v>
      </c>
      <c r="BR67" s="10" t="s">
        <v>191</v>
      </c>
      <c r="BS67" s="10" t="s">
        <v>191</v>
      </c>
      <c r="BT67" s="10">
        <v>1.4</v>
      </c>
      <c r="BU67" s="10">
        <v>1.9</v>
      </c>
      <c r="BV67" s="10">
        <v>2.4</v>
      </c>
      <c r="BW67" s="10" t="s">
        <v>191</v>
      </c>
      <c r="BX67" s="10" t="s">
        <v>191</v>
      </c>
      <c r="BY67" s="10">
        <v>1.3</v>
      </c>
      <c r="BZ67" s="10">
        <v>27</v>
      </c>
      <c r="CA67" s="10">
        <v>10</v>
      </c>
      <c r="CB67" s="10">
        <v>7.5</v>
      </c>
      <c r="CC67" s="10">
        <v>15</v>
      </c>
      <c r="CD67" s="10">
        <v>1.7</v>
      </c>
      <c r="CE67" s="10">
        <v>1</v>
      </c>
      <c r="CF67" s="10">
        <v>1.4</v>
      </c>
      <c r="CG67" s="10" t="s">
        <v>191</v>
      </c>
      <c r="CH67" s="10" t="s">
        <v>191</v>
      </c>
      <c r="CI67" s="10" t="s">
        <v>191</v>
      </c>
      <c r="CJ67" s="10">
        <v>2.4</v>
      </c>
      <c r="CK67" s="10" t="s">
        <v>191</v>
      </c>
      <c r="CL67" s="10" t="s">
        <v>191</v>
      </c>
      <c r="CM67" s="10" t="s">
        <v>500</v>
      </c>
      <c r="CN67" s="10" t="s">
        <v>191</v>
      </c>
      <c r="CO67" s="10" t="s">
        <v>191</v>
      </c>
      <c r="CP67" s="10">
        <v>5</v>
      </c>
      <c r="CQ67" s="10" t="s">
        <v>191</v>
      </c>
      <c r="CR67" s="10">
        <v>1.2</v>
      </c>
      <c r="CS67" s="10" t="s">
        <v>191</v>
      </c>
      <c r="CT67" s="10" t="s">
        <v>191</v>
      </c>
      <c r="CU67" s="10">
        <v>6.5</v>
      </c>
      <c r="CV67" s="10">
        <v>5.1000000000000005</v>
      </c>
      <c r="CW67" s="10">
        <v>1.1000000000000001</v>
      </c>
      <c r="CX67" s="10">
        <v>3.9</v>
      </c>
      <c r="CY67" s="10">
        <v>1.4</v>
      </c>
      <c r="CZ67" s="10" t="s">
        <v>191</v>
      </c>
      <c r="DA67" s="10">
        <v>5.8</v>
      </c>
      <c r="DB67" s="10">
        <v>12</v>
      </c>
      <c r="DC67" s="10">
        <v>1.1000000000000001</v>
      </c>
      <c r="DD67" s="10">
        <v>1.9</v>
      </c>
      <c r="DE67" s="10">
        <v>1.1000000000000001</v>
      </c>
      <c r="DF67" s="10" t="s">
        <v>191</v>
      </c>
      <c r="DG67" s="10">
        <v>4.8</v>
      </c>
      <c r="DH67" s="10">
        <v>15</v>
      </c>
      <c r="DI67" s="10">
        <v>1.8</v>
      </c>
      <c r="DJ67" s="10" t="s">
        <v>191</v>
      </c>
      <c r="DK67" s="10">
        <v>1</v>
      </c>
      <c r="DL67" s="10" t="s">
        <v>191</v>
      </c>
    </row>
    <row r="68" spans="1:116">
      <c r="A68" s="95"/>
      <c r="B68" s="8" t="s">
        <v>85</v>
      </c>
      <c r="C68" s="9" t="s">
        <v>63</v>
      </c>
      <c r="D68" s="10" t="s">
        <v>191</v>
      </c>
      <c r="E68" s="10">
        <v>10</v>
      </c>
      <c r="F68" s="10">
        <v>1</v>
      </c>
      <c r="G68" s="10" t="s">
        <v>191</v>
      </c>
      <c r="H68" s="10" t="s">
        <v>191</v>
      </c>
      <c r="I68" s="10" t="s">
        <v>191</v>
      </c>
      <c r="J68" s="10" t="s">
        <v>191</v>
      </c>
      <c r="K68" s="10">
        <v>3.7</v>
      </c>
      <c r="L68" s="10" t="s">
        <v>191</v>
      </c>
      <c r="M68" s="10">
        <v>5</v>
      </c>
      <c r="N68" s="10" t="s">
        <v>191</v>
      </c>
      <c r="O68" s="10" t="s">
        <v>191</v>
      </c>
      <c r="P68" s="10" t="s">
        <v>191</v>
      </c>
      <c r="Q68" s="10" t="s">
        <v>191</v>
      </c>
      <c r="R68" s="10">
        <v>2.7</v>
      </c>
      <c r="S68" s="10" t="s">
        <v>191</v>
      </c>
      <c r="T68" s="10" t="s">
        <v>191</v>
      </c>
      <c r="U68" s="10">
        <v>4.4000000000000004</v>
      </c>
      <c r="V68" s="10">
        <v>3.3</v>
      </c>
      <c r="W68" s="10" t="s">
        <v>191</v>
      </c>
      <c r="X68" s="10" t="s">
        <v>191</v>
      </c>
      <c r="Y68" s="10">
        <v>2.5</v>
      </c>
      <c r="Z68" s="10">
        <v>2.7</v>
      </c>
      <c r="AA68" s="10">
        <v>18</v>
      </c>
      <c r="AB68" s="10">
        <v>4.2</v>
      </c>
      <c r="AC68" s="10">
        <v>12</v>
      </c>
      <c r="AD68" s="10">
        <v>7.7</v>
      </c>
      <c r="AE68" s="10">
        <v>2.4</v>
      </c>
      <c r="AF68" s="10" t="s">
        <v>191</v>
      </c>
      <c r="AG68" s="10">
        <v>2.1</v>
      </c>
      <c r="AH68" s="10">
        <v>12</v>
      </c>
      <c r="AI68" s="10">
        <v>12</v>
      </c>
      <c r="AJ68" s="10">
        <v>10</v>
      </c>
      <c r="AK68" s="10" t="s">
        <v>191</v>
      </c>
      <c r="AL68" s="10">
        <v>1.1000000000000001</v>
      </c>
      <c r="AM68" s="10">
        <v>1.4</v>
      </c>
      <c r="AN68" s="10">
        <v>2.1</v>
      </c>
      <c r="AO68" s="10" t="s">
        <v>191</v>
      </c>
      <c r="AP68" s="10">
        <v>2.2000000000000002</v>
      </c>
      <c r="AQ68" s="10">
        <v>3.8</v>
      </c>
      <c r="AR68" s="10">
        <v>34</v>
      </c>
      <c r="AS68" s="10">
        <v>64</v>
      </c>
      <c r="AT68" s="10">
        <v>2.8</v>
      </c>
      <c r="AU68" s="10" t="s">
        <v>191</v>
      </c>
      <c r="AV68" s="10">
        <v>2.4</v>
      </c>
      <c r="AW68" s="10">
        <v>14</v>
      </c>
      <c r="AX68" s="10">
        <v>2.1</v>
      </c>
      <c r="AY68" s="10">
        <v>12</v>
      </c>
      <c r="AZ68" s="10">
        <v>1.4</v>
      </c>
      <c r="BA68" s="10">
        <v>1.9</v>
      </c>
      <c r="BB68" s="10" t="s">
        <v>191</v>
      </c>
      <c r="BC68" s="10" t="s">
        <v>191</v>
      </c>
      <c r="BD68" s="10">
        <v>1.8</v>
      </c>
      <c r="BE68" s="10" t="s">
        <v>191</v>
      </c>
      <c r="BF68" s="10" t="s">
        <v>191</v>
      </c>
      <c r="BG68" s="10">
        <v>1.7</v>
      </c>
      <c r="BH68" s="10">
        <v>1.8</v>
      </c>
      <c r="BI68" s="10">
        <v>1.3</v>
      </c>
      <c r="BJ68" s="10">
        <v>5.8999999999999995</v>
      </c>
      <c r="BK68" s="10">
        <v>180</v>
      </c>
      <c r="BL68" s="10">
        <v>2.4</v>
      </c>
      <c r="BM68" s="10" t="s">
        <v>191</v>
      </c>
      <c r="BN68" s="10" t="s">
        <v>191</v>
      </c>
      <c r="BO68" s="10">
        <v>14</v>
      </c>
      <c r="BP68" s="10" t="s">
        <v>191</v>
      </c>
      <c r="BQ68" s="10" t="s">
        <v>191</v>
      </c>
      <c r="BR68" s="10" t="s">
        <v>191</v>
      </c>
      <c r="BS68" s="10" t="s">
        <v>191</v>
      </c>
      <c r="BT68" s="10">
        <v>1.2</v>
      </c>
      <c r="BU68" s="10">
        <v>1.3</v>
      </c>
      <c r="BV68" s="10">
        <v>2.1</v>
      </c>
      <c r="BW68" s="10" t="s">
        <v>191</v>
      </c>
      <c r="BX68" s="10" t="s">
        <v>191</v>
      </c>
      <c r="BY68" s="10">
        <v>1.2</v>
      </c>
      <c r="BZ68" s="10">
        <v>22</v>
      </c>
      <c r="CA68" s="10">
        <v>11</v>
      </c>
      <c r="CB68" s="10">
        <v>7.3</v>
      </c>
      <c r="CC68" s="10">
        <v>13</v>
      </c>
      <c r="CD68" s="10">
        <v>1.8</v>
      </c>
      <c r="CE68" s="10">
        <v>1</v>
      </c>
      <c r="CF68" s="10">
        <v>1.3</v>
      </c>
      <c r="CG68" s="10" t="s">
        <v>191</v>
      </c>
      <c r="CH68" s="10" t="s">
        <v>191</v>
      </c>
      <c r="CI68" s="10" t="s">
        <v>191</v>
      </c>
      <c r="CJ68" s="10">
        <v>3.5</v>
      </c>
      <c r="CK68" s="10" t="s">
        <v>191</v>
      </c>
      <c r="CL68" s="10" t="s">
        <v>191</v>
      </c>
      <c r="CM68" s="10" t="s">
        <v>500</v>
      </c>
      <c r="CN68" s="10" t="s">
        <v>191</v>
      </c>
      <c r="CO68" s="10" t="s">
        <v>191</v>
      </c>
      <c r="CP68" s="10">
        <v>4.7</v>
      </c>
      <c r="CQ68" s="10" t="s">
        <v>191</v>
      </c>
      <c r="CR68" s="10">
        <v>1.5</v>
      </c>
      <c r="CS68" s="10" t="s">
        <v>191</v>
      </c>
      <c r="CT68" s="10" t="s">
        <v>191</v>
      </c>
      <c r="CU68" s="10">
        <v>7.9</v>
      </c>
      <c r="CV68" s="10">
        <v>4.8</v>
      </c>
      <c r="CW68" s="10" t="s">
        <v>191</v>
      </c>
      <c r="CX68" s="10">
        <v>4.5</v>
      </c>
      <c r="CY68" s="10" t="s">
        <v>191</v>
      </c>
      <c r="CZ68" s="10" t="s">
        <v>191</v>
      </c>
      <c r="DA68" s="10">
        <v>6.5</v>
      </c>
      <c r="DB68" s="10">
        <v>10</v>
      </c>
      <c r="DC68" s="10" t="s">
        <v>191</v>
      </c>
      <c r="DD68" s="10" t="s">
        <v>191</v>
      </c>
      <c r="DE68" s="10" t="s">
        <v>191</v>
      </c>
      <c r="DF68" s="10" t="s">
        <v>191</v>
      </c>
      <c r="DG68" s="10">
        <v>2.9</v>
      </c>
      <c r="DH68" s="10">
        <v>15</v>
      </c>
      <c r="DI68" s="10">
        <v>1.6</v>
      </c>
      <c r="DJ68" s="10" t="s">
        <v>191</v>
      </c>
      <c r="DK68" s="10" t="s">
        <v>191</v>
      </c>
      <c r="DL68" s="10" t="s">
        <v>191</v>
      </c>
    </row>
    <row r="69" spans="1:116">
      <c r="A69" s="95"/>
      <c r="B69" s="8" t="s">
        <v>86</v>
      </c>
      <c r="C69" s="9" t="s">
        <v>63</v>
      </c>
      <c r="D69" s="10" t="s">
        <v>191</v>
      </c>
      <c r="E69" s="10">
        <v>36</v>
      </c>
      <c r="F69" s="10">
        <v>1.7</v>
      </c>
      <c r="G69" s="10" t="s">
        <v>191</v>
      </c>
      <c r="H69" s="10" t="s">
        <v>191</v>
      </c>
      <c r="I69" s="10" t="s">
        <v>191</v>
      </c>
      <c r="J69" s="10" t="s">
        <v>191</v>
      </c>
      <c r="K69" s="10">
        <v>6.2</v>
      </c>
      <c r="L69" s="10" t="s">
        <v>191</v>
      </c>
      <c r="M69" s="10">
        <v>4.4000000000000004</v>
      </c>
      <c r="N69" s="10" t="s">
        <v>191</v>
      </c>
      <c r="O69" s="10" t="s">
        <v>191</v>
      </c>
      <c r="P69" s="10" t="s">
        <v>191</v>
      </c>
      <c r="Q69" s="10" t="s">
        <v>191</v>
      </c>
      <c r="R69" s="10">
        <v>2</v>
      </c>
      <c r="S69" s="10" t="s">
        <v>191</v>
      </c>
      <c r="T69" s="10" t="s">
        <v>191</v>
      </c>
      <c r="U69" s="10">
        <v>8.6</v>
      </c>
      <c r="V69" s="10">
        <v>15</v>
      </c>
      <c r="W69" s="10">
        <v>1.6</v>
      </c>
      <c r="X69" s="10">
        <v>2.5</v>
      </c>
      <c r="Y69" s="10">
        <v>12</v>
      </c>
      <c r="Z69" s="10">
        <v>9.6</v>
      </c>
      <c r="AA69" s="10">
        <v>61</v>
      </c>
      <c r="AB69" s="10">
        <v>10</v>
      </c>
      <c r="AC69" s="10">
        <v>20</v>
      </c>
      <c r="AD69" s="10">
        <v>10</v>
      </c>
      <c r="AE69" s="10">
        <v>5.8</v>
      </c>
      <c r="AF69" s="10">
        <v>1.3</v>
      </c>
      <c r="AG69" s="10">
        <v>8.8000000000000007</v>
      </c>
      <c r="AH69" s="10">
        <v>21</v>
      </c>
      <c r="AI69" s="10">
        <v>27</v>
      </c>
      <c r="AJ69" s="10">
        <v>22</v>
      </c>
      <c r="AK69" s="10">
        <v>12</v>
      </c>
      <c r="AL69" s="10">
        <v>2.8</v>
      </c>
      <c r="AM69" s="10">
        <v>5.3</v>
      </c>
      <c r="AN69" s="10">
        <v>4.5</v>
      </c>
      <c r="AO69" s="10">
        <v>1.3</v>
      </c>
      <c r="AP69" s="10">
        <v>4.1000000000000005</v>
      </c>
      <c r="AQ69" s="10">
        <v>7.6</v>
      </c>
      <c r="AR69" s="10">
        <v>54</v>
      </c>
      <c r="AS69" s="10">
        <v>95</v>
      </c>
      <c r="AT69" s="10">
        <v>4.8999999999999995</v>
      </c>
      <c r="AU69" s="10">
        <v>1.4</v>
      </c>
      <c r="AV69" s="10">
        <v>3.5</v>
      </c>
      <c r="AW69" s="10">
        <v>18</v>
      </c>
      <c r="AX69" s="10">
        <v>7.9</v>
      </c>
      <c r="AY69" s="10">
        <v>16</v>
      </c>
      <c r="AZ69" s="10">
        <v>1.5</v>
      </c>
      <c r="BA69" s="10">
        <v>3</v>
      </c>
      <c r="BB69" s="10" t="s">
        <v>191</v>
      </c>
      <c r="BC69" s="10" t="s">
        <v>191</v>
      </c>
      <c r="BD69" s="10">
        <v>2.1</v>
      </c>
      <c r="BE69" s="10" t="s">
        <v>191</v>
      </c>
      <c r="BF69" s="10">
        <v>1.8</v>
      </c>
      <c r="BG69" s="10">
        <v>2.6</v>
      </c>
      <c r="BH69" s="10">
        <v>3.2</v>
      </c>
      <c r="BI69" s="10">
        <v>2.4</v>
      </c>
      <c r="BJ69" s="10">
        <v>9.9</v>
      </c>
      <c r="BK69" s="10">
        <v>240</v>
      </c>
      <c r="BL69" s="10">
        <v>5.7</v>
      </c>
      <c r="BM69" s="10">
        <v>1.4</v>
      </c>
      <c r="BN69" s="10" t="s">
        <v>191</v>
      </c>
      <c r="BO69" s="10">
        <v>17</v>
      </c>
      <c r="BP69" s="10" t="s">
        <v>191</v>
      </c>
      <c r="BQ69" s="10" t="s">
        <v>191</v>
      </c>
      <c r="BR69" s="10" t="s">
        <v>191</v>
      </c>
      <c r="BS69" s="10">
        <v>1.1000000000000001</v>
      </c>
      <c r="BT69" s="10">
        <v>2.7</v>
      </c>
      <c r="BU69" s="10">
        <v>2.2000000000000002</v>
      </c>
      <c r="BV69" s="10">
        <v>3.7</v>
      </c>
      <c r="BW69" s="10">
        <v>1.5</v>
      </c>
      <c r="BX69" s="10" t="s">
        <v>191</v>
      </c>
      <c r="BY69" s="10">
        <v>1.3</v>
      </c>
      <c r="BZ69" s="10">
        <v>41</v>
      </c>
      <c r="CA69" s="10">
        <v>9.8000000000000007</v>
      </c>
      <c r="CB69" s="10">
        <v>6.9</v>
      </c>
      <c r="CC69" s="10">
        <v>19</v>
      </c>
      <c r="CD69" s="10">
        <v>3.3</v>
      </c>
      <c r="CE69" s="10">
        <v>2.2000000000000002</v>
      </c>
      <c r="CF69" s="10">
        <v>2.4</v>
      </c>
      <c r="CG69" s="10" t="s">
        <v>191</v>
      </c>
      <c r="CH69" s="10" t="s">
        <v>191</v>
      </c>
      <c r="CI69" s="10" t="s">
        <v>191</v>
      </c>
      <c r="CJ69" s="10">
        <v>14</v>
      </c>
      <c r="CK69" s="10" t="s">
        <v>191</v>
      </c>
      <c r="CL69" s="10" t="s">
        <v>191</v>
      </c>
      <c r="CM69" s="10" t="s">
        <v>500</v>
      </c>
      <c r="CN69" s="10" t="s">
        <v>191</v>
      </c>
      <c r="CO69" s="10" t="s">
        <v>191</v>
      </c>
      <c r="CP69" s="10">
        <v>9.9</v>
      </c>
      <c r="CQ69" s="10" t="s">
        <v>191</v>
      </c>
      <c r="CR69" s="10">
        <v>3.1</v>
      </c>
      <c r="CS69" s="10" t="s">
        <v>191</v>
      </c>
      <c r="CT69" s="10" t="s">
        <v>191</v>
      </c>
      <c r="CU69" s="10">
        <v>10</v>
      </c>
      <c r="CV69" s="10">
        <v>8.4</v>
      </c>
      <c r="CW69" s="10">
        <v>3.3</v>
      </c>
      <c r="CX69" s="10">
        <v>5.8</v>
      </c>
      <c r="CY69" s="10">
        <v>3.4</v>
      </c>
      <c r="CZ69" s="10" t="s">
        <v>191</v>
      </c>
      <c r="DA69" s="10">
        <v>9.2999999999999989</v>
      </c>
      <c r="DB69" s="10">
        <v>22</v>
      </c>
      <c r="DC69" s="10">
        <v>1.9</v>
      </c>
      <c r="DD69" s="10">
        <v>3.8</v>
      </c>
      <c r="DE69" s="10">
        <v>2</v>
      </c>
      <c r="DF69" s="10">
        <v>1.3</v>
      </c>
      <c r="DG69" s="10">
        <v>21</v>
      </c>
      <c r="DH69" s="10">
        <v>25</v>
      </c>
      <c r="DI69" s="10">
        <v>8.2000000000000011</v>
      </c>
      <c r="DJ69" s="10" t="s">
        <v>191</v>
      </c>
      <c r="DK69" s="10">
        <v>3.3</v>
      </c>
      <c r="DL69" s="10">
        <v>1.7</v>
      </c>
    </row>
    <row r="70" spans="1:116">
      <c r="A70" s="95"/>
      <c r="B70" s="8" t="s">
        <v>87</v>
      </c>
      <c r="C70" s="9" t="s">
        <v>63</v>
      </c>
      <c r="D70" s="10">
        <v>1.4</v>
      </c>
      <c r="E70" s="10">
        <v>62</v>
      </c>
      <c r="F70" s="10">
        <v>3.3</v>
      </c>
      <c r="G70" s="10" t="s">
        <v>191</v>
      </c>
      <c r="H70" s="10" t="s">
        <v>191</v>
      </c>
      <c r="I70" s="10" t="s">
        <v>191</v>
      </c>
      <c r="J70" s="10" t="s">
        <v>191</v>
      </c>
      <c r="K70" s="10">
        <v>9.2999999999999989</v>
      </c>
      <c r="L70" s="10" t="s">
        <v>191</v>
      </c>
      <c r="M70" s="10">
        <v>5.8999999999999995</v>
      </c>
      <c r="N70" s="10" t="s">
        <v>191</v>
      </c>
      <c r="O70" s="10" t="s">
        <v>191</v>
      </c>
      <c r="P70" s="10" t="s">
        <v>191</v>
      </c>
      <c r="Q70" s="10" t="s">
        <v>191</v>
      </c>
      <c r="R70" s="10">
        <v>3.2</v>
      </c>
      <c r="S70" s="10" t="s">
        <v>191</v>
      </c>
      <c r="T70" s="10" t="s">
        <v>191</v>
      </c>
      <c r="U70" s="10">
        <v>15</v>
      </c>
      <c r="V70" s="10">
        <v>22</v>
      </c>
      <c r="W70" s="10">
        <v>3.1</v>
      </c>
      <c r="X70" s="10">
        <v>4</v>
      </c>
      <c r="Y70" s="10">
        <v>12</v>
      </c>
      <c r="Z70" s="10">
        <v>9.6</v>
      </c>
      <c r="AA70" s="10">
        <v>63</v>
      </c>
      <c r="AB70" s="10">
        <v>8.5</v>
      </c>
      <c r="AC70" s="10">
        <v>20</v>
      </c>
      <c r="AD70" s="10">
        <v>8.8000000000000007</v>
      </c>
      <c r="AE70" s="10">
        <v>6.8</v>
      </c>
      <c r="AF70" s="10">
        <v>1.4</v>
      </c>
      <c r="AG70" s="10">
        <v>10</v>
      </c>
      <c r="AH70" s="10">
        <v>19</v>
      </c>
      <c r="AI70" s="10">
        <v>25</v>
      </c>
      <c r="AJ70" s="10">
        <v>24</v>
      </c>
      <c r="AK70" s="10">
        <v>10</v>
      </c>
      <c r="AL70" s="10">
        <v>3.7</v>
      </c>
      <c r="AM70" s="10">
        <v>5.2</v>
      </c>
      <c r="AN70" s="10">
        <v>5.3</v>
      </c>
      <c r="AO70" s="10">
        <v>1.2</v>
      </c>
      <c r="AP70" s="10">
        <v>3.7</v>
      </c>
      <c r="AQ70" s="10">
        <v>6.8</v>
      </c>
      <c r="AR70" s="10">
        <v>53</v>
      </c>
      <c r="AS70" s="10">
        <v>120</v>
      </c>
      <c r="AT70" s="10">
        <v>4.5999999999999996</v>
      </c>
      <c r="AU70" s="10">
        <v>1.4</v>
      </c>
      <c r="AV70" s="10">
        <v>3.4</v>
      </c>
      <c r="AW70" s="10">
        <v>18</v>
      </c>
      <c r="AX70" s="10">
        <v>8.8000000000000007</v>
      </c>
      <c r="AY70" s="10">
        <v>17</v>
      </c>
      <c r="AZ70" s="10">
        <v>1.7</v>
      </c>
      <c r="BA70" s="10">
        <v>3.3</v>
      </c>
      <c r="BB70" s="10" t="s">
        <v>191</v>
      </c>
      <c r="BC70" s="10">
        <v>1.4</v>
      </c>
      <c r="BD70" s="10">
        <v>2.5</v>
      </c>
      <c r="BE70" s="10">
        <v>1.2</v>
      </c>
      <c r="BF70" s="10">
        <v>2</v>
      </c>
      <c r="BG70" s="10">
        <v>2.6</v>
      </c>
      <c r="BH70" s="10">
        <v>3.6</v>
      </c>
      <c r="BI70" s="10">
        <v>3.3</v>
      </c>
      <c r="BJ70" s="10">
        <v>10</v>
      </c>
      <c r="BK70" s="10">
        <v>250</v>
      </c>
      <c r="BL70" s="10">
        <v>4.8999999999999995</v>
      </c>
      <c r="BM70" s="10">
        <v>1.4</v>
      </c>
      <c r="BN70" s="10" t="s">
        <v>191</v>
      </c>
      <c r="BO70" s="10">
        <v>13</v>
      </c>
      <c r="BP70" s="10" t="s">
        <v>191</v>
      </c>
      <c r="BQ70" s="10" t="s">
        <v>191</v>
      </c>
      <c r="BR70" s="10" t="s">
        <v>191</v>
      </c>
      <c r="BS70" s="10">
        <v>1.2</v>
      </c>
      <c r="BT70" s="10">
        <v>2.4</v>
      </c>
      <c r="BU70" s="10">
        <v>2.2000000000000002</v>
      </c>
      <c r="BV70" s="10">
        <v>4.1000000000000005</v>
      </c>
      <c r="BW70" s="10">
        <v>1.7</v>
      </c>
      <c r="BX70" s="10">
        <v>1.3</v>
      </c>
      <c r="BY70" s="10">
        <v>1.7</v>
      </c>
      <c r="BZ70" s="10">
        <v>37</v>
      </c>
      <c r="CA70" s="10">
        <v>18</v>
      </c>
      <c r="CB70" s="10">
        <v>12</v>
      </c>
      <c r="CC70" s="10">
        <v>24</v>
      </c>
      <c r="CD70" s="10">
        <v>3.2</v>
      </c>
      <c r="CE70" s="10">
        <v>2.2999999999999998</v>
      </c>
      <c r="CF70" s="10">
        <v>2.4</v>
      </c>
      <c r="CG70" s="10" t="s">
        <v>191</v>
      </c>
      <c r="CH70" s="10" t="s">
        <v>191</v>
      </c>
      <c r="CI70" s="10" t="s">
        <v>191</v>
      </c>
      <c r="CJ70" s="10">
        <v>12</v>
      </c>
      <c r="CK70" s="10" t="s">
        <v>191</v>
      </c>
      <c r="CL70" s="10" t="s">
        <v>191</v>
      </c>
      <c r="CM70" s="10" t="s">
        <v>500</v>
      </c>
      <c r="CN70" s="10" t="s">
        <v>191</v>
      </c>
      <c r="CO70" s="10" t="s">
        <v>191</v>
      </c>
      <c r="CP70" s="10">
        <v>9.4</v>
      </c>
      <c r="CQ70" s="10" t="s">
        <v>191</v>
      </c>
      <c r="CR70" s="10">
        <v>2.8</v>
      </c>
      <c r="CS70" s="10" t="s">
        <v>191</v>
      </c>
      <c r="CT70" s="10" t="s">
        <v>191</v>
      </c>
      <c r="CU70" s="10">
        <v>12</v>
      </c>
      <c r="CV70" s="10">
        <v>7.8</v>
      </c>
      <c r="CW70" s="10">
        <v>4.8999999999999995</v>
      </c>
      <c r="CX70" s="10">
        <v>8.1</v>
      </c>
      <c r="CY70" s="10">
        <v>3.9</v>
      </c>
      <c r="CZ70" s="10" t="s">
        <v>191</v>
      </c>
      <c r="DA70" s="10">
        <v>11</v>
      </c>
      <c r="DB70" s="10">
        <v>19</v>
      </c>
      <c r="DC70" s="10">
        <v>2.2999999999999998</v>
      </c>
      <c r="DD70" s="10">
        <v>4.5</v>
      </c>
      <c r="DE70" s="10">
        <v>2.2999999999999998</v>
      </c>
      <c r="DF70" s="10">
        <v>1.4</v>
      </c>
      <c r="DG70" s="10">
        <v>21</v>
      </c>
      <c r="DH70" s="10">
        <v>26</v>
      </c>
      <c r="DI70" s="10">
        <v>8.6</v>
      </c>
      <c r="DJ70" s="10" t="s">
        <v>191</v>
      </c>
      <c r="DK70" s="10">
        <v>3.8</v>
      </c>
      <c r="DL70" s="10">
        <v>1.8</v>
      </c>
    </row>
    <row r="71" spans="1:116">
      <c r="A71" s="95"/>
      <c r="B71" s="8" t="s">
        <v>88</v>
      </c>
      <c r="C71" s="9" t="s">
        <v>63</v>
      </c>
      <c r="D71" s="10" t="s">
        <v>191</v>
      </c>
      <c r="E71" s="10">
        <v>31</v>
      </c>
      <c r="F71" s="10">
        <v>1.2</v>
      </c>
      <c r="G71" s="10" t="s">
        <v>191</v>
      </c>
      <c r="H71" s="10" t="s">
        <v>191</v>
      </c>
      <c r="I71" s="10" t="s">
        <v>191</v>
      </c>
      <c r="J71" s="10" t="s">
        <v>191</v>
      </c>
      <c r="K71" s="10">
        <v>3.4</v>
      </c>
      <c r="L71" s="10" t="s">
        <v>191</v>
      </c>
      <c r="M71" s="10">
        <v>1</v>
      </c>
      <c r="N71" s="10" t="s">
        <v>191</v>
      </c>
      <c r="O71" s="10" t="s">
        <v>191</v>
      </c>
      <c r="P71" s="10" t="s">
        <v>191</v>
      </c>
      <c r="Q71" s="10" t="s">
        <v>191</v>
      </c>
      <c r="R71" s="10">
        <v>1.2</v>
      </c>
      <c r="S71" s="10" t="s">
        <v>191</v>
      </c>
      <c r="T71" s="10" t="s">
        <v>191</v>
      </c>
      <c r="U71" s="10">
        <v>5.3</v>
      </c>
      <c r="V71" s="10">
        <v>9.7000000000000011</v>
      </c>
      <c r="W71" s="10">
        <v>1.5</v>
      </c>
      <c r="X71" s="10">
        <v>2.1</v>
      </c>
      <c r="Y71" s="10">
        <v>7.5</v>
      </c>
      <c r="Z71" s="10">
        <v>5.4</v>
      </c>
      <c r="AA71" s="10">
        <v>17</v>
      </c>
      <c r="AB71" s="10">
        <v>3.2</v>
      </c>
      <c r="AC71" s="10">
        <v>12</v>
      </c>
      <c r="AD71" s="10">
        <v>6.1000000000000005</v>
      </c>
      <c r="AE71" s="10">
        <v>4.8999999999999995</v>
      </c>
      <c r="AF71" s="10" t="s">
        <v>191</v>
      </c>
      <c r="AG71" s="10">
        <v>7.9</v>
      </c>
      <c r="AH71" s="10">
        <v>13</v>
      </c>
      <c r="AI71" s="10">
        <v>14</v>
      </c>
      <c r="AJ71" s="10">
        <v>8.6</v>
      </c>
      <c r="AK71" s="10" t="s">
        <v>191</v>
      </c>
      <c r="AM71" s="10">
        <v>3.1</v>
      </c>
      <c r="AN71" s="10" t="s">
        <v>191</v>
      </c>
      <c r="AO71" s="10" t="s">
        <v>191</v>
      </c>
      <c r="AP71" s="10">
        <v>2.6</v>
      </c>
      <c r="AQ71" s="10">
        <v>3.2</v>
      </c>
      <c r="AR71" s="10">
        <v>27</v>
      </c>
      <c r="AS71" s="10">
        <v>61</v>
      </c>
      <c r="AT71" s="10">
        <v>3</v>
      </c>
      <c r="AU71" s="10" t="s">
        <v>191</v>
      </c>
      <c r="AV71" s="10">
        <v>1.4</v>
      </c>
      <c r="AW71" s="10">
        <v>6.3</v>
      </c>
      <c r="AX71" s="10">
        <v>6</v>
      </c>
      <c r="AY71" s="10">
        <v>7.1000000000000005</v>
      </c>
      <c r="AZ71" s="10" t="s">
        <v>191</v>
      </c>
      <c r="BA71" s="10">
        <v>1.2</v>
      </c>
      <c r="BB71" s="10" t="s">
        <v>191</v>
      </c>
      <c r="BC71" s="10" t="s">
        <v>191</v>
      </c>
      <c r="BD71" s="10" t="s">
        <v>191</v>
      </c>
      <c r="BE71" s="10" t="s">
        <v>191</v>
      </c>
      <c r="BF71" s="10">
        <v>1.2</v>
      </c>
      <c r="BG71" s="10">
        <v>1.1000000000000001</v>
      </c>
      <c r="BH71" s="10">
        <v>1.1000000000000001</v>
      </c>
      <c r="BI71" s="10">
        <v>1.4</v>
      </c>
      <c r="BJ71" s="10">
        <v>5.1000000000000005</v>
      </c>
      <c r="BK71" s="10">
        <v>93</v>
      </c>
      <c r="BL71" s="10">
        <v>2.2999999999999998</v>
      </c>
      <c r="BM71" s="10" t="s">
        <v>191</v>
      </c>
      <c r="BN71" s="10" t="s">
        <v>191</v>
      </c>
      <c r="BO71" s="10">
        <v>2.9</v>
      </c>
      <c r="BP71" s="10" t="s">
        <v>191</v>
      </c>
      <c r="BQ71" s="10" t="s">
        <v>191</v>
      </c>
      <c r="BR71" s="10" t="s">
        <v>191</v>
      </c>
      <c r="BS71" s="10" t="s">
        <v>191</v>
      </c>
      <c r="BT71" s="10">
        <v>2.2999999999999998</v>
      </c>
      <c r="BU71" s="10" t="s">
        <v>191</v>
      </c>
      <c r="BV71" s="10">
        <v>1.3</v>
      </c>
      <c r="BW71" s="10" t="s">
        <v>191</v>
      </c>
      <c r="BX71" s="10" t="s">
        <v>191</v>
      </c>
      <c r="BY71" s="10" t="s">
        <v>191</v>
      </c>
      <c r="BZ71" s="10">
        <v>22</v>
      </c>
      <c r="CA71" s="10">
        <v>11</v>
      </c>
      <c r="CB71" s="10">
        <v>6.8</v>
      </c>
      <c r="CC71" s="10">
        <v>7.5</v>
      </c>
      <c r="CD71" s="10">
        <v>1.1000000000000001</v>
      </c>
      <c r="CE71" s="10">
        <v>1</v>
      </c>
      <c r="CF71" s="10" t="s">
        <v>191</v>
      </c>
      <c r="CG71" s="10" t="s">
        <v>191</v>
      </c>
      <c r="CH71" s="10" t="s">
        <v>191</v>
      </c>
      <c r="CI71" s="10" t="s">
        <v>191</v>
      </c>
      <c r="CJ71" s="10">
        <v>7.9</v>
      </c>
      <c r="CK71" s="10" t="s">
        <v>191</v>
      </c>
      <c r="CL71" s="10" t="s">
        <v>191</v>
      </c>
      <c r="CM71" s="10" t="s">
        <v>500</v>
      </c>
      <c r="CN71" s="10" t="s">
        <v>191</v>
      </c>
      <c r="CO71" s="10" t="s">
        <v>191</v>
      </c>
      <c r="CP71" s="10" t="s">
        <v>191</v>
      </c>
      <c r="CQ71" s="10" t="s">
        <v>191</v>
      </c>
      <c r="CR71" s="10">
        <v>1.3</v>
      </c>
      <c r="CS71" s="10" t="s">
        <v>191</v>
      </c>
      <c r="CT71" s="10" t="s">
        <v>191</v>
      </c>
      <c r="CU71" s="10">
        <v>4.4000000000000004</v>
      </c>
      <c r="CV71" s="10">
        <v>3.5</v>
      </c>
      <c r="CW71" s="10">
        <v>5</v>
      </c>
      <c r="CX71" s="10">
        <v>4.8</v>
      </c>
      <c r="CY71" s="10">
        <v>1.9</v>
      </c>
      <c r="CZ71" s="10" t="s">
        <v>191</v>
      </c>
      <c r="DA71" s="10">
        <v>5.2</v>
      </c>
      <c r="DB71" s="10">
        <v>8.6</v>
      </c>
      <c r="DC71" s="10">
        <v>1.2</v>
      </c>
      <c r="DD71" s="10">
        <v>3.1</v>
      </c>
      <c r="DE71" s="10">
        <v>1</v>
      </c>
      <c r="DF71" s="10" t="s">
        <v>191</v>
      </c>
      <c r="DG71" s="10">
        <v>16</v>
      </c>
      <c r="DH71" s="10">
        <v>10</v>
      </c>
      <c r="DI71" s="10">
        <v>5.6</v>
      </c>
      <c r="DJ71" s="10" t="s">
        <v>191</v>
      </c>
      <c r="DK71" s="10">
        <v>2.7</v>
      </c>
      <c r="DL71" s="10" t="s">
        <v>191</v>
      </c>
    </row>
    <row r="72" spans="1:116">
      <c r="A72" s="95"/>
      <c r="B72" s="8" t="s">
        <v>89</v>
      </c>
      <c r="C72" s="9" t="s">
        <v>63</v>
      </c>
      <c r="D72" s="10">
        <v>4</v>
      </c>
      <c r="E72" s="10">
        <v>182</v>
      </c>
      <c r="F72" s="10">
        <v>9</v>
      </c>
      <c r="G72" s="10">
        <v>4</v>
      </c>
      <c r="H72" s="10">
        <v>4</v>
      </c>
      <c r="I72" s="10">
        <v>4</v>
      </c>
      <c r="J72" s="10">
        <v>4</v>
      </c>
      <c r="K72" s="10">
        <v>30</v>
      </c>
      <c r="L72" s="10">
        <v>4</v>
      </c>
      <c r="M72" s="10">
        <v>23</v>
      </c>
      <c r="N72" s="10">
        <v>4</v>
      </c>
      <c r="O72" s="10">
        <v>4</v>
      </c>
      <c r="P72" s="10">
        <v>4</v>
      </c>
      <c r="Q72" s="10">
        <v>4</v>
      </c>
      <c r="R72" s="10">
        <v>12</v>
      </c>
      <c r="S72" s="10">
        <v>4</v>
      </c>
      <c r="T72" s="10">
        <v>4</v>
      </c>
      <c r="U72" s="10">
        <v>40</v>
      </c>
      <c r="V72" s="10">
        <v>61</v>
      </c>
      <c r="W72" s="10">
        <v>8</v>
      </c>
      <c r="X72" s="10">
        <v>11</v>
      </c>
      <c r="Y72" s="10">
        <v>45</v>
      </c>
      <c r="Z72" s="10">
        <v>31</v>
      </c>
      <c r="AA72" s="10">
        <v>167</v>
      </c>
      <c r="AB72" s="10">
        <v>32</v>
      </c>
      <c r="AC72" s="10">
        <v>99</v>
      </c>
      <c r="AD72" s="10">
        <v>41</v>
      </c>
      <c r="AE72" s="10">
        <v>27</v>
      </c>
      <c r="AF72" s="10">
        <v>5</v>
      </c>
      <c r="AG72" s="10">
        <v>39</v>
      </c>
      <c r="AH72" s="10">
        <v>81</v>
      </c>
      <c r="AI72" s="10">
        <v>130</v>
      </c>
      <c r="AJ72" s="10">
        <v>98</v>
      </c>
      <c r="AK72" s="10">
        <v>97</v>
      </c>
      <c r="AL72" s="10">
        <v>11</v>
      </c>
      <c r="AM72" s="10">
        <v>19</v>
      </c>
      <c r="AN72" s="10">
        <v>16</v>
      </c>
      <c r="AO72" s="10">
        <v>5</v>
      </c>
      <c r="AP72" s="10">
        <v>20</v>
      </c>
      <c r="AQ72" s="10">
        <v>30</v>
      </c>
      <c r="AR72" s="10">
        <v>274</v>
      </c>
      <c r="AS72" s="10">
        <v>473</v>
      </c>
      <c r="AT72" s="10">
        <v>26</v>
      </c>
      <c r="AU72" s="10">
        <v>5</v>
      </c>
      <c r="AV72" s="10">
        <v>21</v>
      </c>
      <c r="AW72" s="10">
        <v>136</v>
      </c>
      <c r="AX72" s="10">
        <v>31</v>
      </c>
      <c r="AY72" s="10">
        <v>132</v>
      </c>
      <c r="AZ72" s="10">
        <v>12</v>
      </c>
      <c r="BA72" s="10">
        <v>15</v>
      </c>
      <c r="BB72" s="10">
        <v>4</v>
      </c>
      <c r="BC72" s="10">
        <v>4</v>
      </c>
      <c r="BD72" s="10">
        <v>11</v>
      </c>
      <c r="BE72" s="10">
        <v>4</v>
      </c>
      <c r="BF72" s="10">
        <v>8</v>
      </c>
      <c r="BG72" s="10">
        <v>12</v>
      </c>
      <c r="BH72" s="10">
        <v>14</v>
      </c>
      <c r="BI72" s="10">
        <v>11</v>
      </c>
      <c r="BJ72" s="10">
        <v>54</v>
      </c>
      <c r="BK72" s="10">
        <v>1353</v>
      </c>
      <c r="BL72" s="10">
        <v>33</v>
      </c>
      <c r="BM72" s="10">
        <v>6</v>
      </c>
      <c r="BN72" s="10">
        <v>4</v>
      </c>
      <c r="BO72" s="10">
        <v>79</v>
      </c>
      <c r="BP72" s="10">
        <v>4</v>
      </c>
      <c r="BQ72" s="10">
        <v>4</v>
      </c>
      <c r="BR72" s="10">
        <v>4</v>
      </c>
      <c r="BS72" s="10">
        <v>5</v>
      </c>
      <c r="BT72" s="10">
        <v>11</v>
      </c>
      <c r="BU72" s="10">
        <v>10</v>
      </c>
      <c r="BV72" s="10">
        <v>16</v>
      </c>
      <c r="BW72" s="10">
        <v>6</v>
      </c>
      <c r="BX72" s="10">
        <v>4</v>
      </c>
      <c r="BY72" s="10">
        <v>8</v>
      </c>
      <c r="BZ72" s="10">
        <v>184</v>
      </c>
      <c r="CA72" s="10">
        <v>69</v>
      </c>
      <c r="CB72" s="10">
        <v>50</v>
      </c>
      <c r="CC72" s="10">
        <v>94</v>
      </c>
      <c r="CD72" s="10">
        <v>13</v>
      </c>
      <c r="CE72" s="10">
        <v>9</v>
      </c>
      <c r="CF72" s="10">
        <v>9</v>
      </c>
      <c r="CG72" s="10">
        <v>4</v>
      </c>
      <c r="CH72" s="10">
        <v>4</v>
      </c>
      <c r="CI72" s="10">
        <v>4</v>
      </c>
      <c r="CJ72" s="10">
        <v>43</v>
      </c>
      <c r="CK72" s="10">
        <v>4</v>
      </c>
      <c r="CL72" s="10">
        <v>4</v>
      </c>
      <c r="CM72" s="10">
        <v>4</v>
      </c>
      <c r="CN72" s="10">
        <v>4</v>
      </c>
      <c r="CO72" s="10">
        <v>4</v>
      </c>
      <c r="CP72" s="10">
        <v>39</v>
      </c>
      <c r="CQ72" s="10">
        <v>4</v>
      </c>
      <c r="CR72" s="10">
        <v>11</v>
      </c>
      <c r="CS72" s="10">
        <v>4</v>
      </c>
      <c r="CT72" s="10">
        <v>4</v>
      </c>
      <c r="CU72" s="10">
        <v>49</v>
      </c>
      <c r="CV72" s="10">
        <v>35</v>
      </c>
      <c r="CW72" s="10">
        <v>16</v>
      </c>
      <c r="CX72" s="10">
        <v>32</v>
      </c>
      <c r="CY72" s="10">
        <v>12</v>
      </c>
      <c r="CZ72" s="10">
        <v>4</v>
      </c>
      <c r="DA72" s="10">
        <v>45</v>
      </c>
      <c r="DB72" s="10">
        <v>87</v>
      </c>
      <c r="DC72" s="10">
        <v>9</v>
      </c>
      <c r="DD72" s="10">
        <v>16</v>
      </c>
      <c r="DE72" s="10">
        <v>8</v>
      </c>
      <c r="DF72" s="10">
        <v>5</v>
      </c>
      <c r="DG72" s="10">
        <v>68</v>
      </c>
      <c r="DH72" s="10">
        <v>108</v>
      </c>
      <c r="DI72" s="10">
        <v>27</v>
      </c>
      <c r="DJ72" s="10">
        <v>4</v>
      </c>
      <c r="DK72" s="10">
        <v>12</v>
      </c>
      <c r="DL72" s="10">
        <v>6</v>
      </c>
    </row>
    <row r="73" spans="1:116"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row>
    <row r="74" spans="1:116" hidden="1">
      <c r="A74" s="97" t="s">
        <v>91</v>
      </c>
      <c r="B74" s="8" t="s">
        <v>92</v>
      </c>
      <c r="C74" s="9" t="s">
        <v>63</v>
      </c>
    </row>
    <row r="75" spans="1:116" hidden="1">
      <c r="A75" s="97"/>
      <c r="B75" s="8" t="s">
        <v>93</v>
      </c>
      <c r="C75" s="9" t="s">
        <v>63</v>
      </c>
    </row>
    <row r="76" spans="1:116" hidden="1">
      <c r="A76" s="97"/>
      <c r="B76" s="8" t="s">
        <v>94</v>
      </c>
      <c r="C76" s="9" t="s">
        <v>63</v>
      </c>
    </row>
    <row r="77" spans="1:116" hidden="1">
      <c r="A77" s="97"/>
      <c r="B77" s="8" t="s">
        <v>95</v>
      </c>
      <c r="C77" s="9" t="s">
        <v>63</v>
      </c>
    </row>
    <row r="78" spans="1:116" hidden="1">
      <c r="A78" s="97"/>
      <c r="B78" s="8" t="s">
        <v>96</v>
      </c>
      <c r="C78" s="9" t="s">
        <v>63</v>
      </c>
    </row>
    <row r="79" spans="1:116" hidden="1">
      <c r="A79" s="97"/>
      <c r="B79" s="8" t="s">
        <v>97</v>
      </c>
      <c r="C79" s="9" t="s">
        <v>63</v>
      </c>
    </row>
    <row r="80" spans="1:116" hidden="1">
      <c r="A80" s="97"/>
      <c r="B80" s="8" t="s">
        <v>98</v>
      </c>
      <c r="C80" s="9" t="s">
        <v>63</v>
      </c>
    </row>
    <row r="81" spans="1:116" hidden="1">
      <c r="A81" s="97"/>
      <c r="B81" s="8" t="s">
        <v>99</v>
      </c>
      <c r="C81" s="9" t="s">
        <v>63</v>
      </c>
    </row>
    <row r="82" spans="1:116">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row>
    <row r="83" spans="1:116">
      <c r="A83" s="7"/>
      <c r="B83" s="8" t="s">
        <v>101</v>
      </c>
      <c r="C83" s="9" t="s">
        <v>22</v>
      </c>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t="s">
        <v>547</v>
      </c>
      <c r="AD83" s="10"/>
      <c r="AE83" s="10"/>
      <c r="AF83" s="10" t="s">
        <v>547</v>
      </c>
      <c r="AG83" s="10"/>
      <c r="AH83" s="10"/>
      <c r="AI83" s="10" t="s">
        <v>547</v>
      </c>
      <c r="AJ83" s="10" t="s">
        <v>547</v>
      </c>
      <c r="AK83" s="10" t="s">
        <v>548</v>
      </c>
      <c r="AL83" s="10"/>
      <c r="AM83" s="10" t="s">
        <v>547</v>
      </c>
      <c r="AN83" s="10"/>
      <c r="AO83" s="10">
        <v>80</v>
      </c>
      <c r="AP83" s="10"/>
      <c r="AQ83" s="10">
        <v>80</v>
      </c>
      <c r="AR83" s="10">
        <v>80</v>
      </c>
      <c r="AS83" s="10">
        <v>80</v>
      </c>
      <c r="AT83" s="10" t="s">
        <v>572</v>
      </c>
      <c r="AU83" s="10"/>
      <c r="AV83" s="10"/>
      <c r="AW83" s="10" t="s">
        <v>572</v>
      </c>
      <c r="AX83" s="10"/>
      <c r="AY83" s="10" t="s">
        <v>572</v>
      </c>
      <c r="AZ83" s="10"/>
      <c r="BA83" s="10"/>
      <c r="BB83" s="10"/>
      <c r="BC83" s="10"/>
      <c r="BD83" s="10"/>
      <c r="BE83" s="10"/>
      <c r="BF83" s="10"/>
      <c r="BG83" s="10"/>
      <c r="BH83" s="10"/>
      <c r="BI83" s="10"/>
      <c r="BJ83" s="10"/>
      <c r="BK83" s="10" t="s">
        <v>572</v>
      </c>
      <c r="BL83" s="10"/>
      <c r="BM83" s="10"/>
      <c r="BN83" s="10"/>
      <c r="BO83" s="10"/>
      <c r="BP83" s="10"/>
      <c r="BQ83" s="10">
        <v>80</v>
      </c>
      <c r="BR83" s="10"/>
      <c r="BS83" s="10"/>
      <c r="BT83" s="10"/>
      <c r="BU83" s="10"/>
      <c r="BV83" s="10"/>
      <c r="BW83" s="10" t="s">
        <v>547</v>
      </c>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v>80</v>
      </c>
      <c r="CV83" s="10"/>
      <c r="CW83" s="10"/>
      <c r="CX83" s="10"/>
      <c r="CY83" s="10"/>
      <c r="CZ83" s="10"/>
      <c r="DA83" s="10"/>
      <c r="DB83" s="10">
        <v>80</v>
      </c>
      <c r="DC83" s="10"/>
      <c r="DD83" s="10"/>
      <c r="DE83" s="10"/>
      <c r="DF83" s="10"/>
      <c r="DG83" s="10"/>
      <c r="DH83" s="10">
        <v>80</v>
      </c>
      <c r="DI83" s="10"/>
      <c r="DJ83" s="10"/>
      <c r="DK83" s="10"/>
      <c r="DL83" s="10"/>
    </row>
    <row r="84" spans="1:116">
      <c r="A84" s="7"/>
      <c r="B84" s="8" t="s">
        <v>102</v>
      </c>
      <c r="C84" s="9" t="s">
        <v>22</v>
      </c>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t="s">
        <v>547</v>
      </c>
      <c r="AD84" s="10"/>
      <c r="AE84" s="10"/>
      <c r="AF84" s="10" t="s">
        <v>547</v>
      </c>
      <c r="AG84" s="10"/>
      <c r="AH84" s="10"/>
      <c r="AI84" s="10" t="s">
        <v>547</v>
      </c>
      <c r="AJ84" s="10" t="s">
        <v>547</v>
      </c>
      <c r="AK84" s="10" t="s">
        <v>548</v>
      </c>
      <c r="AL84" s="10"/>
      <c r="AM84" s="10" t="s">
        <v>547</v>
      </c>
      <c r="AN84" s="10"/>
      <c r="AO84" s="10">
        <v>90</v>
      </c>
      <c r="AP84" s="10"/>
      <c r="AQ84" s="10">
        <v>90</v>
      </c>
      <c r="AR84" s="10">
        <v>90</v>
      </c>
      <c r="AS84" s="10">
        <v>90</v>
      </c>
      <c r="AT84" s="10">
        <v>90</v>
      </c>
      <c r="AU84" s="10"/>
      <c r="AV84" s="10"/>
      <c r="AW84" s="10">
        <v>65.099999999999994</v>
      </c>
      <c r="AX84" s="10"/>
      <c r="AY84" s="10">
        <v>90</v>
      </c>
      <c r="AZ84" s="10"/>
      <c r="BA84" s="10"/>
      <c r="BB84" s="10"/>
      <c r="BC84" s="10"/>
      <c r="BD84" s="10"/>
      <c r="BE84" s="10"/>
      <c r="BF84" s="10"/>
      <c r="BG84" s="10"/>
      <c r="BH84" s="10"/>
      <c r="BI84" s="10"/>
      <c r="BJ84" s="10"/>
      <c r="BK84" s="10" t="s">
        <v>554</v>
      </c>
      <c r="BL84" s="10"/>
      <c r="BM84" s="10"/>
      <c r="BN84" s="10"/>
      <c r="BO84" s="10"/>
      <c r="BP84" s="10"/>
      <c r="BQ84" s="10">
        <v>90</v>
      </c>
      <c r="BR84" s="10"/>
      <c r="BS84" s="10"/>
      <c r="BT84" s="10"/>
      <c r="BU84" s="10"/>
      <c r="BV84" s="10"/>
      <c r="BW84" s="10" t="s">
        <v>547</v>
      </c>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v>27.5</v>
      </c>
      <c r="CV84" s="10"/>
      <c r="CW84" s="10"/>
      <c r="CX84" s="10"/>
      <c r="CY84" s="10"/>
      <c r="CZ84" s="10"/>
      <c r="DA84" s="10"/>
      <c r="DB84" s="10">
        <v>90</v>
      </c>
      <c r="DC84" s="10"/>
      <c r="DD84" s="10"/>
      <c r="DE84" s="10"/>
      <c r="DF84" s="10"/>
      <c r="DG84" s="10"/>
      <c r="DH84" s="10" t="s">
        <v>554</v>
      </c>
      <c r="DI84" s="10"/>
      <c r="DJ84" s="10"/>
      <c r="DK84" s="10"/>
      <c r="DL84" s="10"/>
    </row>
    <row r="85" spans="1:116">
      <c r="A85" s="7"/>
      <c r="B85" s="8" t="s">
        <v>103</v>
      </c>
      <c r="C85" s="9" t="s">
        <v>22</v>
      </c>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t="s">
        <v>547</v>
      </c>
      <c r="AD85" s="10"/>
      <c r="AE85" s="10"/>
      <c r="AF85" s="10" t="s">
        <v>547</v>
      </c>
      <c r="AG85" s="10"/>
      <c r="AH85" s="10"/>
      <c r="AI85" s="10" t="s">
        <v>547</v>
      </c>
      <c r="AJ85" s="10" t="s">
        <v>547</v>
      </c>
      <c r="AK85" s="10" t="s">
        <v>548</v>
      </c>
      <c r="AL85" s="10"/>
      <c r="AM85" s="10" t="s">
        <v>547</v>
      </c>
      <c r="AN85" s="10"/>
      <c r="AO85" s="10">
        <v>71</v>
      </c>
      <c r="AP85" s="10"/>
      <c r="AQ85" s="10">
        <v>72</v>
      </c>
      <c r="AR85" s="10" t="s">
        <v>571</v>
      </c>
      <c r="AS85" s="10">
        <v>58</v>
      </c>
      <c r="AT85" s="10">
        <v>74</v>
      </c>
      <c r="AU85" s="10"/>
      <c r="AV85" s="10"/>
      <c r="AW85" s="10" t="s">
        <v>573</v>
      </c>
      <c r="AX85" s="10"/>
      <c r="AY85" s="10">
        <v>38.6</v>
      </c>
      <c r="AZ85" s="10"/>
      <c r="BA85" s="10"/>
      <c r="BB85" s="10"/>
      <c r="BC85" s="10"/>
      <c r="BD85" s="10"/>
      <c r="BE85" s="10"/>
      <c r="BF85" s="10"/>
      <c r="BG85" s="10"/>
      <c r="BH85" s="10"/>
      <c r="BI85" s="10"/>
      <c r="BJ85" s="10"/>
      <c r="BK85" s="10" t="s">
        <v>574</v>
      </c>
      <c r="BL85" s="10"/>
      <c r="BM85" s="10"/>
      <c r="BN85" s="10"/>
      <c r="BO85" s="10"/>
      <c r="BP85" s="10"/>
      <c r="BQ85" s="10">
        <v>73</v>
      </c>
      <c r="BR85" s="10"/>
      <c r="BS85" s="10"/>
      <c r="BT85" s="10"/>
      <c r="BU85" s="10"/>
      <c r="BV85" s="10"/>
      <c r="BW85" s="10" t="s">
        <v>547</v>
      </c>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v>55</v>
      </c>
      <c r="CV85" s="10"/>
      <c r="CW85" s="10"/>
      <c r="CX85" s="10"/>
      <c r="CY85" s="10"/>
      <c r="CZ85" s="10"/>
      <c r="DA85" s="10"/>
      <c r="DB85" s="10">
        <v>68</v>
      </c>
      <c r="DC85" s="10"/>
      <c r="DD85" s="10"/>
      <c r="DE85" s="10"/>
      <c r="DF85" s="10"/>
      <c r="DG85" s="10"/>
      <c r="DH85" s="10">
        <v>42.8</v>
      </c>
      <c r="DI85" s="10"/>
      <c r="DJ85" s="10"/>
      <c r="DK85" s="10"/>
      <c r="DL85" s="10"/>
    </row>
    <row r="86" spans="1:116" hidden="1">
      <c r="A86" s="7"/>
      <c r="B86" s="8" t="s">
        <v>104</v>
      </c>
      <c r="C86" s="9"/>
    </row>
    <row r="87" spans="1:116">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row>
    <row r="88" spans="1:116">
      <c r="A88" s="95" t="s">
        <v>106</v>
      </c>
      <c r="B88" s="8" t="s">
        <v>107</v>
      </c>
      <c r="C88" s="9" t="s">
        <v>25</v>
      </c>
      <c r="D88" s="15">
        <v>4.0000000000000001E-3</v>
      </c>
      <c r="E88" s="15">
        <v>2.9000000000000001E-2</v>
      </c>
      <c r="F88" s="15">
        <v>8.0000000000000002E-3</v>
      </c>
      <c r="G88" s="15">
        <v>0.01</v>
      </c>
      <c r="H88" s="15">
        <v>4.0000000000000001E-3</v>
      </c>
      <c r="I88" s="15">
        <v>3.0000000000000001E-3</v>
      </c>
      <c r="J88" s="15">
        <v>3.0000000000000001E-3</v>
      </c>
      <c r="K88" s="15">
        <v>3.6999999999999998E-2</v>
      </c>
      <c r="L88" s="15">
        <v>1.2999999999999999E-2</v>
      </c>
      <c r="M88" s="15">
        <v>8.0000000000000002E-3</v>
      </c>
      <c r="N88" s="15">
        <v>4.0000000000000001E-3</v>
      </c>
      <c r="O88" s="15">
        <v>5.0000000000000001E-3</v>
      </c>
      <c r="P88" s="15">
        <v>5.0000000000000001E-3</v>
      </c>
      <c r="Q88" s="15">
        <v>6.0000000000000001E-3</v>
      </c>
      <c r="R88" s="15">
        <v>6.0000000000000001E-3</v>
      </c>
      <c r="S88" s="15">
        <v>8.0000000000000002E-3</v>
      </c>
      <c r="T88" s="15">
        <v>5.0000000000000001E-3</v>
      </c>
      <c r="U88" s="15">
        <v>4.9000000000000002E-2</v>
      </c>
      <c r="V88" s="15">
        <v>0.01</v>
      </c>
      <c r="W88" s="15">
        <v>1.2999999999999999E-2</v>
      </c>
      <c r="X88" s="15">
        <v>1.2999999999999999E-2</v>
      </c>
      <c r="Y88" s="15">
        <v>3.5000000000000003E-2</v>
      </c>
      <c r="Z88" s="15">
        <v>3.1E-2</v>
      </c>
      <c r="AA88" s="15" t="s">
        <v>181</v>
      </c>
      <c r="AB88" s="15">
        <v>6.0000000000000001E-3</v>
      </c>
      <c r="AC88" s="15">
        <v>2.4E-2</v>
      </c>
      <c r="AD88" s="15">
        <v>5.0000000000000001E-3</v>
      </c>
      <c r="AE88" s="15">
        <v>8.0000000000000002E-3</v>
      </c>
      <c r="AF88" s="15">
        <v>6.0000000000000001E-3</v>
      </c>
      <c r="AG88" s="15">
        <v>0.01</v>
      </c>
      <c r="AH88" s="15">
        <v>7.0000000000000001E-3</v>
      </c>
      <c r="AI88" s="15">
        <v>2.4E-2</v>
      </c>
      <c r="AJ88" s="15">
        <v>3.3000000000000002E-2</v>
      </c>
      <c r="AK88" s="15">
        <v>3.7999999999999999E-2</v>
      </c>
      <c r="AL88" s="15">
        <v>6.0000000000000001E-3</v>
      </c>
      <c r="AM88" s="15">
        <v>1.2E-2</v>
      </c>
      <c r="AN88" s="15">
        <v>8.0000000000000002E-3</v>
      </c>
      <c r="AO88" s="15">
        <v>8.9999999999999993E-3</v>
      </c>
      <c r="AP88" s="15">
        <v>1.6E-2</v>
      </c>
      <c r="AQ88" s="15">
        <v>1.6E-2</v>
      </c>
      <c r="AR88" s="15">
        <v>9.1999999999999998E-2</v>
      </c>
      <c r="AS88" s="15">
        <v>0.23</v>
      </c>
      <c r="AT88" s="15">
        <v>1.7000000000000001E-2</v>
      </c>
      <c r="AU88" s="15">
        <v>1.2999999999999999E-2</v>
      </c>
      <c r="AV88" s="15">
        <v>1.0999999999999999E-2</v>
      </c>
      <c r="AW88" s="15">
        <v>3.9E-2</v>
      </c>
      <c r="AX88" s="15">
        <v>0.01</v>
      </c>
      <c r="AY88" s="15">
        <v>0.01</v>
      </c>
      <c r="AZ88" s="15">
        <v>1.4E-2</v>
      </c>
      <c r="BA88" s="15">
        <v>6.0000000000000001E-3</v>
      </c>
      <c r="BB88" s="15">
        <v>6.0000000000000001E-3</v>
      </c>
      <c r="BC88" s="15">
        <v>8.0000000000000002E-3</v>
      </c>
      <c r="BD88" s="15">
        <v>0.01</v>
      </c>
      <c r="BE88" s="15">
        <v>1.0999999999999999E-2</v>
      </c>
      <c r="BF88" s="15">
        <v>1.0999999999999999E-2</v>
      </c>
      <c r="BG88" s="15">
        <v>1.6E-2</v>
      </c>
      <c r="BH88" s="15">
        <v>6.0000000000000001E-3</v>
      </c>
      <c r="BI88" s="15">
        <v>0.01</v>
      </c>
      <c r="BJ88" s="15">
        <v>6.0999999999999999E-2</v>
      </c>
      <c r="BK88" s="15">
        <v>0.14000000000000001</v>
      </c>
      <c r="BL88" s="15">
        <v>3.2000000000000001E-2</v>
      </c>
      <c r="BM88" s="15">
        <v>1.0999999999999999E-2</v>
      </c>
      <c r="BN88" s="15">
        <v>8.0000000000000002E-3</v>
      </c>
      <c r="BO88" s="15">
        <v>8.1000000000000003E-2</v>
      </c>
      <c r="BP88" s="15">
        <v>2.1999999999999999E-2</v>
      </c>
      <c r="BQ88" s="15">
        <v>8.9999999999999993E-3</v>
      </c>
      <c r="BR88" s="15">
        <v>1.4999999999999999E-2</v>
      </c>
      <c r="BS88" s="15">
        <v>8.9999999999999993E-3</v>
      </c>
      <c r="BT88" s="15">
        <v>0.01</v>
      </c>
      <c r="BU88" s="15">
        <v>1.2999999999999999E-2</v>
      </c>
      <c r="BV88" s="15">
        <v>2.3E-2</v>
      </c>
      <c r="BW88" s="15">
        <v>2E-3</v>
      </c>
      <c r="BX88" s="15">
        <v>8.9999999999999993E-3</v>
      </c>
      <c r="BY88" s="15">
        <v>5.7000000000000002E-2</v>
      </c>
      <c r="BZ88" s="15">
        <v>3.5000000000000003E-2</v>
      </c>
      <c r="CA88" s="15">
        <v>5.1999999999999998E-2</v>
      </c>
      <c r="CB88" s="15">
        <v>0.03</v>
      </c>
      <c r="CC88" s="15">
        <v>4.8000000000000001E-2</v>
      </c>
      <c r="CD88" s="15">
        <v>4.4999999999999998E-2</v>
      </c>
      <c r="CE88" s="15">
        <v>2.4E-2</v>
      </c>
      <c r="CF88" s="15">
        <v>6.0999999999999999E-2</v>
      </c>
      <c r="CG88" s="15">
        <v>1.4E-2</v>
      </c>
      <c r="CH88" s="15">
        <v>2.8000000000000001E-2</v>
      </c>
      <c r="CI88" s="15">
        <v>1.4999999999999999E-2</v>
      </c>
      <c r="CJ88" s="15">
        <v>3.7999999999999999E-2</v>
      </c>
      <c r="CK88" s="15">
        <v>2.1999999999999999E-2</v>
      </c>
      <c r="CL88" s="15">
        <v>5.0000000000000001E-3</v>
      </c>
      <c r="CM88" s="15">
        <v>8.9999999999999993E-3</v>
      </c>
      <c r="CN88" s="15">
        <v>5.0000000000000001E-3</v>
      </c>
      <c r="CO88" s="15">
        <v>6.0000000000000001E-3</v>
      </c>
      <c r="CP88" s="15">
        <v>2.4E-2</v>
      </c>
      <c r="CQ88" s="15">
        <v>5.0000000000000001E-3</v>
      </c>
      <c r="CR88" s="15">
        <v>1.9E-2</v>
      </c>
      <c r="CS88" s="15">
        <v>1.0999999999999999E-2</v>
      </c>
      <c r="CT88" s="15">
        <v>8.9999999999999993E-3</v>
      </c>
      <c r="CU88" s="15">
        <v>3.4000000000000002E-2</v>
      </c>
      <c r="CV88" s="15">
        <v>2.5999999999999999E-2</v>
      </c>
      <c r="CW88" s="15">
        <v>1.6E-2</v>
      </c>
      <c r="CX88" s="15">
        <v>4.2999999999999997E-2</v>
      </c>
      <c r="CY88" s="15">
        <v>1.4999999999999999E-2</v>
      </c>
      <c r="CZ88" s="15">
        <v>7.0000000000000001E-3</v>
      </c>
      <c r="DA88" s="15">
        <v>2.1000000000000001E-2</v>
      </c>
      <c r="DB88" s="15">
        <v>7.3999999999999996E-2</v>
      </c>
      <c r="DC88" s="15">
        <v>1.7999999999999999E-2</v>
      </c>
      <c r="DD88" s="15">
        <v>1.7999999999999999E-2</v>
      </c>
      <c r="DE88" s="15">
        <v>2.1000000000000001E-2</v>
      </c>
      <c r="DF88" s="15">
        <v>1.0999999999999999E-2</v>
      </c>
      <c r="DG88" s="15">
        <v>2.3E-2</v>
      </c>
      <c r="DH88" s="15">
        <v>0.11</v>
      </c>
      <c r="DI88" s="15">
        <v>2.8000000000000001E-2</v>
      </c>
      <c r="DJ88" s="15">
        <v>8.9999999999999993E-3</v>
      </c>
      <c r="DK88" s="15">
        <v>1.4999999999999999E-2</v>
      </c>
      <c r="DL88" s="15">
        <v>2.9000000000000001E-2</v>
      </c>
    </row>
    <row r="89" spans="1:116">
      <c r="A89" s="95"/>
      <c r="B89" s="8" t="s">
        <v>41</v>
      </c>
      <c r="C89" s="9" t="s">
        <v>25</v>
      </c>
      <c r="D89" s="12" t="s">
        <v>183</v>
      </c>
      <c r="E89" s="12">
        <v>0.10299999999999999</v>
      </c>
      <c r="F89" s="12" t="s">
        <v>184</v>
      </c>
      <c r="G89" s="12" t="s">
        <v>184</v>
      </c>
      <c r="H89" s="12" t="s">
        <v>183</v>
      </c>
      <c r="I89" s="12" t="s">
        <v>183</v>
      </c>
      <c r="J89" s="12" t="s">
        <v>183</v>
      </c>
      <c r="K89" s="12" t="s">
        <v>183</v>
      </c>
      <c r="L89" s="12" t="s">
        <v>184</v>
      </c>
      <c r="M89" s="12" t="s">
        <v>184</v>
      </c>
      <c r="N89" s="12" t="s">
        <v>183</v>
      </c>
      <c r="O89" s="12" t="s">
        <v>184</v>
      </c>
      <c r="P89" s="12" t="s">
        <v>183</v>
      </c>
      <c r="Q89" s="12" t="s">
        <v>184</v>
      </c>
      <c r="R89" s="12" t="s">
        <v>183</v>
      </c>
      <c r="S89" s="12" t="s">
        <v>184</v>
      </c>
      <c r="T89" s="12" t="s">
        <v>183</v>
      </c>
      <c r="U89" s="12" t="s">
        <v>185</v>
      </c>
      <c r="V89" s="12" t="s">
        <v>183</v>
      </c>
      <c r="W89" s="12" t="s">
        <v>185</v>
      </c>
      <c r="X89" s="12" t="s">
        <v>183</v>
      </c>
      <c r="Y89" s="12" t="s">
        <v>184</v>
      </c>
      <c r="Z89" s="12" t="s">
        <v>185</v>
      </c>
      <c r="AA89" s="12" t="s">
        <v>183</v>
      </c>
      <c r="AB89" s="12" t="s">
        <v>184</v>
      </c>
      <c r="AC89" s="12" t="s">
        <v>183</v>
      </c>
      <c r="AD89" s="12" t="s">
        <v>183</v>
      </c>
      <c r="AE89" s="12" t="s">
        <v>183</v>
      </c>
      <c r="AF89" s="12" t="s">
        <v>185</v>
      </c>
      <c r="AG89" s="12" t="s">
        <v>184</v>
      </c>
      <c r="AH89" s="12" t="s">
        <v>183</v>
      </c>
      <c r="AI89" s="12" t="s">
        <v>185</v>
      </c>
      <c r="AJ89" s="12" t="s">
        <v>184</v>
      </c>
      <c r="AK89" s="12" t="s">
        <v>183</v>
      </c>
      <c r="AL89" s="12" t="s">
        <v>183</v>
      </c>
      <c r="AM89" s="12" t="s">
        <v>184</v>
      </c>
      <c r="AN89" s="12" t="s">
        <v>184</v>
      </c>
      <c r="AO89" s="12" t="s">
        <v>183</v>
      </c>
      <c r="AP89" s="12" t="s">
        <v>183</v>
      </c>
      <c r="AQ89" s="12" t="s">
        <v>184</v>
      </c>
      <c r="AR89" s="12" t="s">
        <v>184</v>
      </c>
      <c r="AS89" s="12">
        <v>0.23400000000000001</v>
      </c>
      <c r="AT89" s="12" t="s">
        <v>184</v>
      </c>
      <c r="AU89" s="12" t="s">
        <v>185</v>
      </c>
      <c r="AV89" s="12" t="s">
        <v>183</v>
      </c>
      <c r="AW89" s="12">
        <v>0.108</v>
      </c>
      <c r="AX89" s="12" t="s">
        <v>183</v>
      </c>
      <c r="AY89" s="12" t="s">
        <v>183</v>
      </c>
      <c r="AZ89" s="12" t="s">
        <v>184</v>
      </c>
      <c r="BA89" s="12" t="s">
        <v>183</v>
      </c>
      <c r="BB89" s="12" t="s">
        <v>184</v>
      </c>
      <c r="BC89" s="12" t="s">
        <v>185</v>
      </c>
      <c r="BD89" s="12" t="s">
        <v>183</v>
      </c>
      <c r="BE89" s="12" t="s">
        <v>184</v>
      </c>
      <c r="BF89" s="12" t="s">
        <v>183</v>
      </c>
      <c r="BG89" s="12" t="s">
        <v>183</v>
      </c>
      <c r="BH89" s="12" t="s">
        <v>183</v>
      </c>
      <c r="BI89" s="12" t="s">
        <v>183</v>
      </c>
      <c r="BJ89" s="12">
        <v>0.12</v>
      </c>
      <c r="BK89" s="12">
        <v>0.16800000000000001</v>
      </c>
      <c r="BL89" s="12" t="s">
        <v>183</v>
      </c>
      <c r="BM89" s="12" t="s">
        <v>183</v>
      </c>
      <c r="BN89" s="12" t="s">
        <v>183</v>
      </c>
      <c r="BO89" s="12">
        <v>0.113</v>
      </c>
      <c r="BP89" s="12" t="s">
        <v>183</v>
      </c>
      <c r="BQ89" s="12" t="s">
        <v>184</v>
      </c>
      <c r="BR89" s="12" t="s">
        <v>183</v>
      </c>
      <c r="BS89" s="12" t="s">
        <v>183</v>
      </c>
      <c r="BT89" s="12" t="s">
        <v>183</v>
      </c>
      <c r="BU89" s="12" t="s">
        <v>183</v>
      </c>
      <c r="BV89" s="12" t="s">
        <v>183</v>
      </c>
      <c r="BW89" s="12" t="s">
        <v>183</v>
      </c>
      <c r="BX89" s="12" t="s">
        <v>183</v>
      </c>
      <c r="BY89" s="12" t="s">
        <v>185</v>
      </c>
      <c r="BZ89" s="12" t="s">
        <v>184</v>
      </c>
      <c r="CA89" s="12">
        <v>0.115</v>
      </c>
      <c r="CB89" s="12" t="s">
        <v>184</v>
      </c>
      <c r="CC89" s="12" t="s">
        <v>184</v>
      </c>
      <c r="CD89" s="12" t="s">
        <v>183</v>
      </c>
      <c r="CE89" s="12" t="s">
        <v>183</v>
      </c>
      <c r="CF89" s="12" t="s">
        <v>185</v>
      </c>
      <c r="CG89" s="12" t="s">
        <v>183</v>
      </c>
      <c r="CH89" s="12">
        <v>0.10299999999999999</v>
      </c>
      <c r="CI89" s="12" t="s">
        <v>185</v>
      </c>
      <c r="CJ89" s="12" t="s">
        <v>183</v>
      </c>
      <c r="CK89" s="12" t="s">
        <v>184</v>
      </c>
      <c r="CL89" s="12" t="s">
        <v>184</v>
      </c>
      <c r="CM89" s="12" t="s">
        <v>183</v>
      </c>
      <c r="CN89" s="12" t="s">
        <v>184</v>
      </c>
      <c r="CO89" s="12" t="s">
        <v>183</v>
      </c>
      <c r="CP89" s="12" t="s">
        <v>185</v>
      </c>
      <c r="CQ89" s="12" t="s">
        <v>183</v>
      </c>
      <c r="CR89" s="12" t="s">
        <v>183</v>
      </c>
      <c r="CS89" s="12" t="s">
        <v>183</v>
      </c>
      <c r="CT89" s="12" t="s">
        <v>184</v>
      </c>
      <c r="CU89" s="12" t="s">
        <v>183</v>
      </c>
      <c r="CV89" s="12" t="s">
        <v>184</v>
      </c>
      <c r="CW89" s="12" t="s">
        <v>183</v>
      </c>
      <c r="CX89" s="12" t="s">
        <v>183</v>
      </c>
      <c r="CY89" s="12" t="s">
        <v>183</v>
      </c>
      <c r="CZ89" s="12" t="s">
        <v>183</v>
      </c>
      <c r="DA89" s="12" t="s">
        <v>183</v>
      </c>
      <c r="DB89" s="12">
        <v>0.32</v>
      </c>
      <c r="DC89" s="12" t="s">
        <v>184</v>
      </c>
      <c r="DD89" s="12" t="s">
        <v>183</v>
      </c>
      <c r="DE89" s="12" t="s">
        <v>183</v>
      </c>
      <c r="DF89" s="12" t="s">
        <v>183</v>
      </c>
      <c r="DG89" s="12" t="s">
        <v>183</v>
      </c>
      <c r="DH89" s="12">
        <v>0.26200000000000001</v>
      </c>
      <c r="DI89" s="12" t="s">
        <v>183</v>
      </c>
      <c r="DJ89" s="12" t="s">
        <v>185</v>
      </c>
      <c r="DK89" s="12" t="s">
        <v>184</v>
      </c>
      <c r="DL89" s="12" t="s">
        <v>184</v>
      </c>
    </row>
    <row r="90" spans="1:116">
      <c r="A90" s="95"/>
      <c r="B90" s="8" t="s">
        <v>108</v>
      </c>
      <c r="C90" s="9" t="s">
        <v>25</v>
      </c>
      <c r="D90" s="12" t="s">
        <v>183</v>
      </c>
      <c r="E90" s="12">
        <v>0.27700000000000002</v>
      </c>
      <c r="F90" s="12">
        <v>0.192</v>
      </c>
      <c r="G90" s="12">
        <v>0.108</v>
      </c>
      <c r="H90" s="12" t="s">
        <v>183</v>
      </c>
      <c r="I90" s="12">
        <v>0.151</v>
      </c>
      <c r="J90" s="12">
        <v>0.123</v>
      </c>
      <c r="K90" s="12">
        <v>0.29399999999999998</v>
      </c>
      <c r="L90" s="12" t="s">
        <v>184</v>
      </c>
      <c r="M90" s="12">
        <v>0.14000000000000001</v>
      </c>
      <c r="N90" s="12">
        <v>0.11600000000000001</v>
      </c>
      <c r="O90" s="12" t="s">
        <v>184</v>
      </c>
      <c r="P90" s="12" t="s">
        <v>183</v>
      </c>
      <c r="Q90" s="12" t="s">
        <v>184</v>
      </c>
      <c r="R90" s="12">
        <v>0.217</v>
      </c>
      <c r="S90" s="12" t="s">
        <v>184</v>
      </c>
      <c r="T90" s="12">
        <v>0.113</v>
      </c>
      <c r="U90" s="12">
        <v>0.222</v>
      </c>
      <c r="V90" s="12">
        <v>0.123</v>
      </c>
      <c r="W90" s="12">
        <v>0.17599999999999999</v>
      </c>
      <c r="X90" s="12">
        <v>0.104</v>
      </c>
      <c r="Y90" s="12">
        <v>0.32200000000000001</v>
      </c>
      <c r="Z90" s="12">
        <v>0.25</v>
      </c>
      <c r="AA90" s="12" t="s">
        <v>183</v>
      </c>
      <c r="AB90" s="12">
        <v>0.10199999999999999</v>
      </c>
      <c r="AC90" s="12">
        <v>0.125</v>
      </c>
      <c r="AD90" s="12" t="s">
        <v>183</v>
      </c>
      <c r="AE90" s="12">
        <v>0.10100000000000001</v>
      </c>
      <c r="AF90" s="12" t="s">
        <v>185</v>
      </c>
      <c r="AG90" s="12" t="s">
        <v>184</v>
      </c>
      <c r="AH90" s="12" t="s">
        <v>183</v>
      </c>
      <c r="AI90" s="12" t="s">
        <v>185</v>
      </c>
      <c r="AJ90" s="12">
        <v>0.223</v>
      </c>
      <c r="AK90" s="12">
        <v>0.14299999999999999</v>
      </c>
      <c r="AL90" s="12" t="s">
        <v>183</v>
      </c>
      <c r="AM90" s="12">
        <v>0.11</v>
      </c>
      <c r="AN90" s="12">
        <v>0.10100000000000001</v>
      </c>
      <c r="AO90" s="12" t="s">
        <v>183</v>
      </c>
      <c r="AP90" s="12">
        <v>0.17699999999999999</v>
      </c>
      <c r="AQ90" s="12">
        <v>0.23699999999999999</v>
      </c>
      <c r="AR90" s="12">
        <v>0.35499999999999998</v>
      </c>
      <c r="AS90" s="12">
        <v>0.27400000000000002</v>
      </c>
      <c r="AT90" s="12">
        <v>0.152</v>
      </c>
      <c r="AU90" s="12">
        <v>0.113</v>
      </c>
      <c r="AV90" s="12">
        <v>0.11</v>
      </c>
      <c r="AW90" s="12">
        <v>0.125</v>
      </c>
      <c r="AX90" s="12" t="s">
        <v>183</v>
      </c>
      <c r="AY90" s="12" t="s">
        <v>183</v>
      </c>
      <c r="AZ90" s="12" t="s">
        <v>184</v>
      </c>
      <c r="BA90" s="12" t="s">
        <v>183</v>
      </c>
      <c r="BB90" s="12" t="s">
        <v>184</v>
      </c>
      <c r="BC90" s="12" t="s">
        <v>185</v>
      </c>
      <c r="BD90" s="12" t="s">
        <v>183</v>
      </c>
      <c r="BE90" s="12">
        <v>0.10299999999999999</v>
      </c>
      <c r="BF90" s="12" t="s">
        <v>183</v>
      </c>
      <c r="BG90" s="12">
        <v>0.157</v>
      </c>
      <c r="BH90" s="12" t="s">
        <v>183</v>
      </c>
      <c r="BI90" s="12" t="s">
        <v>183</v>
      </c>
      <c r="BJ90" s="12">
        <v>0.189</v>
      </c>
      <c r="BK90" s="12">
        <v>0.313</v>
      </c>
      <c r="BL90" s="12">
        <v>0.27500000000000002</v>
      </c>
      <c r="BM90" s="12">
        <v>0.108</v>
      </c>
      <c r="BN90" s="12" t="s">
        <v>183</v>
      </c>
      <c r="BO90" s="12">
        <v>0.25600000000000001</v>
      </c>
      <c r="BP90" s="12">
        <v>0.58599999999999997</v>
      </c>
      <c r="BQ90" s="12" t="s">
        <v>184</v>
      </c>
      <c r="BR90" s="12">
        <v>0.11899999999999999</v>
      </c>
      <c r="BS90" s="12" t="s">
        <v>183</v>
      </c>
      <c r="BT90" s="12" t="s">
        <v>183</v>
      </c>
      <c r="BU90" s="12" t="s">
        <v>183</v>
      </c>
      <c r="BV90" s="12" t="s">
        <v>183</v>
      </c>
      <c r="BW90" s="12">
        <v>0.111</v>
      </c>
      <c r="BX90" s="12" t="s">
        <v>183</v>
      </c>
      <c r="BY90" s="12" t="s">
        <v>185</v>
      </c>
      <c r="BZ90" s="12">
        <v>0.29099999999999998</v>
      </c>
      <c r="CA90" s="12">
        <v>0.17699999999999999</v>
      </c>
      <c r="CB90" s="12">
        <v>0.24299999999999999</v>
      </c>
      <c r="CC90" s="12">
        <v>0.21099999999999999</v>
      </c>
      <c r="CD90" s="12">
        <v>0.20899999999999999</v>
      </c>
      <c r="CE90" s="12">
        <v>0.20499999999999999</v>
      </c>
      <c r="CF90" s="12">
        <v>0.255</v>
      </c>
      <c r="CG90" s="12">
        <v>0.13800000000000001</v>
      </c>
      <c r="CH90" s="12">
        <v>0.38100000000000001</v>
      </c>
      <c r="CI90" s="12">
        <v>0.109</v>
      </c>
      <c r="CJ90" s="12">
        <v>0.22600000000000001</v>
      </c>
      <c r="CK90" s="12">
        <v>0.19900000000000001</v>
      </c>
      <c r="CL90" s="12" t="s">
        <v>184</v>
      </c>
      <c r="CM90" s="12" t="s">
        <v>183</v>
      </c>
      <c r="CN90" s="12" t="s">
        <v>184</v>
      </c>
      <c r="CO90" s="12" t="s">
        <v>183</v>
      </c>
      <c r="CP90" s="12">
        <v>0.23799999999999999</v>
      </c>
      <c r="CQ90" s="12" t="s">
        <v>183</v>
      </c>
      <c r="CR90" s="12">
        <v>0.219</v>
      </c>
      <c r="CS90" s="12">
        <v>0.11</v>
      </c>
      <c r="CT90" s="12" t="s">
        <v>184</v>
      </c>
      <c r="CU90" s="12">
        <v>0.30199999999999999</v>
      </c>
      <c r="CV90" s="12">
        <v>0.224</v>
      </c>
      <c r="CW90" s="12">
        <v>0.128</v>
      </c>
      <c r="CX90" s="12">
        <v>0.19700000000000001</v>
      </c>
      <c r="CY90" s="12">
        <v>0.14000000000000001</v>
      </c>
      <c r="CZ90" s="12" t="s">
        <v>183</v>
      </c>
      <c r="DA90" s="12">
        <v>0.219</v>
      </c>
      <c r="DB90" s="12">
        <v>0.22500000000000001</v>
      </c>
      <c r="DC90" s="12">
        <v>0.13600000000000001</v>
      </c>
      <c r="DD90" s="12">
        <v>0.129</v>
      </c>
      <c r="DE90" s="12">
        <v>0.109</v>
      </c>
      <c r="DF90" s="12" t="s">
        <v>183</v>
      </c>
      <c r="DG90" s="12">
        <v>0.25900000000000001</v>
      </c>
      <c r="DH90" s="12">
        <v>0.27900000000000003</v>
      </c>
      <c r="DI90" s="12">
        <v>0.28000000000000003</v>
      </c>
      <c r="DJ90" s="12">
        <v>0.14099999999999999</v>
      </c>
      <c r="DK90" s="12">
        <v>0.23899999999999999</v>
      </c>
      <c r="DL90" s="12">
        <v>0.371</v>
      </c>
    </row>
    <row r="91" spans="1:116">
      <c r="A91" s="95"/>
      <c r="B91" s="8" t="s">
        <v>42</v>
      </c>
      <c r="C91" s="9" t="s">
        <v>25</v>
      </c>
      <c r="D91" s="15" t="s">
        <v>181</v>
      </c>
      <c r="E91" s="15" t="s">
        <v>181</v>
      </c>
      <c r="F91" s="15" t="s">
        <v>181</v>
      </c>
      <c r="G91" s="15" t="s">
        <v>181</v>
      </c>
      <c r="H91" s="15" t="s">
        <v>181</v>
      </c>
      <c r="I91" s="15" t="s">
        <v>181</v>
      </c>
      <c r="J91" s="15" t="s">
        <v>181</v>
      </c>
      <c r="K91" s="15" t="s">
        <v>181</v>
      </c>
      <c r="L91" s="15" t="s">
        <v>181</v>
      </c>
      <c r="M91" s="15" t="s">
        <v>181</v>
      </c>
      <c r="N91" s="15" t="s">
        <v>181</v>
      </c>
      <c r="O91" s="15" t="s">
        <v>181</v>
      </c>
      <c r="P91" s="15" t="s">
        <v>181</v>
      </c>
      <c r="Q91" s="15" t="s">
        <v>181</v>
      </c>
      <c r="R91" s="15" t="s">
        <v>181</v>
      </c>
      <c r="S91" s="15" t="s">
        <v>181</v>
      </c>
      <c r="T91" s="15" t="s">
        <v>181</v>
      </c>
      <c r="U91" s="15" t="s">
        <v>181</v>
      </c>
      <c r="V91" s="15" t="s">
        <v>181</v>
      </c>
      <c r="W91" s="15" t="s">
        <v>181</v>
      </c>
      <c r="X91" s="15" t="s">
        <v>181</v>
      </c>
      <c r="Y91" s="15" t="s">
        <v>181</v>
      </c>
      <c r="Z91" s="15" t="s">
        <v>181</v>
      </c>
      <c r="AA91" s="15" t="s">
        <v>181</v>
      </c>
      <c r="AB91" s="15" t="s">
        <v>181</v>
      </c>
      <c r="AC91" s="15" t="s">
        <v>181</v>
      </c>
      <c r="AD91" s="15" t="s">
        <v>181</v>
      </c>
      <c r="AE91" s="15" t="s">
        <v>181</v>
      </c>
      <c r="AF91" s="15" t="s">
        <v>181</v>
      </c>
      <c r="AG91" s="15" t="s">
        <v>181</v>
      </c>
      <c r="AH91" s="15" t="s">
        <v>181</v>
      </c>
      <c r="AI91" s="15" t="s">
        <v>181</v>
      </c>
      <c r="AJ91" s="15" t="s">
        <v>181</v>
      </c>
      <c r="AK91" s="15" t="s">
        <v>181</v>
      </c>
      <c r="AL91" s="15" t="s">
        <v>181</v>
      </c>
      <c r="AM91" s="15" t="s">
        <v>181</v>
      </c>
      <c r="AN91" s="15" t="s">
        <v>181</v>
      </c>
      <c r="AO91" s="15" t="s">
        <v>181</v>
      </c>
      <c r="AP91" s="15" t="s">
        <v>181</v>
      </c>
      <c r="AQ91" s="15" t="s">
        <v>181</v>
      </c>
      <c r="AR91" s="15" t="s">
        <v>181</v>
      </c>
      <c r="AS91" s="15" t="s">
        <v>181</v>
      </c>
      <c r="AT91" s="15" t="s">
        <v>181</v>
      </c>
      <c r="AU91" s="15" t="s">
        <v>181</v>
      </c>
      <c r="AV91" s="15" t="s">
        <v>181</v>
      </c>
      <c r="AW91" s="15" t="s">
        <v>181</v>
      </c>
      <c r="AX91" s="15" t="s">
        <v>181</v>
      </c>
      <c r="AY91" s="15" t="s">
        <v>181</v>
      </c>
      <c r="AZ91" s="15" t="s">
        <v>181</v>
      </c>
      <c r="BA91" s="15" t="s">
        <v>181</v>
      </c>
      <c r="BB91" s="15" t="s">
        <v>181</v>
      </c>
      <c r="BC91" s="15" t="s">
        <v>181</v>
      </c>
      <c r="BD91" s="15" t="s">
        <v>181</v>
      </c>
      <c r="BE91" s="15" t="s">
        <v>181</v>
      </c>
      <c r="BF91" s="15" t="s">
        <v>181</v>
      </c>
      <c r="BG91" s="15" t="s">
        <v>181</v>
      </c>
      <c r="BH91" s="15" t="s">
        <v>181</v>
      </c>
      <c r="BI91" s="15" t="s">
        <v>181</v>
      </c>
      <c r="BJ91" s="15" t="s">
        <v>181</v>
      </c>
      <c r="BK91" s="15">
        <v>1.0999999999999999E-2</v>
      </c>
      <c r="BL91" s="15" t="s">
        <v>181</v>
      </c>
      <c r="BM91" s="15" t="s">
        <v>181</v>
      </c>
      <c r="BN91" s="15" t="s">
        <v>181</v>
      </c>
      <c r="BO91" s="15" t="s">
        <v>181</v>
      </c>
      <c r="BP91" s="15" t="s">
        <v>181</v>
      </c>
      <c r="BQ91" s="15" t="s">
        <v>181</v>
      </c>
      <c r="BR91" s="15" t="s">
        <v>181</v>
      </c>
      <c r="BS91" s="15" t="s">
        <v>181</v>
      </c>
      <c r="BT91" s="15" t="s">
        <v>181</v>
      </c>
      <c r="BU91" s="15" t="s">
        <v>181</v>
      </c>
      <c r="BV91" s="15" t="s">
        <v>181</v>
      </c>
      <c r="BW91" s="15" t="s">
        <v>181</v>
      </c>
      <c r="BX91" s="15" t="s">
        <v>181</v>
      </c>
      <c r="BY91" s="15" t="s">
        <v>181</v>
      </c>
      <c r="BZ91" s="15" t="s">
        <v>181</v>
      </c>
      <c r="CA91" s="15" t="s">
        <v>181</v>
      </c>
      <c r="CB91" s="15" t="s">
        <v>181</v>
      </c>
      <c r="CC91" s="15" t="s">
        <v>181</v>
      </c>
      <c r="CD91" s="15" t="s">
        <v>181</v>
      </c>
      <c r="CE91" s="15" t="s">
        <v>181</v>
      </c>
      <c r="CF91" s="15" t="s">
        <v>181</v>
      </c>
      <c r="CG91" s="15" t="s">
        <v>181</v>
      </c>
      <c r="CH91" s="15" t="s">
        <v>181</v>
      </c>
      <c r="CI91" s="15" t="s">
        <v>181</v>
      </c>
      <c r="CJ91" s="15" t="s">
        <v>181</v>
      </c>
      <c r="CK91" s="15" t="s">
        <v>181</v>
      </c>
      <c r="CL91" s="15" t="s">
        <v>181</v>
      </c>
      <c r="CM91" s="15" t="s">
        <v>181</v>
      </c>
      <c r="CN91" s="15" t="s">
        <v>181</v>
      </c>
      <c r="CO91" s="15" t="s">
        <v>181</v>
      </c>
      <c r="CP91" s="15" t="s">
        <v>181</v>
      </c>
      <c r="CQ91" s="15" t="s">
        <v>181</v>
      </c>
      <c r="CR91" s="15" t="s">
        <v>181</v>
      </c>
      <c r="CS91" s="15" t="s">
        <v>181</v>
      </c>
      <c r="CT91" s="15" t="s">
        <v>181</v>
      </c>
      <c r="CU91" s="15" t="s">
        <v>181</v>
      </c>
      <c r="CV91" s="15" t="s">
        <v>181</v>
      </c>
      <c r="CW91" s="15" t="s">
        <v>181</v>
      </c>
      <c r="CX91" s="15" t="s">
        <v>181</v>
      </c>
      <c r="CY91" s="15" t="s">
        <v>181</v>
      </c>
      <c r="CZ91" s="15" t="s">
        <v>181</v>
      </c>
      <c r="DA91" s="15" t="s">
        <v>181</v>
      </c>
      <c r="DB91" s="15" t="s">
        <v>181</v>
      </c>
      <c r="DC91" s="15" t="s">
        <v>181</v>
      </c>
      <c r="DD91" s="15" t="s">
        <v>181</v>
      </c>
      <c r="DE91" s="15" t="s">
        <v>181</v>
      </c>
      <c r="DF91" s="15" t="s">
        <v>181</v>
      </c>
      <c r="DG91" s="15" t="s">
        <v>181</v>
      </c>
      <c r="DH91" s="15" t="s">
        <v>181</v>
      </c>
      <c r="DI91" s="15" t="s">
        <v>181</v>
      </c>
      <c r="DJ91" s="15" t="s">
        <v>181</v>
      </c>
      <c r="DK91" s="15" t="s">
        <v>181</v>
      </c>
      <c r="DL91" s="15" t="s">
        <v>181</v>
      </c>
    </row>
    <row r="92" spans="1:116">
      <c r="A92" s="95"/>
      <c r="B92" s="8" t="s">
        <v>43</v>
      </c>
      <c r="C92" s="9" t="s">
        <v>25</v>
      </c>
      <c r="D92" s="12" t="s">
        <v>179</v>
      </c>
      <c r="E92" s="12" t="s">
        <v>179</v>
      </c>
      <c r="F92" s="12" t="s">
        <v>179</v>
      </c>
      <c r="G92" s="12" t="s">
        <v>179</v>
      </c>
      <c r="H92" s="12" t="s">
        <v>179</v>
      </c>
      <c r="I92" s="12" t="s">
        <v>179</v>
      </c>
      <c r="J92" s="12" t="s">
        <v>179</v>
      </c>
      <c r="K92" s="12" t="s">
        <v>179</v>
      </c>
      <c r="L92" s="12" t="s">
        <v>179</v>
      </c>
      <c r="M92" s="12" t="s">
        <v>179</v>
      </c>
      <c r="N92" s="12" t="s">
        <v>179</v>
      </c>
      <c r="O92" s="12" t="s">
        <v>179</v>
      </c>
      <c r="P92" s="12" t="s">
        <v>179</v>
      </c>
      <c r="Q92" s="12" t="s">
        <v>179</v>
      </c>
      <c r="R92" s="12" t="s">
        <v>179</v>
      </c>
      <c r="S92" s="12" t="s">
        <v>179</v>
      </c>
      <c r="T92" s="12" t="s">
        <v>179</v>
      </c>
      <c r="U92" s="12" t="s">
        <v>179</v>
      </c>
      <c r="V92" s="12" t="s">
        <v>179</v>
      </c>
      <c r="W92" s="12" t="s">
        <v>179</v>
      </c>
      <c r="X92" s="12" t="s">
        <v>179</v>
      </c>
      <c r="Y92" s="12" t="s">
        <v>179</v>
      </c>
      <c r="Z92" s="12" t="s">
        <v>179</v>
      </c>
      <c r="AA92" s="12" t="s">
        <v>179</v>
      </c>
      <c r="AB92" s="12" t="s">
        <v>179</v>
      </c>
      <c r="AC92" s="12" t="s">
        <v>179</v>
      </c>
      <c r="AD92" s="12" t="s">
        <v>179</v>
      </c>
      <c r="AE92" s="12" t="s">
        <v>179</v>
      </c>
      <c r="AF92" s="12" t="s">
        <v>179</v>
      </c>
      <c r="AG92" s="12" t="s">
        <v>179</v>
      </c>
      <c r="AH92" s="12" t="s">
        <v>179</v>
      </c>
      <c r="AI92" s="12" t="s">
        <v>179</v>
      </c>
      <c r="AJ92" s="12" t="s">
        <v>179</v>
      </c>
      <c r="AK92" s="12" t="s">
        <v>179</v>
      </c>
      <c r="AL92" s="12" t="s">
        <v>179</v>
      </c>
      <c r="AM92" s="12" t="s">
        <v>179</v>
      </c>
      <c r="AN92" s="12" t="s">
        <v>179</v>
      </c>
      <c r="AO92" s="12" t="s">
        <v>179</v>
      </c>
      <c r="AP92" s="12" t="s">
        <v>179</v>
      </c>
      <c r="AQ92" s="12" t="s">
        <v>179</v>
      </c>
      <c r="AR92" s="12" t="s">
        <v>179</v>
      </c>
      <c r="AS92" s="12" t="s">
        <v>179</v>
      </c>
      <c r="AT92" s="12" t="s">
        <v>179</v>
      </c>
      <c r="AU92" s="12" t="s">
        <v>179</v>
      </c>
      <c r="AV92" s="12" t="s">
        <v>179</v>
      </c>
      <c r="AW92" s="12" t="s">
        <v>179</v>
      </c>
      <c r="AX92" s="12" t="s">
        <v>179</v>
      </c>
      <c r="AY92" s="12" t="s">
        <v>179</v>
      </c>
      <c r="AZ92" s="12" t="s">
        <v>179</v>
      </c>
      <c r="BA92" s="12" t="s">
        <v>179</v>
      </c>
      <c r="BB92" s="12" t="s">
        <v>179</v>
      </c>
      <c r="BC92" s="12" t="s">
        <v>179</v>
      </c>
      <c r="BD92" s="12" t="s">
        <v>179</v>
      </c>
      <c r="BE92" s="12" t="s">
        <v>179</v>
      </c>
      <c r="BF92" s="12" t="s">
        <v>179</v>
      </c>
      <c r="BG92" s="12" t="s">
        <v>179</v>
      </c>
      <c r="BH92" s="12" t="s">
        <v>179</v>
      </c>
      <c r="BI92" s="12" t="s">
        <v>179</v>
      </c>
      <c r="BJ92" s="12" t="s">
        <v>179</v>
      </c>
      <c r="BK92" s="12" t="s">
        <v>179</v>
      </c>
      <c r="BL92" s="12" t="s">
        <v>179</v>
      </c>
      <c r="BM92" s="12" t="s">
        <v>179</v>
      </c>
      <c r="BN92" s="12" t="s">
        <v>179</v>
      </c>
      <c r="BO92" s="12" t="s">
        <v>179</v>
      </c>
      <c r="BP92" s="12" t="s">
        <v>179</v>
      </c>
      <c r="BQ92" s="12" t="s">
        <v>179</v>
      </c>
      <c r="BR92" s="12" t="s">
        <v>179</v>
      </c>
      <c r="BS92" s="12" t="s">
        <v>179</v>
      </c>
      <c r="BT92" s="12" t="s">
        <v>179</v>
      </c>
      <c r="BU92" s="12" t="s">
        <v>179</v>
      </c>
      <c r="BV92" s="12" t="s">
        <v>179</v>
      </c>
      <c r="BW92" s="12" t="s">
        <v>179</v>
      </c>
      <c r="BX92" s="12" t="s">
        <v>179</v>
      </c>
      <c r="BY92" s="12" t="s">
        <v>179</v>
      </c>
      <c r="BZ92" s="12" t="s">
        <v>179</v>
      </c>
      <c r="CA92" s="12" t="s">
        <v>179</v>
      </c>
      <c r="CB92" s="12" t="s">
        <v>179</v>
      </c>
      <c r="CC92" s="12" t="s">
        <v>179</v>
      </c>
      <c r="CD92" s="12" t="s">
        <v>179</v>
      </c>
      <c r="CE92" s="12" t="s">
        <v>179</v>
      </c>
      <c r="CF92" s="12" t="s">
        <v>179</v>
      </c>
      <c r="CG92" s="12" t="s">
        <v>179</v>
      </c>
      <c r="CH92" s="12" t="s">
        <v>179</v>
      </c>
      <c r="CI92" s="12" t="s">
        <v>179</v>
      </c>
      <c r="CJ92" s="12" t="s">
        <v>179</v>
      </c>
      <c r="CK92" s="12" t="s">
        <v>179</v>
      </c>
      <c r="CL92" s="12" t="s">
        <v>179</v>
      </c>
      <c r="CM92" s="12" t="s">
        <v>179</v>
      </c>
      <c r="CN92" s="12" t="s">
        <v>179</v>
      </c>
      <c r="CO92" s="12" t="s">
        <v>179</v>
      </c>
      <c r="CP92" s="12" t="s">
        <v>179</v>
      </c>
      <c r="CQ92" s="12" t="s">
        <v>179</v>
      </c>
      <c r="CR92" s="12" t="s">
        <v>179</v>
      </c>
      <c r="CS92" s="12" t="s">
        <v>179</v>
      </c>
      <c r="CT92" s="12" t="s">
        <v>179</v>
      </c>
      <c r="CU92" s="12" t="s">
        <v>179</v>
      </c>
      <c r="CV92" s="12" t="s">
        <v>179</v>
      </c>
      <c r="CW92" s="12" t="s">
        <v>179</v>
      </c>
      <c r="CX92" s="12" t="s">
        <v>179</v>
      </c>
      <c r="CY92" s="12" t="s">
        <v>179</v>
      </c>
      <c r="CZ92" s="12" t="s">
        <v>179</v>
      </c>
      <c r="DA92" s="12" t="s">
        <v>179</v>
      </c>
      <c r="DB92" s="12" t="s">
        <v>179</v>
      </c>
      <c r="DC92" s="12" t="s">
        <v>179</v>
      </c>
      <c r="DD92" s="12" t="s">
        <v>179</v>
      </c>
      <c r="DE92" s="12" t="s">
        <v>179</v>
      </c>
      <c r="DF92" s="12" t="s">
        <v>179</v>
      </c>
      <c r="DG92" s="12" t="s">
        <v>179</v>
      </c>
      <c r="DH92" s="12" t="s">
        <v>179</v>
      </c>
      <c r="DI92" s="12" t="s">
        <v>179</v>
      </c>
      <c r="DJ92" s="12" t="s">
        <v>179</v>
      </c>
      <c r="DK92" s="12" t="s">
        <v>179</v>
      </c>
      <c r="DL92" s="12" t="s">
        <v>179</v>
      </c>
    </row>
    <row r="93" spans="1:116">
      <c r="A93" s="95"/>
      <c r="B93" s="8" t="s">
        <v>44</v>
      </c>
      <c r="C93" s="9" t="s">
        <v>25</v>
      </c>
      <c r="D93" s="12" t="s">
        <v>183</v>
      </c>
      <c r="E93" s="12" t="s">
        <v>183</v>
      </c>
      <c r="F93" s="12" t="s">
        <v>184</v>
      </c>
      <c r="G93" s="12" t="s">
        <v>184</v>
      </c>
      <c r="H93" s="12" t="s">
        <v>183</v>
      </c>
      <c r="I93" s="12" t="s">
        <v>183</v>
      </c>
      <c r="J93" s="12" t="s">
        <v>183</v>
      </c>
      <c r="K93" s="12" t="s">
        <v>183</v>
      </c>
      <c r="L93" s="12" t="s">
        <v>184</v>
      </c>
      <c r="M93" s="12" t="s">
        <v>184</v>
      </c>
      <c r="N93" s="12" t="s">
        <v>183</v>
      </c>
      <c r="O93" s="12" t="s">
        <v>184</v>
      </c>
      <c r="P93" s="12" t="s">
        <v>183</v>
      </c>
      <c r="Q93" s="12" t="s">
        <v>184</v>
      </c>
      <c r="R93" s="12" t="s">
        <v>183</v>
      </c>
      <c r="S93" s="12">
        <v>0.218</v>
      </c>
      <c r="T93" s="12" t="s">
        <v>183</v>
      </c>
      <c r="U93" s="12">
        <v>0.17699999999999999</v>
      </c>
      <c r="V93" s="12" t="s">
        <v>183</v>
      </c>
      <c r="W93" s="12" t="s">
        <v>185</v>
      </c>
      <c r="X93" s="12">
        <v>0.191</v>
      </c>
      <c r="Y93" s="12" t="s">
        <v>184</v>
      </c>
      <c r="Z93" s="12" t="s">
        <v>185</v>
      </c>
      <c r="AA93" s="12" t="s">
        <v>183</v>
      </c>
      <c r="AB93" s="12" t="s">
        <v>184</v>
      </c>
      <c r="AC93" s="12" t="s">
        <v>183</v>
      </c>
      <c r="AD93" s="12">
        <v>0.13600000000000001</v>
      </c>
      <c r="AE93" s="12">
        <v>0.18099999999999999</v>
      </c>
      <c r="AF93" s="12" t="s">
        <v>185</v>
      </c>
      <c r="AG93" s="12">
        <v>0.104</v>
      </c>
      <c r="AH93" s="12" t="s">
        <v>183</v>
      </c>
      <c r="AI93" s="12" t="s">
        <v>185</v>
      </c>
      <c r="AJ93" s="12" t="s">
        <v>184</v>
      </c>
      <c r="AK93" s="12">
        <v>0.11</v>
      </c>
      <c r="AL93" s="12">
        <v>0.17199999999999999</v>
      </c>
      <c r="AM93" s="12">
        <v>0.12</v>
      </c>
      <c r="AN93" s="12" t="s">
        <v>184</v>
      </c>
      <c r="AO93" s="12" t="s">
        <v>183</v>
      </c>
      <c r="AP93" s="12">
        <v>0.186</v>
      </c>
      <c r="AQ93" s="12" t="s">
        <v>184</v>
      </c>
      <c r="AR93" s="12">
        <v>0.11799999999999999</v>
      </c>
      <c r="AS93" s="12">
        <v>0.17</v>
      </c>
      <c r="AT93" s="12">
        <v>0.13900000000000001</v>
      </c>
      <c r="AU93" s="12">
        <v>0.161</v>
      </c>
      <c r="AV93" s="12">
        <v>0.11799999999999999</v>
      </c>
      <c r="AW93" s="12" t="s">
        <v>185</v>
      </c>
      <c r="AX93" s="12">
        <v>0.10199999999999999</v>
      </c>
      <c r="AY93" s="12">
        <v>0.10100000000000001</v>
      </c>
      <c r="AZ93" s="12" t="s">
        <v>184</v>
      </c>
      <c r="BA93" s="12" t="s">
        <v>183</v>
      </c>
      <c r="BB93" s="12">
        <v>0.11899999999999999</v>
      </c>
      <c r="BC93" s="12" t="s">
        <v>185</v>
      </c>
      <c r="BD93" s="12">
        <v>0.14899999999999999</v>
      </c>
      <c r="BE93" s="12">
        <v>0.13700000000000001</v>
      </c>
      <c r="BF93" s="12">
        <v>0.127</v>
      </c>
      <c r="BG93" s="12">
        <v>0.115</v>
      </c>
      <c r="BH93" s="12">
        <v>0.16400000000000001</v>
      </c>
      <c r="BI93" s="12">
        <v>0.14799999999999999</v>
      </c>
      <c r="BJ93" s="12">
        <v>0.30099999999999999</v>
      </c>
      <c r="BK93" s="12">
        <v>0.313</v>
      </c>
      <c r="BL93" s="12" t="s">
        <v>183</v>
      </c>
      <c r="BM93" s="12">
        <v>0.13300000000000001</v>
      </c>
      <c r="BN93" s="12" t="s">
        <v>183</v>
      </c>
      <c r="BO93" s="12">
        <v>0.16</v>
      </c>
      <c r="BP93" s="12">
        <v>0.111</v>
      </c>
      <c r="BQ93" s="12" t="s">
        <v>184</v>
      </c>
      <c r="BR93" s="12">
        <v>0.16</v>
      </c>
      <c r="BS93" s="12">
        <v>0.11600000000000001</v>
      </c>
      <c r="BT93" s="12">
        <v>0.13600000000000001</v>
      </c>
      <c r="BU93" s="12" t="s">
        <v>183</v>
      </c>
      <c r="BV93" s="12" t="s">
        <v>183</v>
      </c>
      <c r="BW93" s="12" t="s">
        <v>183</v>
      </c>
      <c r="BX93" s="12" t="s">
        <v>183</v>
      </c>
      <c r="BY93" s="12" t="s">
        <v>185</v>
      </c>
      <c r="BZ93" s="12" t="s">
        <v>184</v>
      </c>
      <c r="CA93" s="12">
        <v>0.16700000000000001</v>
      </c>
      <c r="CB93" s="12" t="s">
        <v>184</v>
      </c>
      <c r="CC93" s="12">
        <v>0.16400000000000001</v>
      </c>
      <c r="CD93" s="12" t="s">
        <v>183</v>
      </c>
      <c r="CE93" s="12" t="s">
        <v>183</v>
      </c>
      <c r="CF93" s="12" t="s">
        <v>185</v>
      </c>
      <c r="CG93" s="12" t="s">
        <v>183</v>
      </c>
      <c r="CH93" s="12" t="s">
        <v>183</v>
      </c>
      <c r="CI93" s="12">
        <v>0.154</v>
      </c>
      <c r="CJ93" s="12">
        <v>0.104</v>
      </c>
      <c r="CK93" s="12" t="s">
        <v>184</v>
      </c>
      <c r="CL93" s="12" t="s">
        <v>184</v>
      </c>
      <c r="CM93" s="12" t="s">
        <v>183</v>
      </c>
      <c r="CN93" s="12" t="s">
        <v>184</v>
      </c>
      <c r="CO93" s="12" t="s">
        <v>183</v>
      </c>
      <c r="CP93" s="12" t="s">
        <v>185</v>
      </c>
      <c r="CQ93" s="12" t="s">
        <v>183</v>
      </c>
      <c r="CR93" s="12" t="s">
        <v>183</v>
      </c>
      <c r="CS93" s="12" t="s">
        <v>183</v>
      </c>
      <c r="CT93" s="12" t="s">
        <v>184</v>
      </c>
      <c r="CU93" s="12" t="s">
        <v>183</v>
      </c>
      <c r="CV93" s="12" t="s">
        <v>184</v>
      </c>
      <c r="CW93" s="12" t="s">
        <v>183</v>
      </c>
      <c r="CX93" s="12" t="s">
        <v>183</v>
      </c>
      <c r="CY93" s="12" t="s">
        <v>183</v>
      </c>
      <c r="CZ93" s="12" t="s">
        <v>183</v>
      </c>
      <c r="DA93" s="12" t="s">
        <v>183</v>
      </c>
      <c r="DB93" s="12">
        <v>0.14000000000000001</v>
      </c>
      <c r="DC93" s="12" t="s">
        <v>184</v>
      </c>
      <c r="DD93" s="12" t="s">
        <v>183</v>
      </c>
      <c r="DE93" s="12" t="s">
        <v>183</v>
      </c>
      <c r="DF93" s="12" t="s">
        <v>183</v>
      </c>
      <c r="DG93" s="12" t="s">
        <v>183</v>
      </c>
      <c r="DH93" s="12">
        <v>0.129</v>
      </c>
      <c r="DI93" s="12" t="s">
        <v>183</v>
      </c>
      <c r="DJ93" s="12" t="s">
        <v>185</v>
      </c>
      <c r="DK93" s="12" t="s">
        <v>184</v>
      </c>
      <c r="DL93" s="12" t="s">
        <v>184</v>
      </c>
    </row>
    <row r="94" spans="1:116">
      <c r="A94" s="95"/>
      <c r="B94" s="8" t="s">
        <v>45</v>
      </c>
      <c r="C94" s="9" t="s">
        <v>25</v>
      </c>
      <c r="D94" s="15" t="s">
        <v>182</v>
      </c>
      <c r="E94" s="15" t="s">
        <v>182</v>
      </c>
      <c r="F94" s="15" t="s">
        <v>182</v>
      </c>
      <c r="G94" s="15" t="s">
        <v>182</v>
      </c>
      <c r="H94" s="15" t="s">
        <v>182</v>
      </c>
      <c r="I94" s="15" t="s">
        <v>182</v>
      </c>
      <c r="J94" s="15" t="s">
        <v>182</v>
      </c>
      <c r="K94" s="15" t="s">
        <v>182</v>
      </c>
      <c r="L94" s="15" t="s">
        <v>182</v>
      </c>
      <c r="M94" s="15" t="s">
        <v>182</v>
      </c>
      <c r="N94" s="15" t="s">
        <v>182</v>
      </c>
      <c r="O94" s="15" t="s">
        <v>182</v>
      </c>
      <c r="P94" s="15" t="s">
        <v>182</v>
      </c>
      <c r="Q94" s="15" t="s">
        <v>182</v>
      </c>
      <c r="R94" s="15" t="s">
        <v>182</v>
      </c>
      <c r="S94" s="15" t="s">
        <v>182</v>
      </c>
      <c r="T94" s="15" t="s">
        <v>182</v>
      </c>
      <c r="U94" s="15" t="s">
        <v>182</v>
      </c>
      <c r="V94" s="15" t="s">
        <v>182</v>
      </c>
      <c r="W94" s="15" t="s">
        <v>182</v>
      </c>
      <c r="X94" s="15" t="s">
        <v>182</v>
      </c>
      <c r="Y94" s="15" t="s">
        <v>182</v>
      </c>
      <c r="Z94" s="15" t="s">
        <v>182</v>
      </c>
      <c r="AA94" s="15" t="s">
        <v>182</v>
      </c>
      <c r="AB94" s="15" t="s">
        <v>182</v>
      </c>
      <c r="AC94" s="15" t="s">
        <v>182</v>
      </c>
      <c r="AD94" s="15" t="s">
        <v>182</v>
      </c>
      <c r="AE94" s="15" t="s">
        <v>182</v>
      </c>
      <c r="AF94" s="15" t="s">
        <v>182</v>
      </c>
      <c r="AG94" s="15" t="s">
        <v>182</v>
      </c>
      <c r="AH94" s="15" t="s">
        <v>182</v>
      </c>
      <c r="AI94" s="15" t="s">
        <v>182</v>
      </c>
      <c r="AJ94" s="15" t="s">
        <v>182</v>
      </c>
      <c r="AK94" s="15" t="s">
        <v>182</v>
      </c>
      <c r="AL94" s="15" t="s">
        <v>182</v>
      </c>
      <c r="AM94" s="15" t="s">
        <v>182</v>
      </c>
      <c r="AN94" s="15" t="s">
        <v>182</v>
      </c>
      <c r="AO94" s="15" t="s">
        <v>182</v>
      </c>
      <c r="AP94" s="15" t="s">
        <v>182</v>
      </c>
      <c r="AQ94" s="15" t="s">
        <v>182</v>
      </c>
      <c r="AR94" s="15" t="s">
        <v>182</v>
      </c>
      <c r="AS94" s="15" t="s">
        <v>182</v>
      </c>
      <c r="AT94" s="15" t="s">
        <v>182</v>
      </c>
      <c r="AU94" s="15" t="s">
        <v>182</v>
      </c>
      <c r="AV94" s="15" t="s">
        <v>182</v>
      </c>
      <c r="AW94" s="15" t="s">
        <v>182</v>
      </c>
      <c r="AX94" s="15" t="s">
        <v>182</v>
      </c>
      <c r="AY94" s="15" t="s">
        <v>182</v>
      </c>
      <c r="AZ94" s="15" t="s">
        <v>182</v>
      </c>
      <c r="BA94" s="15" t="s">
        <v>182</v>
      </c>
      <c r="BB94" s="15" t="s">
        <v>182</v>
      </c>
      <c r="BC94" s="15" t="s">
        <v>182</v>
      </c>
      <c r="BD94" s="15" t="s">
        <v>182</v>
      </c>
      <c r="BE94" s="15" t="s">
        <v>182</v>
      </c>
      <c r="BF94" s="15" t="s">
        <v>182</v>
      </c>
      <c r="BG94" s="15" t="s">
        <v>182</v>
      </c>
      <c r="BH94" s="15" t="s">
        <v>182</v>
      </c>
      <c r="BI94" s="15" t="s">
        <v>182</v>
      </c>
      <c r="BJ94" s="15" t="s">
        <v>182</v>
      </c>
      <c r="BK94" s="15" t="s">
        <v>182</v>
      </c>
      <c r="BL94" s="15" t="s">
        <v>182</v>
      </c>
      <c r="BM94" s="15" t="s">
        <v>182</v>
      </c>
      <c r="BN94" s="15" t="s">
        <v>182</v>
      </c>
      <c r="BO94" s="15" t="s">
        <v>182</v>
      </c>
      <c r="BP94" s="15" t="s">
        <v>182</v>
      </c>
      <c r="BQ94" s="15" t="s">
        <v>182</v>
      </c>
      <c r="BR94" s="15" t="s">
        <v>182</v>
      </c>
      <c r="BS94" s="15" t="s">
        <v>182</v>
      </c>
      <c r="BT94" s="15" t="s">
        <v>182</v>
      </c>
      <c r="BU94" s="15" t="s">
        <v>182</v>
      </c>
      <c r="BV94" s="15" t="s">
        <v>182</v>
      </c>
      <c r="BW94" s="15" t="s">
        <v>182</v>
      </c>
      <c r="BX94" s="15" t="s">
        <v>182</v>
      </c>
      <c r="BY94" s="15" t="s">
        <v>182</v>
      </c>
      <c r="BZ94" s="15" t="s">
        <v>182</v>
      </c>
      <c r="CA94" s="15" t="s">
        <v>182</v>
      </c>
      <c r="CB94" s="15">
        <v>1E-3</v>
      </c>
      <c r="CC94" s="15" t="s">
        <v>182</v>
      </c>
      <c r="CD94" s="15" t="s">
        <v>182</v>
      </c>
      <c r="CE94" s="15" t="s">
        <v>182</v>
      </c>
      <c r="CF94" s="15" t="s">
        <v>182</v>
      </c>
      <c r="CG94" s="15" t="s">
        <v>182</v>
      </c>
      <c r="CH94" s="15" t="s">
        <v>182</v>
      </c>
      <c r="CI94" s="15" t="s">
        <v>182</v>
      </c>
      <c r="CJ94" s="15" t="s">
        <v>182</v>
      </c>
      <c r="CK94" s="15" t="s">
        <v>182</v>
      </c>
      <c r="CL94" s="15" t="s">
        <v>182</v>
      </c>
      <c r="CM94" s="15" t="s">
        <v>182</v>
      </c>
      <c r="CN94" s="15" t="s">
        <v>182</v>
      </c>
      <c r="CO94" s="15" t="s">
        <v>182</v>
      </c>
      <c r="CP94" s="15" t="s">
        <v>182</v>
      </c>
      <c r="CQ94" s="15" t="s">
        <v>182</v>
      </c>
      <c r="CR94" s="15" t="s">
        <v>182</v>
      </c>
      <c r="CS94" s="15" t="s">
        <v>182</v>
      </c>
      <c r="CT94" s="15" t="s">
        <v>182</v>
      </c>
      <c r="CU94" s="15" t="s">
        <v>182</v>
      </c>
      <c r="CV94" s="15" t="s">
        <v>182</v>
      </c>
      <c r="CW94" s="15" t="s">
        <v>182</v>
      </c>
      <c r="CX94" s="15" t="s">
        <v>182</v>
      </c>
      <c r="CY94" s="15" t="s">
        <v>182</v>
      </c>
      <c r="CZ94" s="15" t="s">
        <v>182</v>
      </c>
      <c r="DA94" s="15" t="s">
        <v>182</v>
      </c>
      <c r="DB94" s="15" t="s">
        <v>182</v>
      </c>
      <c r="DC94" s="15" t="s">
        <v>182</v>
      </c>
      <c r="DD94" s="15" t="s">
        <v>182</v>
      </c>
      <c r="DE94" s="15" t="s">
        <v>182</v>
      </c>
      <c r="DF94" s="15" t="s">
        <v>182</v>
      </c>
      <c r="DG94" s="15" t="s">
        <v>182</v>
      </c>
      <c r="DH94" s="15" t="s">
        <v>182</v>
      </c>
      <c r="DI94" s="15" t="s">
        <v>182</v>
      </c>
      <c r="DJ94" s="15" t="s">
        <v>182</v>
      </c>
      <c r="DK94" s="15" t="s">
        <v>182</v>
      </c>
      <c r="DL94" s="15" t="s">
        <v>182</v>
      </c>
    </row>
    <row r="95" spans="1:116">
      <c r="A95" s="95"/>
      <c r="B95" s="8" t="s">
        <v>109</v>
      </c>
      <c r="C95" s="9" t="s">
        <v>25</v>
      </c>
      <c r="D95" s="15" t="s">
        <v>186</v>
      </c>
      <c r="E95" s="15">
        <v>6.8000000000000005E-2</v>
      </c>
      <c r="F95" s="15" t="s">
        <v>200</v>
      </c>
      <c r="G95" s="15" t="s">
        <v>200</v>
      </c>
      <c r="H95" s="15" t="s">
        <v>186</v>
      </c>
      <c r="I95" s="15" t="s">
        <v>186</v>
      </c>
      <c r="J95" s="15" t="s">
        <v>186</v>
      </c>
      <c r="K95" s="15">
        <v>6.6000000000000003E-2</v>
      </c>
      <c r="L95" s="15" t="s">
        <v>200</v>
      </c>
      <c r="M95" s="15">
        <v>2.5000000000000001E-2</v>
      </c>
      <c r="N95" s="15" t="s">
        <v>186</v>
      </c>
      <c r="O95" s="15" t="s">
        <v>200</v>
      </c>
      <c r="P95" s="15" t="s">
        <v>186</v>
      </c>
      <c r="Q95" s="15" t="s">
        <v>200</v>
      </c>
      <c r="R95" s="15" t="s">
        <v>186</v>
      </c>
      <c r="S95" s="15" t="s">
        <v>200</v>
      </c>
      <c r="T95" s="15" t="s">
        <v>186</v>
      </c>
      <c r="U95" s="15">
        <v>0.09</v>
      </c>
      <c r="V95" s="15">
        <v>1.0999999999999999E-2</v>
      </c>
      <c r="W95" s="15" t="s">
        <v>200</v>
      </c>
      <c r="X95" s="15">
        <v>2.9000000000000001E-2</v>
      </c>
      <c r="Y95" s="15">
        <v>0.09</v>
      </c>
      <c r="Z95" s="15">
        <v>5.5E-2</v>
      </c>
      <c r="AA95" s="15" t="s">
        <v>186</v>
      </c>
      <c r="AB95" s="15">
        <v>1.9E-2</v>
      </c>
      <c r="AC95" s="15">
        <v>1.6E-2</v>
      </c>
      <c r="AD95" s="15" t="s">
        <v>186</v>
      </c>
      <c r="AE95" s="15" t="s">
        <v>186</v>
      </c>
      <c r="AF95" s="15" t="s">
        <v>200</v>
      </c>
      <c r="AG95" s="15" t="s">
        <v>200</v>
      </c>
      <c r="AH95" s="15" t="s">
        <v>186</v>
      </c>
      <c r="AI95" s="15" t="s">
        <v>200</v>
      </c>
      <c r="AJ95" s="15">
        <v>1.4E-2</v>
      </c>
      <c r="AK95" s="15">
        <v>4.2999999999999997E-2</v>
      </c>
      <c r="AL95" s="15" t="s">
        <v>186</v>
      </c>
      <c r="AM95" s="15">
        <v>3.5000000000000003E-2</v>
      </c>
      <c r="AN95" s="15" t="s">
        <v>200</v>
      </c>
      <c r="AO95" s="15" t="s">
        <v>186</v>
      </c>
      <c r="AP95" s="15">
        <v>1.4E-2</v>
      </c>
      <c r="AQ95" s="15">
        <v>1.2E-2</v>
      </c>
      <c r="AR95" s="15">
        <v>0.126</v>
      </c>
      <c r="AS95" s="15">
        <v>0.318</v>
      </c>
      <c r="AT95" s="15">
        <v>1.6E-2</v>
      </c>
      <c r="AU95" s="15">
        <v>0.01</v>
      </c>
      <c r="AV95" s="15" t="s">
        <v>186</v>
      </c>
      <c r="AW95" s="15">
        <v>3.5999999999999997E-2</v>
      </c>
      <c r="AX95" s="15" t="s">
        <v>186</v>
      </c>
      <c r="AY95" s="15" t="s">
        <v>186</v>
      </c>
      <c r="AZ95" s="15" t="s">
        <v>200</v>
      </c>
      <c r="BA95" s="15" t="s">
        <v>186</v>
      </c>
      <c r="BB95" s="15" t="s">
        <v>200</v>
      </c>
      <c r="BC95" s="15" t="s">
        <v>200</v>
      </c>
      <c r="BD95" s="15" t="s">
        <v>186</v>
      </c>
      <c r="BE95" s="15">
        <v>0.01</v>
      </c>
      <c r="BF95" s="15" t="s">
        <v>186</v>
      </c>
      <c r="BG95" s="15">
        <v>1.6E-2</v>
      </c>
      <c r="BH95" s="15" t="s">
        <v>186</v>
      </c>
      <c r="BI95" s="15" t="s">
        <v>186</v>
      </c>
      <c r="BJ95" s="15">
        <v>0.13500000000000001</v>
      </c>
      <c r="BK95" s="15">
        <v>0.26100000000000001</v>
      </c>
      <c r="BL95" s="15">
        <v>5.3999999999999999E-2</v>
      </c>
      <c r="BM95" s="15">
        <v>1.2999999999999999E-2</v>
      </c>
      <c r="BN95" s="15" t="s">
        <v>186</v>
      </c>
      <c r="BO95" s="15">
        <v>0.125</v>
      </c>
      <c r="BP95" s="15">
        <v>0.85299999999999998</v>
      </c>
      <c r="BQ95" s="15" t="s">
        <v>200</v>
      </c>
      <c r="BR95" s="15">
        <v>0.01</v>
      </c>
      <c r="BS95" s="15" t="s">
        <v>186</v>
      </c>
      <c r="BT95" s="15">
        <v>0.01</v>
      </c>
      <c r="BU95" s="15" t="s">
        <v>186</v>
      </c>
      <c r="BV95" s="15" t="s">
        <v>186</v>
      </c>
      <c r="BW95" s="15">
        <v>4.1000000000000002E-2</v>
      </c>
      <c r="BX95" s="15" t="s">
        <v>186</v>
      </c>
      <c r="BY95" s="15" t="s">
        <v>200</v>
      </c>
      <c r="BZ95" s="15">
        <v>4.3999999999999997E-2</v>
      </c>
      <c r="CA95" s="15">
        <v>8.1000000000000003E-2</v>
      </c>
      <c r="CB95" s="15">
        <v>4.1000000000000002E-2</v>
      </c>
      <c r="CC95" s="15">
        <v>8.2000000000000003E-2</v>
      </c>
      <c r="CD95" s="15">
        <v>2.3E-2</v>
      </c>
      <c r="CE95" s="15">
        <v>2.3E-2</v>
      </c>
      <c r="CF95" s="15">
        <v>0.03</v>
      </c>
      <c r="CG95" s="15" t="s">
        <v>186</v>
      </c>
      <c r="CH95" s="15">
        <v>1.2999999999999999E-2</v>
      </c>
      <c r="CI95" s="15">
        <v>2.3E-2</v>
      </c>
      <c r="CJ95" s="15">
        <v>2.5999999999999999E-2</v>
      </c>
      <c r="CK95" s="15">
        <v>2.1000000000000001E-2</v>
      </c>
      <c r="CL95" s="15" t="s">
        <v>200</v>
      </c>
      <c r="CM95" s="15" t="s">
        <v>186</v>
      </c>
      <c r="CN95" s="15" t="s">
        <v>200</v>
      </c>
      <c r="CO95" s="15" t="s">
        <v>186</v>
      </c>
      <c r="CP95" s="15">
        <v>3.1E-2</v>
      </c>
      <c r="CQ95" s="15" t="s">
        <v>186</v>
      </c>
      <c r="CR95" s="15">
        <v>3.1E-2</v>
      </c>
      <c r="CS95" s="15" t="s">
        <v>186</v>
      </c>
      <c r="CT95" s="15" t="s">
        <v>200</v>
      </c>
      <c r="CU95" s="15">
        <v>8.2000000000000003E-2</v>
      </c>
      <c r="CV95" s="15">
        <v>4.1000000000000002E-2</v>
      </c>
      <c r="CW95" s="15" t="s">
        <v>186</v>
      </c>
      <c r="CX95" s="15">
        <v>7.9000000000000001E-2</v>
      </c>
      <c r="CY95" s="15">
        <v>1.4999999999999999E-2</v>
      </c>
      <c r="CZ95" s="15" t="s">
        <v>186</v>
      </c>
      <c r="DA95" s="15">
        <v>2.8000000000000001E-2</v>
      </c>
      <c r="DB95" s="15">
        <v>9.9000000000000005E-2</v>
      </c>
      <c r="DC95" s="15" t="s">
        <v>200</v>
      </c>
      <c r="DD95" s="15">
        <v>1.2999999999999999E-2</v>
      </c>
      <c r="DE95" s="15">
        <v>2.4E-2</v>
      </c>
      <c r="DF95" s="15">
        <v>1.7999999999999999E-2</v>
      </c>
      <c r="DG95" s="15">
        <v>0.05</v>
      </c>
      <c r="DH95" s="15">
        <v>0.16700000000000001</v>
      </c>
      <c r="DI95" s="15">
        <v>4.7E-2</v>
      </c>
      <c r="DJ95" s="15">
        <v>0.01</v>
      </c>
      <c r="DK95" s="15">
        <v>1.4E-2</v>
      </c>
      <c r="DL95" s="15">
        <v>5.6000000000000001E-2</v>
      </c>
    </row>
    <row r="96" spans="1:116">
      <c r="A96" s="95"/>
      <c r="B96" s="8" t="s">
        <v>46</v>
      </c>
      <c r="C96" s="9" t="s">
        <v>25</v>
      </c>
      <c r="D96" s="12" t="s">
        <v>183</v>
      </c>
      <c r="E96" s="12" t="s">
        <v>183</v>
      </c>
      <c r="F96" s="12" t="s">
        <v>184</v>
      </c>
      <c r="G96" s="12" t="s">
        <v>184</v>
      </c>
      <c r="H96" s="12" t="s">
        <v>183</v>
      </c>
      <c r="I96" s="12" t="s">
        <v>183</v>
      </c>
      <c r="J96" s="12" t="s">
        <v>183</v>
      </c>
      <c r="K96" s="12" t="s">
        <v>183</v>
      </c>
      <c r="L96" s="12" t="s">
        <v>184</v>
      </c>
      <c r="M96" s="12" t="s">
        <v>184</v>
      </c>
      <c r="N96" s="12" t="s">
        <v>183</v>
      </c>
      <c r="O96" s="12" t="s">
        <v>184</v>
      </c>
      <c r="P96" s="12" t="s">
        <v>183</v>
      </c>
      <c r="Q96" s="12" t="s">
        <v>184</v>
      </c>
      <c r="R96" s="12" t="s">
        <v>183</v>
      </c>
      <c r="S96" s="12" t="s">
        <v>184</v>
      </c>
      <c r="T96" s="12" t="s">
        <v>183</v>
      </c>
      <c r="U96" s="12" t="s">
        <v>185</v>
      </c>
      <c r="V96" s="12" t="s">
        <v>183</v>
      </c>
      <c r="W96" s="12" t="s">
        <v>185</v>
      </c>
      <c r="X96" s="12" t="s">
        <v>183</v>
      </c>
      <c r="Y96" s="12" t="s">
        <v>184</v>
      </c>
      <c r="Z96" s="12" t="s">
        <v>185</v>
      </c>
      <c r="AA96" s="12" t="s">
        <v>183</v>
      </c>
      <c r="AB96" s="12" t="s">
        <v>184</v>
      </c>
      <c r="AC96" s="12" t="s">
        <v>183</v>
      </c>
      <c r="AD96" s="12" t="s">
        <v>183</v>
      </c>
      <c r="AE96" s="12" t="s">
        <v>183</v>
      </c>
      <c r="AF96" s="12" t="s">
        <v>185</v>
      </c>
      <c r="AG96" s="12" t="s">
        <v>184</v>
      </c>
      <c r="AH96" s="12" t="s">
        <v>183</v>
      </c>
      <c r="AI96" s="12" t="s">
        <v>185</v>
      </c>
      <c r="AJ96" s="12" t="s">
        <v>184</v>
      </c>
      <c r="AK96" s="12" t="s">
        <v>183</v>
      </c>
      <c r="AL96" s="12" t="s">
        <v>183</v>
      </c>
      <c r="AM96" s="12" t="s">
        <v>184</v>
      </c>
      <c r="AN96" s="12" t="s">
        <v>184</v>
      </c>
      <c r="AO96" s="12" t="s">
        <v>183</v>
      </c>
      <c r="AP96" s="12" t="s">
        <v>183</v>
      </c>
      <c r="AQ96" s="12" t="s">
        <v>184</v>
      </c>
      <c r="AR96" s="12" t="s">
        <v>184</v>
      </c>
      <c r="AS96" s="12">
        <v>0.16600000000000001</v>
      </c>
      <c r="AT96" s="12" t="s">
        <v>184</v>
      </c>
      <c r="AU96" s="12" t="s">
        <v>185</v>
      </c>
      <c r="AV96" s="12" t="s">
        <v>183</v>
      </c>
      <c r="AW96" s="12" t="s">
        <v>185</v>
      </c>
      <c r="AX96" s="12" t="s">
        <v>183</v>
      </c>
      <c r="AY96" s="12" t="s">
        <v>183</v>
      </c>
      <c r="AZ96" s="12" t="s">
        <v>184</v>
      </c>
      <c r="BA96" s="12" t="s">
        <v>183</v>
      </c>
      <c r="BB96" s="12" t="s">
        <v>184</v>
      </c>
      <c r="BC96" s="12" t="s">
        <v>185</v>
      </c>
      <c r="BD96" s="12" t="s">
        <v>183</v>
      </c>
      <c r="BE96" s="12" t="s">
        <v>184</v>
      </c>
      <c r="BF96" s="12" t="s">
        <v>183</v>
      </c>
      <c r="BG96" s="12" t="s">
        <v>183</v>
      </c>
      <c r="BH96" s="12" t="s">
        <v>183</v>
      </c>
      <c r="BI96" s="12" t="s">
        <v>183</v>
      </c>
      <c r="BJ96" s="12" t="s">
        <v>185</v>
      </c>
      <c r="BK96" s="12">
        <v>0.17100000000000001</v>
      </c>
      <c r="BL96" s="12" t="s">
        <v>183</v>
      </c>
      <c r="BM96" s="12" t="s">
        <v>183</v>
      </c>
      <c r="BN96" s="12" t="s">
        <v>183</v>
      </c>
      <c r="BO96" s="12" t="s">
        <v>183</v>
      </c>
      <c r="BP96" s="12" t="s">
        <v>183</v>
      </c>
      <c r="BQ96" s="12" t="s">
        <v>184</v>
      </c>
      <c r="BR96" s="12" t="s">
        <v>183</v>
      </c>
      <c r="BS96" s="12" t="s">
        <v>183</v>
      </c>
      <c r="BT96" s="12" t="s">
        <v>183</v>
      </c>
      <c r="BU96" s="12" t="s">
        <v>183</v>
      </c>
      <c r="BV96" s="12" t="s">
        <v>183</v>
      </c>
      <c r="BW96" s="12" t="s">
        <v>183</v>
      </c>
      <c r="BX96" s="12" t="s">
        <v>183</v>
      </c>
      <c r="BY96" s="12" t="s">
        <v>185</v>
      </c>
      <c r="BZ96" s="12" t="s">
        <v>184</v>
      </c>
      <c r="CA96" s="12" t="s">
        <v>184</v>
      </c>
      <c r="CB96" s="12" t="s">
        <v>184</v>
      </c>
      <c r="CC96" s="12" t="s">
        <v>184</v>
      </c>
      <c r="CD96" s="12" t="s">
        <v>183</v>
      </c>
      <c r="CE96" s="12" t="s">
        <v>183</v>
      </c>
      <c r="CF96" s="12" t="s">
        <v>185</v>
      </c>
      <c r="CG96" s="12" t="s">
        <v>183</v>
      </c>
      <c r="CH96" s="12" t="s">
        <v>183</v>
      </c>
      <c r="CI96" s="12" t="s">
        <v>185</v>
      </c>
      <c r="CJ96" s="12" t="s">
        <v>183</v>
      </c>
      <c r="CK96" s="12" t="s">
        <v>184</v>
      </c>
      <c r="CL96" s="12" t="s">
        <v>184</v>
      </c>
      <c r="CM96" s="12" t="s">
        <v>183</v>
      </c>
      <c r="CN96" s="12" t="s">
        <v>184</v>
      </c>
      <c r="CO96" s="12" t="s">
        <v>183</v>
      </c>
      <c r="CP96" s="12" t="s">
        <v>185</v>
      </c>
      <c r="CQ96" s="12" t="s">
        <v>183</v>
      </c>
      <c r="CR96" s="12" t="s">
        <v>183</v>
      </c>
      <c r="CS96" s="12" t="s">
        <v>183</v>
      </c>
      <c r="CT96" s="12" t="s">
        <v>184</v>
      </c>
      <c r="CU96" s="12" t="s">
        <v>183</v>
      </c>
      <c r="CV96" s="12" t="s">
        <v>184</v>
      </c>
      <c r="CW96" s="12" t="s">
        <v>183</v>
      </c>
      <c r="CX96" s="12" t="s">
        <v>183</v>
      </c>
      <c r="CY96" s="12" t="s">
        <v>183</v>
      </c>
      <c r="CZ96" s="12" t="s">
        <v>183</v>
      </c>
      <c r="DA96" s="12" t="s">
        <v>183</v>
      </c>
      <c r="DB96" s="12" t="s">
        <v>184</v>
      </c>
      <c r="DC96" s="12" t="s">
        <v>184</v>
      </c>
      <c r="DD96" s="12" t="s">
        <v>183</v>
      </c>
      <c r="DE96" s="12" t="s">
        <v>183</v>
      </c>
      <c r="DF96" s="12" t="s">
        <v>183</v>
      </c>
      <c r="DG96" s="12" t="s">
        <v>183</v>
      </c>
      <c r="DH96" s="12" t="s">
        <v>183</v>
      </c>
      <c r="DI96" s="12" t="s">
        <v>183</v>
      </c>
      <c r="DJ96" s="12" t="s">
        <v>185</v>
      </c>
      <c r="DK96" s="12" t="s">
        <v>184</v>
      </c>
      <c r="DL96" s="12" t="s">
        <v>184</v>
      </c>
    </row>
    <row r="97" spans="1:1056">
      <c r="A97" s="95"/>
      <c r="B97" s="8" t="s">
        <v>47</v>
      </c>
      <c r="C97" s="9" t="s">
        <v>25</v>
      </c>
      <c r="D97" s="12" t="s">
        <v>183</v>
      </c>
      <c r="E97" s="12" t="s">
        <v>183</v>
      </c>
      <c r="F97" s="12" t="s">
        <v>184</v>
      </c>
      <c r="G97" s="12" t="s">
        <v>184</v>
      </c>
      <c r="H97" s="12" t="s">
        <v>183</v>
      </c>
      <c r="I97" s="12" t="s">
        <v>183</v>
      </c>
      <c r="J97" s="12" t="s">
        <v>183</v>
      </c>
      <c r="K97" s="12" t="s">
        <v>183</v>
      </c>
      <c r="L97" s="12" t="s">
        <v>184</v>
      </c>
      <c r="M97" s="12" t="s">
        <v>184</v>
      </c>
      <c r="N97" s="12" t="s">
        <v>183</v>
      </c>
      <c r="O97" s="12" t="s">
        <v>184</v>
      </c>
      <c r="P97" s="12" t="s">
        <v>183</v>
      </c>
      <c r="Q97" s="12" t="s">
        <v>184</v>
      </c>
      <c r="R97" s="12" t="s">
        <v>183</v>
      </c>
      <c r="S97" s="12" t="s">
        <v>184</v>
      </c>
      <c r="T97" s="12" t="s">
        <v>183</v>
      </c>
      <c r="U97" s="12" t="s">
        <v>185</v>
      </c>
      <c r="V97" s="12" t="s">
        <v>183</v>
      </c>
      <c r="W97" s="12" t="s">
        <v>185</v>
      </c>
      <c r="X97" s="12" t="s">
        <v>183</v>
      </c>
      <c r="Y97" s="12" t="s">
        <v>184</v>
      </c>
      <c r="Z97" s="12" t="s">
        <v>185</v>
      </c>
      <c r="AA97" s="12" t="s">
        <v>183</v>
      </c>
      <c r="AB97" s="12" t="s">
        <v>184</v>
      </c>
      <c r="AC97" s="12" t="s">
        <v>183</v>
      </c>
      <c r="AD97" s="12" t="s">
        <v>183</v>
      </c>
      <c r="AE97" s="12" t="s">
        <v>183</v>
      </c>
      <c r="AF97" s="12" t="s">
        <v>185</v>
      </c>
      <c r="AG97" s="12" t="s">
        <v>184</v>
      </c>
      <c r="AH97" s="12" t="s">
        <v>183</v>
      </c>
      <c r="AI97" s="12" t="s">
        <v>185</v>
      </c>
      <c r="AJ97" s="12" t="s">
        <v>184</v>
      </c>
      <c r="AK97" s="12" t="s">
        <v>183</v>
      </c>
      <c r="AL97" s="12" t="s">
        <v>183</v>
      </c>
      <c r="AM97" s="12" t="s">
        <v>184</v>
      </c>
      <c r="AN97" s="12" t="s">
        <v>184</v>
      </c>
      <c r="AO97" s="12" t="s">
        <v>183</v>
      </c>
      <c r="AP97" s="12" t="s">
        <v>183</v>
      </c>
      <c r="AQ97" s="12" t="s">
        <v>184</v>
      </c>
      <c r="AR97" s="12" t="s">
        <v>184</v>
      </c>
      <c r="AS97" s="12" t="s">
        <v>183</v>
      </c>
      <c r="AT97" s="12" t="s">
        <v>184</v>
      </c>
      <c r="AU97" s="12" t="s">
        <v>185</v>
      </c>
      <c r="AV97" s="12" t="s">
        <v>183</v>
      </c>
      <c r="AW97" s="12" t="s">
        <v>185</v>
      </c>
      <c r="AX97" s="12" t="s">
        <v>183</v>
      </c>
      <c r="AY97" s="12" t="s">
        <v>183</v>
      </c>
      <c r="AZ97" s="12" t="s">
        <v>184</v>
      </c>
      <c r="BA97" s="12" t="s">
        <v>183</v>
      </c>
      <c r="BB97" s="12" t="s">
        <v>184</v>
      </c>
      <c r="BC97" s="12" t="s">
        <v>185</v>
      </c>
      <c r="BD97" s="12" t="s">
        <v>183</v>
      </c>
      <c r="BE97" s="12" t="s">
        <v>184</v>
      </c>
      <c r="BF97" s="12" t="s">
        <v>183</v>
      </c>
      <c r="BG97" s="12" t="s">
        <v>183</v>
      </c>
      <c r="BH97" s="12" t="s">
        <v>183</v>
      </c>
      <c r="BI97" s="12" t="s">
        <v>183</v>
      </c>
      <c r="BJ97" s="12" t="s">
        <v>185</v>
      </c>
      <c r="BK97" s="12" t="s">
        <v>185</v>
      </c>
      <c r="BL97" s="12" t="s">
        <v>183</v>
      </c>
      <c r="BM97" s="12" t="s">
        <v>183</v>
      </c>
      <c r="BN97" s="12" t="s">
        <v>183</v>
      </c>
      <c r="BO97" s="12" t="s">
        <v>183</v>
      </c>
      <c r="BP97" s="12" t="s">
        <v>183</v>
      </c>
      <c r="BQ97" s="12" t="s">
        <v>184</v>
      </c>
      <c r="BR97" s="12" t="s">
        <v>183</v>
      </c>
      <c r="BS97" s="12" t="s">
        <v>183</v>
      </c>
      <c r="BT97" s="12" t="s">
        <v>183</v>
      </c>
      <c r="BU97" s="12" t="s">
        <v>183</v>
      </c>
      <c r="BV97" s="12" t="s">
        <v>183</v>
      </c>
      <c r="BW97" s="12" t="s">
        <v>183</v>
      </c>
      <c r="BX97" s="12" t="s">
        <v>183</v>
      </c>
      <c r="BY97" s="12" t="s">
        <v>185</v>
      </c>
      <c r="BZ97" s="12" t="s">
        <v>184</v>
      </c>
      <c r="CA97" s="12" t="s">
        <v>184</v>
      </c>
      <c r="CB97" s="12" t="s">
        <v>184</v>
      </c>
      <c r="CC97" s="12" t="s">
        <v>184</v>
      </c>
      <c r="CD97" s="12" t="s">
        <v>183</v>
      </c>
      <c r="CE97" s="12" t="s">
        <v>183</v>
      </c>
      <c r="CF97" s="12" t="s">
        <v>185</v>
      </c>
      <c r="CG97" s="12" t="s">
        <v>183</v>
      </c>
      <c r="CH97" s="12" t="s">
        <v>183</v>
      </c>
      <c r="CI97" s="12" t="s">
        <v>185</v>
      </c>
      <c r="CJ97" s="12" t="s">
        <v>183</v>
      </c>
      <c r="CK97" s="12" t="s">
        <v>184</v>
      </c>
      <c r="CL97" s="12" t="s">
        <v>184</v>
      </c>
      <c r="CM97" s="12" t="s">
        <v>183</v>
      </c>
      <c r="CN97" s="12" t="s">
        <v>184</v>
      </c>
      <c r="CO97" s="12" t="s">
        <v>183</v>
      </c>
      <c r="CP97" s="12" t="s">
        <v>185</v>
      </c>
      <c r="CQ97" s="12" t="s">
        <v>183</v>
      </c>
      <c r="CR97" s="12" t="s">
        <v>183</v>
      </c>
      <c r="CS97" s="12" t="s">
        <v>183</v>
      </c>
      <c r="CT97" s="12" t="s">
        <v>184</v>
      </c>
      <c r="CU97" s="12" t="s">
        <v>183</v>
      </c>
      <c r="CV97" s="12" t="s">
        <v>184</v>
      </c>
      <c r="CW97" s="12" t="s">
        <v>183</v>
      </c>
      <c r="CX97" s="12" t="s">
        <v>183</v>
      </c>
      <c r="CY97" s="12" t="s">
        <v>183</v>
      </c>
      <c r="CZ97" s="12" t="s">
        <v>183</v>
      </c>
      <c r="DA97" s="12" t="s">
        <v>183</v>
      </c>
      <c r="DB97" s="12" t="s">
        <v>184</v>
      </c>
      <c r="DC97" s="12" t="s">
        <v>184</v>
      </c>
      <c r="DD97" s="12" t="s">
        <v>183</v>
      </c>
      <c r="DE97" s="12" t="s">
        <v>183</v>
      </c>
      <c r="DF97" s="12" t="s">
        <v>183</v>
      </c>
      <c r="DG97" s="12" t="s">
        <v>183</v>
      </c>
      <c r="DH97" s="12" t="s">
        <v>183</v>
      </c>
      <c r="DI97" s="12" t="s">
        <v>183</v>
      </c>
      <c r="DJ97" s="12" t="s">
        <v>185</v>
      </c>
      <c r="DK97" s="12" t="s">
        <v>184</v>
      </c>
      <c r="DL97" s="12" t="s">
        <v>184</v>
      </c>
    </row>
    <row r="98" spans="1:1056">
      <c r="A98" s="95"/>
      <c r="B98" s="8" t="s">
        <v>110</v>
      </c>
      <c r="C98" s="9" t="s">
        <v>25</v>
      </c>
      <c r="D98" s="15" t="s">
        <v>186</v>
      </c>
      <c r="E98" s="15">
        <v>2.9000000000000001E-2</v>
      </c>
      <c r="F98" s="15">
        <v>3.6999999999999998E-2</v>
      </c>
      <c r="G98" s="15" t="s">
        <v>186</v>
      </c>
      <c r="H98" s="15" t="s">
        <v>186</v>
      </c>
      <c r="I98" s="15" t="s">
        <v>186</v>
      </c>
      <c r="J98" s="15" t="s">
        <v>186</v>
      </c>
      <c r="K98" s="15">
        <v>0.04</v>
      </c>
      <c r="L98" s="15">
        <v>1.4999999999999999E-2</v>
      </c>
      <c r="M98" s="15">
        <v>1.7000000000000001E-2</v>
      </c>
      <c r="N98" s="15" t="s">
        <v>186</v>
      </c>
      <c r="O98" s="15" t="s">
        <v>186</v>
      </c>
      <c r="P98" s="15" t="s">
        <v>186</v>
      </c>
      <c r="Q98" s="15" t="s">
        <v>186</v>
      </c>
      <c r="R98" s="15">
        <v>1.4999999999999999E-2</v>
      </c>
      <c r="S98" s="15" t="s">
        <v>186</v>
      </c>
      <c r="T98" s="15" t="s">
        <v>186</v>
      </c>
      <c r="U98" s="15">
        <v>4.9000000000000002E-2</v>
      </c>
      <c r="V98" s="15">
        <v>2.1000000000000001E-2</v>
      </c>
      <c r="W98" s="15">
        <v>2.1000000000000001E-2</v>
      </c>
      <c r="X98" s="15">
        <v>2.1999999999999999E-2</v>
      </c>
      <c r="Y98" s="15">
        <v>2.5000000000000001E-2</v>
      </c>
      <c r="Z98" s="15">
        <v>4.2999999999999997E-2</v>
      </c>
      <c r="AA98" s="15">
        <v>1.2E-2</v>
      </c>
      <c r="AB98" s="15">
        <v>2.3E-2</v>
      </c>
      <c r="AC98" s="15">
        <v>1.4999999999999999E-2</v>
      </c>
      <c r="AD98" s="15" t="s">
        <v>186</v>
      </c>
      <c r="AE98" s="15" t="s">
        <v>186</v>
      </c>
      <c r="AF98" s="15">
        <v>1.2E-2</v>
      </c>
      <c r="AG98" s="15" t="s">
        <v>186</v>
      </c>
      <c r="AH98" s="15" t="s">
        <v>186</v>
      </c>
      <c r="AI98" s="15">
        <v>1.2999999999999999E-2</v>
      </c>
      <c r="AJ98" s="15">
        <v>1.2E-2</v>
      </c>
      <c r="AK98" s="15" t="s">
        <v>186</v>
      </c>
      <c r="AL98" s="15" t="s">
        <v>186</v>
      </c>
      <c r="AM98" s="15">
        <v>4.2000000000000003E-2</v>
      </c>
      <c r="AN98" s="15">
        <v>1.4999999999999999E-2</v>
      </c>
      <c r="AO98" s="15">
        <v>0.01</v>
      </c>
      <c r="AP98" s="15">
        <v>2.5000000000000001E-2</v>
      </c>
      <c r="AQ98" s="15">
        <v>1.2E-2</v>
      </c>
      <c r="AR98" s="15">
        <v>4.2999999999999997E-2</v>
      </c>
      <c r="AS98" s="15">
        <v>3.5999999999999997E-2</v>
      </c>
      <c r="AT98" s="15">
        <v>1.7000000000000001E-2</v>
      </c>
      <c r="AU98" s="15">
        <v>1.7000000000000001E-2</v>
      </c>
      <c r="AV98" s="15">
        <v>2.1999999999999999E-2</v>
      </c>
      <c r="AW98" s="15">
        <v>1.4999999999999999E-2</v>
      </c>
      <c r="AX98" s="15">
        <v>1.4E-2</v>
      </c>
      <c r="AY98" s="15">
        <v>1.2999999999999999E-2</v>
      </c>
      <c r="AZ98" s="15" t="s">
        <v>186</v>
      </c>
      <c r="BA98" s="15">
        <v>1.2999999999999999E-2</v>
      </c>
      <c r="BB98" s="15">
        <v>1.2E-2</v>
      </c>
      <c r="BC98" s="15" t="s">
        <v>186</v>
      </c>
      <c r="BD98" s="15">
        <v>1.4999999999999999E-2</v>
      </c>
      <c r="BE98" s="15">
        <v>1.2E-2</v>
      </c>
      <c r="BF98" s="15" t="s">
        <v>186</v>
      </c>
      <c r="BG98" s="15">
        <v>2.5000000000000001E-2</v>
      </c>
      <c r="BH98" s="15">
        <v>1.6E-2</v>
      </c>
      <c r="BI98" s="15">
        <v>1.4E-2</v>
      </c>
      <c r="BJ98" s="15">
        <v>6.0999999999999999E-2</v>
      </c>
      <c r="BK98" s="15">
        <v>0.06</v>
      </c>
      <c r="BL98" s="15">
        <v>4.2999999999999997E-2</v>
      </c>
      <c r="BM98" s="15">
        <v>1.6E-2</v>
      </c>
      <c r="BN98" s="15" t="s">
        <v>186</v>
      </c>
      <c r="BO98" s="15">
        <v>4.3999999999999997E-2</v>
      </c>
      <c r="BP98" s="15" t="s">
        <v>186</v>
      </c>
      <c r="BQ98" s="15">
        <v>1.2E-2</v>
      </c>
      <c r="BR98" s="15">
        <v>1.4999999999999999E-2</v>
      </c>
      <c r="BS98" s="15">
        <v>1.4E-2</v>
      </c>
      <c r="BT98" s="15">
        <v>0.01</v>
      </c>
      <c r="BU98" s="15">
        <v>1.0999999999999999E-2</v>
      </c>
      <c r="BV98" s="15">
        <v>1.2E-2</v>
      </c>
      <c r="BW98" s="15" t="s">
        <v>186</v>
      </c>
      <c r="BX98" s="15" t="s">
        <v>186</v>
      </c>
      <c r="BY98" s="15" t="s">
        <v>186</v>
      </c>
      <c r="BZ98" s="15">
        <v>3.5000000000000003E-2</v>
      </c>
      <c r="CA98" s="15">
        <v>0.04</v>
      </c>
      <c r="CB98" s="15">
        <v>0.03</v>
      </c>
      <c r="CC98" s="15">
        <v>4.2000000000000003E-2</v>
      </c>
      <c r="CD98" s="15">
        <v>2.1000000000000001E-2</v>
      </c>
      <c r="CE98" s="15">
        <v>0.02</v>
      </c>
      <c r="CF98" s="15">
        <v>3.2000000000000001E-2</v>
      </c>
      <c r="CG98" s="15" t="s">
        <v>186</v>
      </c>
      <c r="CH98" s="15">
        <v>2.3E-2</v>
      </c>
      <c r="CI98" s="15">
        <v>0.02</v>
      </c>
      <c r="CJ98" s="15">
        <v>3.4000000000000002E-2</v>
      </c>
      <c r="CK98" s="15">
        <v>2.5999999999999999E-2</v>
      </c>
      <c r="CL98" s="15" t="s">
        <v>186</v>
      </c>
      <c r="CM98" s="15">
        <v>1.6E-2</v>
      </c>
      <c r="CN98" s="15">
        <v>1.2999999999999999E-2</v>
      </c>
      <c r="CO98" s="15" t="s">
        <v>186</v>
      </c>
      <c r="CP98" s="15">
        <v>3.6999999999999998E-2</v>
      </c>
      <c r="CQ98" s="15" t="s">
        <v>186</v>
      </c>
      <c r="CR98" s="15">
        <v>2.8000000000000001E-2</v>
      </c>
      <c r="CS98" s="15">
        <v>1.4E-2</v>
      </c>
      <c r="CT98" s="15" t="s">
        <v>186</v>
      </c>
      <c r="CU98" s="15">
        <v>1.2E-2</v>
      </c>
      <c r="CV98" s="15">
        <v>0.02</v>
      </c>
      <c r="CW98" s="15">
        <v>1.4E-2</v>
      </c>
      <c r="CX98" s="15">
        <v>3.4000000000000002E-2</v>
      </c>
      <c r="CY98" s="15">
        <v>0.02</v>
      </c>
      <c r="CZ98" s="15" t="s">
        <v>186</v>
      </c>
      <c r="DA98" s="15">
        <v>1.6E-2</v>
      </c>
      <c r="DB98" s="15">
        <v>0.04</v>
      </c>
      <c r="DC98" s="15">
        <v>1.7000000000000001E-2</v>
      </c>
      <c r="DD98" s="15">
        <v>2.3E-2</v>
      </c>
      <c r="DE98" s="15">
        <v>1.7999999999999999E-2</v>
      </c>
      <c r="DF98" s="15">
        <v>1.9E-2</v>
      </c>
      <c r="DG98" s="15">
        <v>2.9000000000000001E-2</v>
      </c>
      <c r="DH98" s="15">
        <v>0.04</v>
      </c>
      <c r="DI98" s="15">
        <v>1.9E-2</v>
      </c>
      <c r="DJ98" s="15">
        <v>0.01</v>
      </c>
      <c r="DK98" s="15">
        <v>1.4999999999999999E-2</v>
      </c>
      <c r="DL98" s="15">
        <v>0.13</v>
      </c>
    </row>
    <row r="99" spans="1:1056">
      <c r="A99" s="95"/>
      <c r="B99" s="8" t="s">
        <v>48</v>
      </c>
      <c r="C99" s="9" t="s">
        <v>25</v>
      </c>
      <c r="D99" s="12" t="s">
        <v>183</v>
      </c>
      <c r="E99" s="12" t="s">
        <v>183</v>
      </c>
      <c r="F99" s="12" t="s">
        <v>184</v>
      </c>
      <c r="G99" s="12" t="s">
        <v>184</v>
      </c>
      <c r="H99" s="12" t="s">
        <v>183</v>
      </c>
      <c r="I99" s="12" t="s">
        <v>183</v>
      </c>
      <c r="J99" s="12" t="s">
        <v>183</v>
      </c>
      <c r="K99" s="12" t="s">
        <v>183</v>
      </c>
      <c r="L99" s="12" t="s">
        <v>184</v>
      </c>
      <c r="M99" s="12" t="s">
        <v>184</v>
      </c>
      <c r="N99" s="12" t="s">
        <v>183</v>
      </c>
      <c r="O99" s="12" t="s">
        <v>184</v>
      </c>
      <c r="P99" s="12" t="s">
        <v>183</v>
      </c>
      <c r="Q99" s="12" t="s">
        <v>184</v>
      </c>
      <c r="R99" s="12" t="s">
        <v>183</v>
      </c>
      <c r="S99" s="12" t="s">
        <v>184</v>
      </c>
      <c r="T99" s="12" t="s">
        <v>183</v>
      </c>
      <c r="U99" s="12" t="s">
        <v>185</v>
      </c>
      <c r="V99" s="12" t="s">
        <v>183</v>
      </c>
      <c r="W99" s="12" t="s">
        <v>185</v>
      </c>
      <c r="X99" s="12" t="s">
        <v>183</v>
      </c>
      <c r="Y99" s="12" t="s">
        <v>184</v>
      </c>
      <c r="Z99" s="12" t="s">
        <v>185</v>
      </c>
      <c r="AA99" s="12" t="s">
        <v>183</v>
      </c>
      <c r="AB99" s="12" t="s">
        <v>184</v>
      </c>
      <c r="AC99" s="12" t="s">
        <v>183</v>
      </c>
      <c r="AD99" s="12" t="s">
        <v>183</v>
      </c>
      <c r="AE99" s="12" t="s">
        <v>183</v>
      </c>
      <c r="AF99" s="12" t="s">
        <v>185</v>
      </c>
      <c r="AG99" s="12" t="s">
        <v>184</v>
      </c>
      <c r="AH99" s="12" t="s">
        <v>183</v>
      </c>
      <c r="AI99" s="12" t="s">
        <v>185</v>
      </c>
      <c r="AJ99" s="12" t="s">
        <v>184</v>
      </c>
      <c r="AK99" s="12" t="s">
        <v>183</v>
      </c>
      <c r="AL99" s="12" t="s">
        <v>183</v>
      </c>
      <c r="AM99" s="12" t="s">
        <v>184</v>
      </c>
      <c r="AN99" s="12">
        <v>0.82899999999999996</v>
      </c>
      <c r="AO99" s="12">
        <v>0.16500000000000001</v>
      </c>
      <c r="AP99" s="12" t="s">
        <v>183</v>
      </c>
      <c r="AQ99" s="12" t="s">
        <v>184</v>
      </c>
      <c r="AR99" s="12" t="s">
        <v>184</v>
      </c>
      <c r="AS99" s="12" t="s">
        <v>183</v>
      </c>
      <c r="AT99" s="12" t="s">
        <v>184</v>
      </c>
      <c r="AU99" s="12" t="s">
        <v>185</v>
      </c>
      <c r="AV99" s="12" t="s">
        <v>183</v>
      </c>
      <c r="AW99" s="12" t="s">
        <v>185</v>
      </c>
      <c r="AX99" s="12" t="s">
        <v>183</v>
      </c>
      <c r="AY99" s="12" t="s">
        <v>183</v>
      </c>
      <c r="AZ99" s="12" t="s">
        <v>184</v>
      </c>
      <c r="BA99" s="12" t="s">
        <v>183</v>
      </c>
      <c r="BB99" s="12" t="s">
        <v>184</v>
      </c>
      <c r="BC99" s="12" t="s">
        <v>185</v>
      </c>
      <c r="BD99" s="12" t="s">
        <v>183</v>
      </c>
      <c r="BE99" s="12">
        <v>0.105</v>
      </c>
      <c r="BF99" s="12" t="s">
        <v>183</v>
      </c>
      <c r="BG99" s="12" t="s">
        <v>183</v>
      </c>
      <c r="BH99" s="12" t="s">
        <v>183</v>
      </c>
      <c r="BI99" s="12" t="s">
        <v>183</v>
      </c>
      <c r="BJ99" s="12" t="s">
        <v>185</v>
      </c>
      <c r="BK99" s="12">
        <v>0.245</v>
      </c>
      <c r="BL99" s="12" t="s">
        <v>183</v>
      </c>
      <c r="BM99" s="12" t="s">
        <v>183</v>
      </c>
      <c r="BN99" s="12" t="s">
        <v>183</v>
      </c>
      <c r="BO99" s="12" t="s">
        <v>183</v>
      </c>
      <c r="BP99" s="12" t="s">
        <v>183</v>
      </c>
      <c r="BQ99" s="12" t="s">
        <v>184</v>
      </c>
      <c r="BR99" s="12" t="s">
        <v>183</v>
      </c>
      <c r="BS99" s="12" t="s">
        <v>183</v>
      </c>
      <c r="BT99" s="12" t="s">
        <v>183</v>
      </c>
      <c r="BU99" s="12" t="s">
        <v>183</v>
      </c>
      <c r="BV99" s="12" t="s">
        <v>183</v>
      </c>
      <c r="BW99" s="12" t="s">
        <v>183</v>
      </c>
      <c r="BX99" s="12" t="s">
        <v>183</v>
      </c>
      <c r="BY99" s="12" t="s">
        <v>185</v>
      </c>
      <c r="BZ99" s="12" t="s">
        <v>184</v>
      </c>
      <c r="CA99" s="12" t="s">
        <v>184</v>
      </c>
      <c r="CB99" s="12" t="s">
        <v>184</v>
      </c>
      <c r="CC99" s="12" t="s">
        <v>184</v>
      </c>
      <c r="CD99" s="12" t="s">
        <v>183</v>
      </c>
      <c r="CE99" s="12" t="s">
        <v>183</v>
      </c>
      <c r="CF99" s="12" t="s">
        <v>185</v>
      </c>
      <c r="CG99" s="12" t="s">
        <v>183</v>
      </c>
      <c r="CH99" s="12" t="s">
        <v>183</v>
      </c>
      <c r="CI99" s="12" t="s">
        <v>185</v>
      </c>
      <c r="CJ99" s="12" t="s">
        <v>183</v>
      </c>
      <c r="CK99" s="12" t="s">
        <v>184</v>
      </c>
      <c r="CL99" s="12" t="s">
        <v>184</v>
      </c>
      <c r="CM99" s="12" t="s">
        <v>183</v>
      </c>
      <c r="CN99" s="12" t="s">
        <v>184</v>
      </c>
      <c r="CO99" s="12" t="s">
        <v>183</v>
      </c>
      <c r="CP99" s="12" t="s">
        <v>185</v>
      </c>
      <c r="CQ99" s="12" t="s">
        <v>183</v>
      </c>
      <c r="CR99" s="12" t="s">
        <v>183</v>
      </c>
      <c r="CS99" s="12" t="s">
        <v>183</v>
      </c>
      <c r="CT99" s="12" t="s">
        <v>184</v>
      </c>
      <c r="CU99" s="12" t="s">
        <v>183</v>
      </c>
      <c r="CV99" s="12" t="s">
        <v>184</v>
      </c>
      <c r="CW99" s="12" t="s">
        <v>183</v>
      </c>
      <c r="CX99" s="12" t="s">
        <v>183</v>
      </c>
      <c r="CY99" s="12" t="s">
        <v>183</v>
      </c>
      <c r="CZ99" s="12" t="s">
        <v>183</v>
      </c>
      <c r="DA99" s="12" t="s">
        <v>183</v>
      </c>
      <c r="DB99" s="12" t="s">
        <v>184</v>
      </c>
      <c r="DC99" s="12" t="s">
        <v>184</v>
      </c>
      <c r="DD99" s="12">
        <v>0.113</v>
      </c>
      <c r="DE99" s="12" t="s">
        <v>183</v>
      </c>
      <c r="DF99" s="12" t="s">
        <v>183</v>
      </c>
      <c r="DG99" s="12" t="s">
        <v>183</v>
      </c>
      <c r="DH99" s="12" t="s">
        <v>183</v>
      </c>
      <c r="DI99" s="12" t="s">
        <v>183</v>
      </c>
      <c r="DJ99" s="12" t="s">
        <v>185</v>
      </c>
      <c r="DK99" s="12" t="s">
        <v>184</v>
      </c>
      <c r="DL99" s="12" t="s">
        <v>184</v>
      </c>
    </row>
    <row r="100" spans="1:1056">
      <c r="A100" s="95" t="s">
        <v>111</v>
      </c>
      <c r="B100" s="8" t="s">
        <v>112</v>
      </c>
      <c r="C100" s="9" t="s">
        <v>25</v>
      </c>
      <c r="D100" s="10" t="s">
        <v>178</v>
      </c>
      <c r="E100" s="10" t="s">
        <v>178</v>
      </c>
      <c r="F100" s="10" t="s">
        <v>178</v>
      </c>
      <c r="G100" s="10" t="s">
        <v>178</v>
      </c>
      <c r="H100" s="10" t="s">
        <v>178</v>
      </c>
      <c r="I100" s="10" t="s">
        <v>178</v>
      </c>
      <c r="J100" s="10" t="s">
        <v>178</v>
      </c>
      <c r="K100" s="10" t="s">
        <v>178</v>
      </c>
      <c r="L100" s="10" t="s">
        <v>178</v>
      </c>
      <c r="M100" s="10" t="s">
        <v>178</v>
      </c>
      <c r="N100" s="10" t="s">
        <v>178</v>
      </c>
      <c r="O100" s="10" t="s">
        <v>178</v>
      </c>
      <c r="P100" s="10" t="s">
        <v>178</v>
      </c>
      <c r="Q100" s="10" t="s">
        <v>178</v>
      </c>
      <c r="R100" s="10" t="s">
        <v>178</v>
      </c>
      <c r="S100" s="10" t="s">
        <v>178</v>
      </c>
      <c r="T100" s="10" t="s">
        <v>178</v>
      </c>
      <c r="U100" s="10" t="s">
        <v>178</v>
      </c>
      <c r="V100" s="10" t="s">
        <v>178</v>
      </c>
      <c r="W100" s="10" t="s">
        <v>178</v>
      </c>
      <c r="X100" s="10" t="s">
        <v>178</v>
      </c>
      <c r="Y100" s="10" t="s">
        <v>178</v>
      </c>
      <c r="Z100" s="10" t="s">
        <v>178</v>
      </c>
      <c r="AA100" s="10" t="s">
        <v>178</v>
      </c>
      <c r="AB100" s="10" t="s">
        <v>178</v>
      </c>
      <c r="AC100" s="10" t="s">
        <v>178</v>
      </c>
      <c r="AD100" s="10" t="s">
        <v>178</v>
      </c>
      <c r="AE100" s="10" t="s">
        <v>178</v>
      </c>
      <c r="AF100" s="10" t="s">
        <v>178</v>
      </c>
      <c r="AG100" s="10" t="s">
        <v>178</v>
      </c>
      <c r="AH100" s="10" t="s">
        <v>178</v>
      </c>
      <c r="AI100" s="10" t="s">
        <v>178</v>
      </c>
      <c r="AJ100" s="10" t="s">
        <v>178</v>
      </c>
      <c r="AK100" s="10" t="s">
        <v>178</v>
      </c>
      <c r="AL100" s="10" t="s">
        <v>178</v>
      </c>
      <c r="AM100" s="10" t="s">
        <v>178</v>
      </c>
      <c r="AN100" s="10" t="s">
        <v>178</v>
      </c>
      <c r="AO100" s="10" t="s">
        <v>178</v>
      </c>
      <c r="AP100" s="10" t="s">
        <v>178</v>
      </c>
      <c r="AQ100" s="10" t="s">
        <v>178</v>
      </c>
      <c r="AR100" s="10" t="s">
        <v>178</v>
      </c>
      <c r="AS100" s="10" t="s">
        <v>178</v>
      </c>
      <c r="AT100" s="10" t="s">
        <v>178</v>
      </c>
      <c r="AU100" s="10" t="s">
        <v>178</v>
      </c>
      <c r="AV100" s="10" t="s">
        <v>178</v>
      </c>
      <c r="AW100" s="10" t="s">
        <v>178</v>
      </c>
      <c r="AX100" s="10" t="s">
        <v>178</v>
      </c>
      <c r="AY100" s="10" t="s">
        <v>178</v>
      </c>
      <c r="AZ100" s="10" t="s">
        <v>178</v>
      </c>
      <c r="BA100" s="10" t="s">
        <v>178</v>
      </c>
      <c r="BB100" s="10" t="s">
        <v>178</v>
      </c>
      <c r="BC100" s="10" t="s">
        <v>178</v>
      </c>
      <c r="BD100" s="10" t="s">
        <v>178</v>
      </c>
      <c r="BE100" s="10" t="s">
        <v>178</v>
      </c>
      <c r="BF100" s="10" t="s">
        <v>178</v>
      </c>
      <c r="BG100" s="10" t="s">
        <v>178</v>
      </c>
      <c r="BH100" s="10" t="s">
        <v>178</v>
      </c>
      <c r="BI100" s="10" t="s">
        <v>178</v>
      </c>
      <c r="BJ100" s="10" t="s">
        <v>178</v>
      </c>
      <c r="BK100" s="10" t="s">
        <v>178</v>
      </c>
      <c r="BL100" s="10" t="s">
        <v>178</v>
      </c>
      <c r="BM100" s="10" t="s">
        <v>178</v>
      </c>
      <c r="BN100" s="10" t="s">
        <v>178</v>
      </c>
      <c r="BO100" s="10" t="s">
        <v>178</v>
      </c>
      <c r="BP100" s="10">
        <v>5.89</v>
      </c>
      <c r="BQ100" s="10" t="s">
        <v>178</v>
      </c>
      <c r="BR100" s="10" t="s">
        <v>178</v>
      </c>
      <c r="BS100" s="10" t="s">
        <v>178</v>
      </c>
      <c r="BT100" s="10" t="s">
        <v>178</v>
      </c>
      <c r="BU100" s="10" t="s">
        <v>178</v>
      </c>
      <c r="BV100" s="10" t="s">
        <v>178</v>
      </c>
      <c r="BW100" s="10" t="s">
        <v>178</v>
      </c>
      <c r="BX100" s="10" t="s">
        <v>178</v>
      </c>
      <c r="BY100" s="10">
        <v>19.3</v>
      </c>
      <c r="BZ100" s="10" t="s">
        <v>178</v>
      </c>
      <c r="CA100" s="10" t="s">
        <v>178</v>
      </c>
      <c r="CB100" s="10" t="s">
        <v>178</v>
      </c>
      <c r="CC100" s="10" t="s">
        <v>178</v>
      </c>
      <c r="CD100" s="10" t="s">
        <v>178</v>
      </c>
      <c r="CE100" s="10" t="s">
        <v>178</v>
      </c>
      <c r="CF100" s="10" t="s">
        <v>178</v>
      </c>
      <c r="CG100" s="10" t="s">
        <v>178</v>
      </c>
      <c r="CH100" s="10" t="s">
        <v>178</v>
      </c>
      <c r="CI100" s="10" t="s">
        <v>178</v>
      </c>
      <c r="CJ100" s="10" t="s">
        <v>178</v>
      </c>
      <c r="CK100" s="10" t="s">
        <v>178</v>
      </c>
      <c r="CL100" s="10" t="s">
        <v>178</v>
      </c>
      <c r="CM100" s="10" t="s">
        <v>178</v>
      </c>
      <c r="CN100" s="10" t="s">
        <v>178</v>
      </c>
      <c r="CO100" s="10" t="s">
        <v>178</v>
      </c>
      <c r="CP100" s="10" t="s">
        <v>178</v>
      </c>
      <c r="CQ100" s="10" t="s">
        <v>178</v>
      </c>
      <c r="CR100" s="10" t="s">
        <v>178</v>
      </c>
      <c r="CS100" s="10" t="s">
        <v>178</v>
      </c>
      <c r="CT100" s="10" t="s">
        <v>178</v>
      </c>
      <c r="CU100" s="10" t="s">
        <v>178</v>
      </c>
      <c r="CV100" s="10" t="s">
        <v>178</v>
      </c>
      <c r="CW100" s="10" t="s">
        <v>178</v>
      </c>
      <c r="CX100" s="10" t="s">
        <v>178</v>
      </c>
      <c r="CY100" s="10" t="s">
        <v>178</v>
      </c>
      <c r="CZ100" s="10" t="s">
        <v>178</v>
      </c>
      <c r="DA100" s="10" t="s">
        <v>178</v>
      </c>
      <c r="DB100" s="10" t="s">
        <v>178</v>
      </c>
      <c r="DC100" s="10" t="s">
        <v>178</v>
      </c>
      <c r="DD100" s="10" t="s">
        <v>178</v>
      </c>
      <c r="DE100" s="10" t="s">
        <v>178</v>
      </c>
      <c r="DF100" s="10" t="s">
        <v>178</v>
      </c>
      <c r="DG100" s="10" t="s">
        <v>178</v>
      </c>
      <c r="DH100" s="10" t="s">
        <v>178</v>
      </c>
      <c r="DI100" s="10" t="s">
        <v>178</v>
      </c>
      <c r="DJ100" s="10" t="s">
        <v>178</v>
      </c>
      <c r="DK100" s="10" t="s">
        <v>178</v>
      </c>
      <c r="DL100" s="10" t="s">
        <v>178</v>
      </c>
    </row>
    <row r="101" spans="1:1056">
      <c r="A101" s="95"/>
      <c r="B101" s="8" t="s">
        <v>113</v>
      </c>
      <c r="C101" s="9" t="s">
        <v>25</v>
      </c>
      <c r="D101" s="12" t="s">
        <v>187</v>
      </c>
      <c r="E101" s="12" t="s">
        <v>187</v>
      </c>
      <c r="F101" s="12" t="s">
        <v>188</v>
      </c>
      <c r="G101" s="12" t="s">
        <v>188</v>
      </c>
      <c r="H101" s="12" t="s">
        <v>187</v>
      </c>
      <c r="I101" s="12" t="s">
        <v>187</v>
      </c>
      <c r="J101" s="12" t="s">
        <v>187</v>
      </c>
      <c r="K101" s="12" t="s">
        <v>187</v>
      </c>
      <c r="L101" s="12" t="s">
        <v>188</v>
      </c>
      <c r="M101" s="12" t="s">
        <v>188</v>
      </c>
      <c r="N101" s="12" t="s">
        <v>187</v>
      </c>
      <c r="O101" s="12" t="s">
        <v>187</v>
      </c>
      <c r="P101" s="12" t="s">
        <v>187</v>
      </c>
      <c r="Q101" s="12" t="s">
        <v>187</v>
      </c>
      <c r="R101" s="12" t="s">
        <v>187</v>
      </c>
      <c r="S101" s="12" t="s">
        <v>187</v>
      </c>
      <c r="T101" s="12" t="s">
        <v>187</v>
      </c>
      <c r="U101" s="12" t="s">
        <v>188</v>
      </c>
      <c r="V101" s="12" t="s">
        <v>187</v>
      </c>
      <c r="W101" s="12" t="s">
        <v>188</v>
      </c>
      <c r="X101" s="12" t="s">
        <v>187</v>
      </c>
      <c r="Y101" s="12" t="s">
        <v>188</v>
      </c>
      <c r="Z101" s="12" t="s">
        <v>188</v>
      </c>
      <c r="AA101" s="12" t="s">
        <v>187</v>
      </c>
      <c r="AB101" s="12" t="s">
        <v>188</v>
      </c>
      <c r="AC101" s="12" t="s">
        <v>187</v>
      </c>
      <c r="AD101" s="12" t="s">
        <v>187</v>
      </c>
      <c r="AE101" s="12" t="s">
        <v>187</v>
      </c>
      <c r="AF101" s="12" t="s">
        <v>188</v>
      </c>
      <c r="AG101" s="12" t="s">
        <v>188</v>
      </c>
      <c r="AH101" s="12" t="s">
        <v>187</v>
      </c>
      <c r="AI101" s="12" t="s">
        <v>188</v>
      </c>
      <c r="AJ101" s="12" t="s">
        <v>187</v>
      </c>
      <c r="AK101" s="12">
        <v>0.69</v>
      </c>
      <c r="AL101" s="12" t="s">
        <v>187</v>
      </c>
      <c r="AM101" s="12" t="s">
        <v>188</v>
      </c>
      <c r="AN101" s="12" t="s">
        <v>188</v>
      </c>
      <c r="AO101" s="12" t="s">
        <v>187</v>
      </c>
      <c r="AP101" s="12" t="s">
        <v>187</v>
      </c>
      <c r="AQ101" s="12" t="s">
        <v>187</v>
      </c>
      <c r="AR101" s="12" t="s">
        <v>188</v>
      </c>
      <c r="AS101" s="12" t="s">
        <v>187</v>
      </c>
      <c r="AT101" s="12" t="s">
        <v>187</v>
      </c>
      <c r="AU101" s="12" t="s">
        <v>188</v>
      </c>
      <c r="AV101" s="12" t="s">
        <v>187</v>
      </c>
      <c r="AW101" s="12" t="s">
        <v>188</v>
      </c>
      <c r="AX101" s="12" t="s">
        <v>187</v>
      </c>
      <c r="AY101" s="12" t="s">
        <v>187</v>
      </c>
      <c r="AZ101" s="12" t="s">
        <v>187</v>
      </c>
      <c r="BA101" s="12" t="s">
        <v>187</v>
      </c>
      <c r="BB101" s="12" t="s">
        <v>188</v>
      </c>
      <c r="BC101" s="12" t="s">
        <v>188</v>
      </c>
      <c r="BD101" s="12" t="s">
        <v>187</v>
      </c>
      <c r="BE101" s="12" t="s">
        <v>187</v>
      </c>
      <c r="BF101" s="12" t="s">
        <v>187</v>
      </c>
      <c r="BG101" s="12" t="s">
        <v>187</v>
      </c>
      <c r="BH101" s="12" t="s">
        <v>187</v>
      </c>
      <c r="BI101" s="12" t="s">
        <v>187</v>
      </c>
      <c r="BJ101" s="12" t="s">
        <v>188</v>
      </c>
      <c r="BK101" s="12" t="s">
        <v>188</v>
      </c>
      <c r="BL101" s="12" t="s">
        <v>187</v>
      </c>
      <c r="BM101" s="12" t="s">
        <v>187</v>
      </c>
      <c r="BN101" s="12" t="s">
        <v>187</v>
      </c>
      <c r="BO101" s="12" t="s">
        <v>187</v>
      </c>
      <c r="BP101" s="12" t="s">
        <v>187</v>
      </c>
      <c r="BQ101" s="12" t="s">
        <v>188</v>
      </c>
      <c r="BR101" s="12" t="s">
        <v>187</v>
      </c>
      <c r="BS101" s="12" t="s">
        <v>187</v>
      </c>
      <c r="BT101" s="12" t="s">
        <v>187</v>
      </c>
      <c r="BU101" s="12" t="s">
        <v>187</v>
      </c>
      <c r="BV101" s="12" t="s">
        <v>187</v>
      </c>
      <c r="BW101" s="12" t="s">
        <v>187</v>
      </c>
      <c r="BX101" s="12" t="s">
        <v>187</v>
      </c>
      <c r="BY101" s="12" t="s">
        <v>188</v>
      </c>
      <c r="BZ101" s="12" t="s">
        <v>187</v>
      </c>
      <c r="CA101" s="12" t="s">
        <v>187</v>
      </c>
      <c r="CB101" s="12" t="s">
        <v>187</v>
      </c>
      <c r="CC101" s="12" t="s">
        <v>187</v>
      </c>
      <c r="CD101" s="12" t="s">
        <v>187</v>
      </c>
      <c r="CE101" s="12" t="s">
        <v>187</v>
      </c>
      <c r="CF101" s="12" t="s">
        <v>188</v>
      </c>
      <c r="CG101" s="12" t="s">
        <v>187</v>
      </c>
      <c r="CH101" s="12" t="s">
        <v>187</v>
      </c>
      <c r="CI101" s="12" t="s">
        <v>188</v>
      </c>
      <c r="CJ101" s="12" t="s">
        <v>187</v>
      </c>
      <c r="CK101" s="12" t="s">
        <v>188</v>
      </c>
      <c r="CL101" s="12" t="s">
        <v>188</v>
      </c>
      <c r="CM101" s="12" t="s">
        <v>187</v>
      </c>
      <c r="CN101" s="12" t="s">
        <v>188</v>
      </c>
      <c r="CO101" s="12" t="s">
        <v>187</v>
      </c>
      <c r="CP101" s="12" t="s">
        <v>188</v>
      </c>
      <c r="CQ101" s="12" t="s">
        <v>187</v>
      </c>
      <c r="CR101" s="12" t="s">
        <v>187</v>
      </c>
      <c r="CS101" s="12" t="s">
        <v>187</v>
      </c>
      <c r="CT101" s="12" t="s">
        <v>188</v>
      </c>
      <c r="CU101" s="12" t="s">
        <v>187</v>
      </c>
      <c r="CV101" s="12" t="s">
        <v>188</v>
      </c>
      <c r="CW101" s="12" t="s">
        <v>187</v>
      </c>
      <c r="CX101" s="12" t="s">
        <v>187</v>
      </c>
      <c r="CY101" s="12" t="s">
        <v>187</v>
      </c>
      <c r="CZ101" s="12" t="s">
        <v>187</v>
      </c>
      <c r="DA101" s="12" t="s">
        <v>187</v>
      </c>
      <c r="DB101" s="12" t="s">
        <v>188</v>
      </c>
      <c r="DC101" s="12" t="s">
        <v>188</v>
      </c>
      <c r="DD101" s="12" t="s">
        <v>187</v>
      </c>
      <c r="DE101" s="12" t="s">
        <v>187</v>
      </c>
      <c r="DF101" s="12" t="s">
        <v>187</v>
      </c>
      <c r="DG101" s="12" t="s">
        <v>187</v>
      </c>
      <c r="DH101" s="12" t="s">
        <v>187</v>
      </c>
      <c r="DI101" s="12" t="s">
        <v>187</v>
      </c>
      <c r="DJ101" s="12" t="s">
        <v>188</v>
      </c>
      <c r="DK101" s="12" t="s">
        <v>188</v>
      </c>
      <c r="DL101" s="12" t="s">
        <v>187</v>
      </c>
    </row>
    <row r="102" spans="1:1056">
      <c r="A102" s="95"/>
      <c r="B102" s="8" t="s">
        <v>114</v>
      </c>
      <c r="C102" s="9" t="s">
        <v>25</v>
      </c>
      <c r="D102" s="13" t="s">
        <v>175</v>
      </c>
      <c r="E102" s="13">
        <v>130</v>
      </c>
      <c r="F102" s="13">
        <v>84</v>
      </c>
      <c r="G102" s="13" t="s">
        <v>201</v>
      </c>
      <c r="H102" s="13" t="s">
        <v>175</v>
      </c>
      <c r="I102" s="13" t="s">
        <v>175</v>
      </c>
      <c r="J102" s="13" t="s">
        <v>175</v>
      </c>
      <c r="K102" s="13">
        <v>240</v>
      </c>
      <c r="L102" s="13">
        <v>63</v>
      </c>
      <c r="M102" s="13" t="s">
        <v>201</v>
      </c>
      <c r="N102" s="13">
        <v>84</v>
      </c>
      <c r="O102" s="13" t="s">
        <v>175</v>
      </c>
      <c r="P102" s="13" t="s">
        <v>175</v>
      </c>
      <c r="Q102" s="13" t="s">
        <v>175</v>
      </c>
      <c r="R102" s="13">
        <v>57</v>
      </c>
      <c r="S102" s="13" t="s">
        <v>175</v>
      </c>
      <c r="T102" s="13" t="s">
        <v>175</v>
      </c>
      <c r="U102" s="13">
        <v>350</v>
      </c>
      <c r="V102" s="13">
        <v>68</v>
      </c>
      <c r="W102" s="13">
        <v>69</v>
      </c>
      <c r="X102" s="13">
        <v>95</v>
      </c>
      <c r="Y102" s="13">
        <v>150</v>
      </c>
      <c r="Z102" s="13">
        <v>170</v>
      </c>
      <c r="AA102" s="13" t="s">
        <v>175</v>
      </c>
      <c r="AB102" s="13" t="s">
        <v>201</v>
      </c>
      <c r="AC102" s="13" t="s">
        <v>175</v>
      </c>
      <c r="AD102" s="13" t="s">
        <v>175</v>
      </c>
      <c r="AE102" s="13">
        <v>150</v>
      </c>
      <c r="AF102" s="13" t="s">
        <v>201</v>
      </c>
      <c r="AG102" s="13" t="s">
        <v>201</v>
      </c>
      <c r="AH102" s="13" t="s">
        <v>175</v>
      </c>
      <c r="AI102" s="13" t="s">
        <v>201</v>
      </c>
      <c r="AJ102" s="13" t="s">
        <v>175</v>
      </c>
      <c r="AK102" s="13">
        <v>230</v>
      </c>
      <c r="AL102" s="13">
        <v>69</v>
      </c>
      <c r="AM102" s="13" t="s">
        <v>201</v>
      </c>
      <c r="AN102" s="13" t="s">
        <v>201</v>
      </c>
      <c r="AO102" s="13" t="s">
        <v>175</v>
      </c>
      <c r="AP102" s="13">
        <v>80</v>
      </c>
      <c r="AQ102" s="13">
        <v>130</v>
      </c>
      <c r="AR102" s="13">
        <v>260</v>
      </c>
      <c r="AS102" s="13">
        <v>560</v>
      </c>
      <c r="AT102" s="13" t="s">
        <v>175</v>
      </c>
      <c r="AU102" s="13">
        <v>93</v>
      </c>
      <c r="AV102" s="13">
        <v>54</v>
      </c>
      <c r="AW102" s="13">
        <v>59</v>
      </c>
      <c r="AX102" s="13" t="s">
        <v>175</v>
      </c>
      <c r="AY102" s="13">
        <v>120</v>
      </c>
      <c r="AZ102" s="13" t="s">
        <v>175</v>
      </c>
      <c r="BA102" s="13" t="s">
        <v>175</v>
      </c>
      <c r="BB102" s="13" t="s">
        <v>201</v>
      </c>
      <c r="BC102" s="13" t="s">
        <v>201</v>
      </c>
      <c r="BD102" s="13">
        <v>200</v>
      </c>
      <c r="BE102" s="13">
        <v>61</v>
      </c>
      <c r="BF102" s="13" t="s">
        <v>175</v>
      </c>
      <c r="BG102" s="13">
        <v>67</v>
      </c>
      <c r="BH102" s="13" t="s">
        <v>175</v>
      </c>
      <c r="BI102" s="13" t="s">
        <v>175</v>
      </c>
      <c r="BJ102" s="13">
        <v>460</v>
      </c>
      <c r="BK102" s="13">
        <v>350</v>
      </c>
      <c r="BL102" s="13">
        <v>160</v>
      </c>
      <c r="BM102" s="13">
        <v>65</v>
      </c>
      <c r="BN102" s="13" t="s">
        <v>175</v>
      </c>
      <c r="BO102" s="13">
        <v>360</v>
      </c>
      <c r="BP102" s="13">
        <v>220</v>
      </c>
      <c r="BQ102" s="13">
        <v>230</v>
      </c>
      <c r="BR102" s="13">
        <v>57</v>
      </c>
      <c r="BS102" s="13">
        <v>61</v>
      </c>
      <c r="BT102" s="13">
        <v>50</v>
      </c>
      <c r="BU102" s="13">
        <v>83</v>
      </c>
      <c r="BV102" s="13" t="s">
        <v>175</v>
      </c>
      <c r="BW102" s="13" t="s">
        <v>175</v>
      </c>
      <c r="BX102" s="13" t="s">
        <v>175</v>
      </c>
      <c r="BY102" s="13" t="s">
        <v>201</v>
      </c>
      <c r="BZ102" s="13">
        <v>200</v>
      </c>
      <c r="CA102" s="13">
        <v>450</v>
      </c>
      <c r="CB102" s="13">
        <v>170</v>
      </c>
      <c r="CC102" s="13">
        <v>400</v>
      </c>
      <c r="CD102" s="13">
        <v>150</v>
      </c>
      <c r="CE102" s="13">
        <v>240</v>
      </c>
      <c r="CF102" s="13">
        <v>180</v>
      </c>
      <c r="CG102" s="13" t="s">
        <v>175</v>
      </c>
      <c r="CH102" s="13" t="s">
        <v>175</v>
      </c>
      <c r="CI102" s="13">
        <v>140</v>
      </c>
      <c r="CJ102" s="13">
        <v>120</v>
      </c>
      <c r="CK102" s="13">
        <v>230</v>
      </c>
      <c r="CL102" s="13" t="s">
        <v>201</v>
      </c>
      <c r="CM102" s="13">
        <v>58</v>
      </c>
      <c r="CN102" s="13">
        <v>66</v>
      </c>
      <c r="CO102" s="13">
        <v>51</v>
      </c>
      <c r="CP102" s="13">
        <v>220</v>
      </c>
      <c r="CQ102" s="13" t="s">
        <v>175</v>
      </c>
      <c r="CR102" s="13">
        <v>230</v>
      </c>
      <c r="CS102" s="13">
        <v>80</v>
      </c>
      <c r="CT102" s="13">
        <v>52</v>
      </c>
      <c r="CU102" s="13">
        <v>90</v>
      </c>
      <c r="CV102" s="13">
        <v>82</v>
      </c>
      <c r="CW102" s="13" t="s">
        <v>175</v>
      </c>
      <c r="CX102" s="13">
        <v>340</v>
      </c>
      <c r="CY102" s="13">
        <v>100</v>
      </c>
      <c r="CZ102" s="13" t="s">
        <v>175</v>
      </c>
      <c r="DA102" s="13">
        <v>170</v>
      </c>
      <c r="DB102" s="13">
        <v>130</v>
      </c>
      <c r="DC102" s="13" t="s">
        <v>201</v>
      </c>
      <c r="DD102" s="13">
        <v>73</v>
      </c>
      <c r="DE102" s="13" t="s">
        <v>175</v>
      </c>
      <c r="DF102" s="13">
        <v>54</v>
      </c>
      <c r="DG102" s="13">
        <v>290</v>
      </c>
      <c r="DH102" s="13">
        <v>320</v>
      </c>
      <c r="DI102" s="13">
        <v>170</v>
      </c>
      <c r="DJ102" s="13">
        <v>69</v>
      </c>
      <c r="DK102" s="13">
        <v>77</v>
      </c>
      <c r="DL102" s="13">
        <v>130</v>
      </c>
    </row>
    <row r="103" spans="1:1056">
      <c r="A103" s="7"/>
      <c r="B103" s="8" t="s">
        <v>115</v>
      </c>
      <c r="C103" s="9" t="s">
        <v>25</v>
      </c>
      <c r="D103" s="13" t="s">
        <v>174</v>
      </c>
      <c r="E103" s="13">
        <v>2400</v>
      </c>
      <c r="F103" s="13" t="s">
        <v>174</v>
      </c>
      <c r="G103" s="13" t="s">
        <v>174</v>
      </c>
      <c r="H103" s="13" t="s">
        <v>174</v>
      </c>
      <c r="I103" s="13" t="s">
        <v>174</v>
      </c>
      <c r="J103" s="13" t="s">
        <v>174</v>
      </c>
      <c r="K103" s="13">
        <v>2460</v>
      </c>
      <c r="L103" s="13" t="s">
        <v>174</v>
      </c>
      <c r="M103" s="13" t="s">
        <v>174</v>
      </c>
      <c r="N103" s="13" t="s">
        <v>174</v>
      </c>
      <c r="O103" s="13" t="s">
        <v>174</v>
      </c>
      <c r="P103" s="13" t="s">
        <v>174</v>
      </c>
      <c r="Q103" s="13" t="s">
        <v>174</v>
      </c>
      <c r="R103" s="13" t="s">
        <v>174</v>
      </c>
      <c r="S103" s="13" t="s">
        <v>174</v>
      </c>
      <c r="T103" s="13" t="s">
        <v>174</v>
      </c>
      <c r="U103" s="13">
        <v>3210</v>
      </c>
      <c r="V103" s="13" t="s">
        <v>174</v>
      </c>
      <c r="W103" s="13" t="s">
        <v>174</v>
      </c>
      <c r="X103" s="13" t="s">
        <v>174</v>
      </c>
      <c r="Y103" s="13">
        <v>13800</v>
      </c>
      <c r="Z103" s="13">
        <v>3720</v>
      </c>
      <c r="AA103" s="13" t="s">
        <v>174</v>
      </c>
      <c r="AB103" s="13" t="s">
        <v>174</v>
      </c>
      <c r="AC103" s="13" t="s">
        <v>174</v>
      </c>
      <c r="AD103" s="13" t="s">
        <v>174</v>
      </c>
      <c r="AE103" s="13" t="s">
        <v>174</v>
      </c>
      <c r="AF103" s="13" t="s">
        <v>174</v>
      </c>
      <c r="AG103" s="13" t="s">
        <v>174</v>
      </c>
      <c r="AH103" s="13" t="s">
        <v>174</v>
      </c>
      <c r="AI103" s="13" t="s">
        <v>174</v>
      </c>
      <c r="AJ103" s="13" t="s">
        <v>174</v>
      </c>
      <c r="AK103" s="13" t="s">
        <v>174</v>
      </c>
      <c r="AL103" s="13" t="s">
        <v>174</v>
      </c>
      <c r="AM103" s="13" t="s">
        <v>174</v>
      </c>
      <c r="AN103" s="13" t="s">
        <v>174</v>
      </c>
      <c r="AO103" s="13" t="s">
        <v>174</v>
      </c>
      <c r="AP103" s="13" t="s">
        <v>174</v>
      </c>
      <c r="AQ103" s="13" t="s">
        <v>174</v>
      </c>
      <c r="AR103" s="13">
        <v>2080</v>
      </c>
      <c r="AS103" s="13">
        <v>3490</v>
      </c>
      <c r="AT103" s="13" t="s">
        <v>174</v>
      </c>
      <c r="AU103" s="13" t="s">
        <v>174</v>
      </c>
      <c r="AV103" s="13" t="s">
        <v>174</v>
      </c>
      <c r="AW103" s="13">
        <v>104000</v>
      </c>
      <c r="AX103" s="13" t="s">
        <v>174</v>
      </c>
      <c r="AY103" s="13" t="s">
        <v>174</v>
      </c>
      <c r="AZ103" s="13" t="s">
        <v>174</v>
      </c>
      <c r="BA103" s="13" t="s">
        <v>174</v>
      </c>
      <c r="BB103" s="13" t="s">
        <v>174</v>
      </c>
      <c r="BC103" s="13">
        <v>2070</v>
      </c>
      <c r="BD103" s="13" t="s">
        <v>174</v>
      </c>
      <c r="BE103" s="13">
        <v>2010</v>
      </c>
      <c r="BF103" s="13">
        <v>2090</v>
      </c>
      <c r="BG103" s="13" t="s">
        <v>174</v>
      </c>
      <c r="BH103" s="13">
        <v>2060</v>
      </c>
      <c r="BI103" s="13" t="s">
        <v>174</v>
      </c>
      <c r="BJ103" s="13">
        <v>2830</v>
      </c>
      <c r="BK103" s="13">
        <v>2940</v>
      </c>
      <c r="BL103" s="13" t="s">
        <v>174</v>
      </c>
      <c r="BM103" s="13" t="s">
        <v>174</v>
      </c>
      <c r="BN103" s="13">
        <v>2260</v>
      </c>
      <c r="BO103" s="13" t="s">
        <v>174</v>
      </c>
      <c r="BP103" s="13">
        <v>27000</v>
      </c>
      <c r="BQ103" s="13" t="s">
        <v>174</v>
      </c>
      <c r="BR103" s="13" t="s">
        <v>174</v>
      </c>
      <c r="BS103" s="13" t="s">
        <v>174</v>
      </c>
      <c r="BT103" s="13" t="s">
        <v>174</v>
      </c>
      <c r="BU103" s="13" t="s">
        <v>174</v>
      </c>
      <c r="BV103" s="13" t="s">
        <v>174</v>
      </c>
      <c r="BW103" s="13">
        <v>13100</v>
      </c>
      <c r="BX103" s="13" t="s">
        <v>174</v>
      </c>
      <c r="BY103" s="13">
        <v>2840</v>
      </c>
      <c r="BZ103" s="13" t="s">
        <v>174</v>
      </c>
      <c r="CA103" s="13">
        <v>2170</v>
      </c>
      <c r="CB103" s="13" t="s">
        <v>174</v>
      </c>
      <c r="CC103" s="13" t="s">
        <v>174</v>
      </c>
      <c r="CD103" s="13">
        <v>2330</v>
      </c>
      <c r="CE103" s="13" t="s">
        <v>174</v>
      </c>
      <c r="CF103" s="13" t="s">
        <v>174</v>
      </c>
      <c r="CG103" s="13" t="s">
        <v>174</v>
      </c>
      <c r="CH103" s="13" t="s">
        <v>174</v>
      </c>
      <c r="CI103" s="13">
        <v>2160</v>
      </c>
      <c r="CJ103" s="13" t="s">
        <v>174</v>
      </c>
      <c r="CK103" s="13" t="s">
        <v>174</v>
      </c>
      <c r="CL103" s="13" t="s">
        <v>174</v>
      </c>
      <c r="CM103" s="13" t="s">
        <v>174</v>
      </c>
      <c r="CN103" s="13" t="s">
        <v>174</v>
      </c>
      <c r="CO103" s="13" t="s">
        <v>174</v>
      </c>
      <c r="CP103" s="13" t="s">
        <v>174</v>
      </c>
      <c r="CQ103" s="13" t="s">
        <v>174</v>
      </c>
      <c r="CR103" s="13" t="s">
        <v>174</v>
      </c>
      <c r="CS103" s="13">
        <v>4250</v>
      </c>
      <c r="CT103" s="13" t="s">
        <v>174</v>
      </c>
      <c r="CU103" s="13">
        <v>2230</v>
      </c>
      <c r="CV103" s="13" t="s">
        <v>174</v>
      </c>
      <c r="CW103" s="13" t="s">
        <v>174</v>
      </c>
      <c r="CX103" s="13" t="s">
        <v>174</v>
      </c>
      <c r="CY103" s="13" t="s">
        <v>174</v>
      </c>
      <c r="CZ103" s="13" t="s">
        <v>174</v>
      </c>
      <c r="DA103" s="13" t="s">
        <v>174</v>
      </c>
      <c r="DB103" s="13" t="s">
        <v>174</v>
      </c>
      <c r="DC103" s="13" t="s">
        <v>174</v>
      </c>
      <c r="DD103" s="13" t="s">
        <v>174</v>
      </c>
      <c r="DE103" s="13" t="s">
        <v>174</v>
      </c>
      <c r="DF103" s="13" t="s">
        <v>174</v>
      </c>
      <c r="DG103" s="13">
        <v>2740</v>
      </c>
      <c r="DH103" s="13" t="s">
        <v>174</v>
      </c>
      <c r="DI103" s="13">
        <v>2970</v>
      </c>
      <c r="DJ103" s="13" t="s">
        <v>174</v>
      </c>
      <c r="DK103" s="13" t="s">
        <v>174</v>
      </c>
      <c r="DL103" s="13" t="s">
        <v>174</v>
      </c>
    </row>
    <row r="104" spans="1:1056">
      <c r="A104" s="95" t="s">
        <v>116</v>
      </c>
      <c r="B104" s="8" t="s">
        <v>117</v>
      </c>
      <c r="C104" s="9" t="s">
        <v>25</v>
      </c>
      <c r="D104" s="10" t="s">
        <v>189</v>
      </c>
      <c r="E104" s="10">
        <v>373</v>
      </c>
      <c r="F104" s="10">
        <v>41.1</v>
      </c>
      <c r="G104" s="10" t="s">
        <v>189</v>
      </c>
      <c r="H104" s="10" t="s">
        <v>189</v>
      </c>
      <c r="I104" s="10" t="s">
        <v>189</v>
      </c>
      <c r="J104" s="10" t="s">
        <v>189</v>
      </c>
      <c r="K104" s="10">
        <v>202</v>
      </c>
      <c r="L104" s="10">
        <v>26.2</v>
      </c>
      <c r="M104" s="10">
        <v>39.200000000000003</v>
      </c>
      <c r="N104" s="10" t="s">
        <v>189</v>
      </c>
      <c r="O104" s="10" t="s">
        <v>189</v>
      </c>
      <c r="P104" s="10" t="s">
        <v>189</v>
      </c>
      <c r="Q104" s="10" t="s">
        <v>189</v>
      </c>
      <c r="R104" s="10">
        <v>22.7</v>
      </c>
      <c r="S104" s="10" t="s">
        <v>189</v>
      </c>
      <c r="T104" s="10" t="s">
        <v>189</v>
      </c>
      <c r="U104" s="10">
        <v>195</v>
      </c>
      <c r="V104" s="10">
        <v>30.7</v>
      </c>
      <c r="W104" s="10">
        <v>25.8</v>
      </c>
      <c r="X104" s="10">
        <v>25</v>
      </c>
      <c r="Y104" s="10">
        <v>7460</v>
      </c>
      <c r="Z104" s="10">
        <v>1170</v>
      </c>
      <c r="AA104" s="10">
        <v>26.3</v>
      </c>
      <c r="AB104" s="10">
        <v>34.9</v>
      </c>
      <c r="AC104" s="10">
        <v>31.1</v>
      </c>
      <c r="AD104" s="10" t="s">
        <v>189</v>
      </c>
      <c r="AE104" s="10">
        <v>97</v>
      </c>
      <c r="AF104" s="10" t="s">
        <v>189</v>
      </c>
      <c r="AG104" s="10" t="s">
        <v>189</v>
      </c>
      <c r="AH104" s="10" t="s">
        <v>189</v>
      </c>
      <c r="AI104" s="10">
        <v>21.4</v>
      </c>
      <c r="AJ104" s="10">
        <v>22.5</v>
      </c>
      <c r="AK104" s="10">
        <v>33.4</v>
      </c>
      <c r="AL104" s="10">
        <v>23.4</v>
      </c>
      <c r="AM104" s="10">
        <v>31.1</v>
      </c>
      <c r="AN104" s="10">
        <v>24</v>
      </c>
      <c r="AO104" s="10">
        <v>23.3</v>
      </c>
      <c r="AP104" s="10">
        <v>45.6</v>
      </c>
      <c r="AQ104" s="10">
        <v>29.5</v>
      </c>
      <c r="AR104" s="10">
        <v>327</v>
      </c>
      <c r="AS104" s="10">
        <v>460</v>
      </c>
      <c r="AT104" s="10">
        <v>27.1</v>
      </c>
      <c r="AU104" s="10">
        <v>31.9</v>
      </c>
      <c r="AV104" s="10">
        <v>20.2</v>
      </c>
      <c r="AW104" s="10">
        <v>20.6</v>
      </c>
      <c r="AX104" s="10">
        <v>22.4</v>
      </c>
      <c r="AY104" s="10" t="s">
        <v>189</v>
      </c>
      <c r="AZ104" s="10" t="s">
        <v>189</v>
      </c>
      <c r="BA104" s="10" t="s">
        <v>189</v>
      </c>
      <c r="BB104" s="10" t="s">
        <v>189</v>
      </c>
      <c r="BC104" s="10" t="s">
        <v>189</v>
      </c>
      <c r="BD104" s="10">
        <v>20.399999999999999</v>
      </c>
      <c r="BE104" s="10">
        <v>30.5</v>
      </c>
      <c r="BF104" s="10">
        <v>31.7</v>
      </c>
      <c r="BG104" s="10">
        <v>43.5</v>
      </c>
      <c r="BH104" s="10" t="s">
        <v>189</v>
      </c>
      <c r="BI104" s="10" t="s">
        <v>189</v>
      </c>
      <c r="BJ104" s="10">
        <v>200</v>
      </c>
      <c r="BK104" s="10">
        <v>476</v>
      </c>
      <c r="BL104" s="10">
        <v>111</v>
      </c>
      <c r="BM104" s="10" t="s">
        <v>189</v>
      </c>
      <c r="BN104" s="10" t="s">
        <v>189</v>
      </c>
      <c r="BO104" s="10">
        <v>252</v>
      </c>
      <c r="BP104" s="10">
        <v>14200</v>
      </c>
      <c r="BQ104" s="10" t="s">
        <v>189</v>
      </c>
      <c r="BR104" s="10">
        <v>23.9</v>
      </c>
      <c r="BS104" s="10" t="s">
        <v>189</v>
      </c>
      <c r="BT104" s="10">
        <v>23.4</v>
      </c>
      <c r="BU104" s="10">
        <v>34.4</v>
      </c>
      <c r="BV104" s="10">
        <v>28.3</v>
      </c>
      <c r="BW104" s="10">
        <v>5850</v>
      </c>
      <c r="BX104" s="10">
        <v>68.2</v>
      </c>
      <c r="BY104" s="10" t="s">
        <v>189</v>
      </c>
      <c r="BZ104" s="10">
        <v>33.799999999999997</v>
      </c>
      <c r="CA104" s="10">
        <v>112</v>
      </c>
      <c r="CB104" s="10">
        <v>31.3</v>
      </c>
      <c r="CC104" s="10">
        <v>161</v>
      </c>
      <c r="CD104" s="10">
        <v>144</v>
      </c>
      <c r="CE104" s="10">
        <v>29.3</v>
      </c>
      <c r="CF104" s="10">
        <v>216</v>
      </c>
      <c r="CG104" s="10" t="s">
        <v>189</v>
      </c>
      <c r="CH104" s="10" t="s">
        <v>189</v>
      </c>
      <c r="CI104" s="10">
        <v>23.4</v>
      </c>
      <c r="CJ104" s="10">
        <v>111</v>
      </c>
      <c r="CK104" s="10">
        <v>48.7</v>
      </c>
      <c r="CL104" s="10" t="s">
        <v>189</v>
      </c>
      <c r="CM104" s="10">
        <v>25.9</v>
      </c>
      <c r="CN104" s="10" t="s">
        <v>189</v>
      </c>
      <c r="CO104" s="10" t="s">
        <v>189</v>
      </c>
      <c r="CP104" s="10">
        <v>69.099999999999994</v>
      </c>
      <c r="CQ104" s="10" t="s">
        <v>189</v>
      </c>
      <c r="CR104" s="10">
        <v>79.400000000000006</v>
      </c>
      <c r="CS104" s="10">
        <v>24</v>
      </c>
      <c r="CT104" s="10">
        <v>23.7</v>
      </c>
      <c r="CU104" s="10">
        <v>189</v>
      </c>
      <c r="CV104" s="10" t="s">
        <v>189</v>
      </c>
      <c r="CW104" s="10">
        <v>22.8</v>
      </c>
      <c r="CX104" s="10">
        <v>431</v>
      </c>
      <c r="CY104" s="10">
        <v>51.2</v>
      </c>
      <c r="CZ104" s="10">
        <v>26.7</v>
      </c>
      <c r="DA104" s="10">
        <v>33.6</v>
      </c>
      <c r="DB104" s="10">
        <v>142</v>
      </c>
      <c r="DC104" s="10" t="s">
        <v>189</v>
      </c>
      <c r="DD104" s="10">
        <v>28.5</v>
      </c>
      <c r="DE104" s="10">
        <v>24.9</v>
      </c>
      <c r="DF104" s="10">
        <v>54</v>
      </c>
      <c r="DG104" s="10">
        <v>137</v>
      </c>
      <c r="DH104" s="10">
        <v>240</v>
      </c>
      <c r="DI104" s="10">
        <v>251</v>
      </c>
      <c r="DJ104" s="10">
        <v>21.1</v>
      </c>
      <c r="DK104" s="10" t="s">
        <v>189</v>
      </c>
      <c r="DL104" s="10">
        <v>72.099999999999994</v>
      </c>
    </row>
    <row r="105" spans="1:1056">
      <c r="A105" s="95"/>
      <c r="B105" s="8" t="s">
        <v>118</v>
      </c>
      <c r="C105" s="9" t="s">
        <v>25</v>
      </c>
      <c r="D105" s="10" t="s">
        <v>190</v>
      </c>
      <c r="E105" s="10">
        <v>170</v>
      </c>
      <c r="F105" s="10">
        <v>94.1</v>
      </c>
      <c r="G105" s="10" t="s">
        <v>204</v>
      </c>
      <c r="H105" s="10" t="s">
        <v>190</v>
      </c>
      <c r="I105" s="10" t="s">
        <v>190</v>
      </c>
      <c r="J105" s="10" t="s">
        <v>196</v>
      </c>
      <c r="K105" s="10">
        <v>139</v>
      </c>
      <c r="L105" s="10" t="s">
        <v>195</v>
      </c>
      <c r="M105" s="10">
        <v>89.5</v>
      </c>
      <c r="N105" s="10" t="s">
        <v>190</v>
      </c>
      <c r="O105" s="10" t="s">
        <v>205</v>
      </c>
      <c r="P105" s="10" t="s">
        <v>190</v>
      </c>
      <c r="Q105" s="10" t="s">
        <v>202</v>
      </c>
      <c r="R105" s="10" t="s">
        <v>190</v>
      </c>
      <c r="S105" s="10" t="s">
        <v>195</v>
      </c>
      <c r="T105" s="10" t="s">
        <v>190</v>
      </c>
      <c r="U105" s="10">
        <v>289</v>
      </c>
      <c r="V105" s="10">
        <v>151</v>
      </c>
      <c r="W105" s="10">
        <v>88.3</v>
      </c>
      <c r="X105" s="10">
        <v>78.099999999999994</v>
      </c>
      <c r="Y105" s="10">
        <v>813</v>
      </c>
      <c r="Z105" s="10">
        <v>437</v>
      </c>
      <c r="AA105" s="10">
        <v>279</v>
      </c>
      <c r="AB105" s="10">
        <v>215</v>
      </c>
      <c r="AC105" s="10">
        <v>164</v>
      </c>
      <c r="AD105" s="10" t="s">
        <v>196</v>
      </c>
      <c r="AE105" s="10" t="s">
        <v>190</v>
      </c>
      <c r="AF105" s="10" t="s">
        <v>203</v>
      </c>
      <c r="AG105" s="10" t="s">
        <v>204</v>
      </c>
      <c r="AH105" s="10" t="s">
        <v>194</v>
      </c>
      <c r="AI105" s="10">
        <v>86.7</v>
      </c>
      <c r="AJ105" s="10">
        <v>420</v>
      </c>
      <c r="AK105" s="10">
        <v>120</v>
      </c>
      <c r="AL105" s="10">
        <v>50.6</v>
      </c>
      <c r="AM105" s="10">
        <v>113</v>
      </c>
      <c r="AN105" s="10" t="s">
        <v>195</v>
      </c>
      <c r="AO105" s="10" t="s">
        <v>190</v>
      </c>
      <c r="AP105" s="10">
        <v>253</v>
      </c>
      <c r="AQ105" s="10">
        <v>228</v>
      </c>
      <c r="AR105" s="10">
        <v>710</v>
      </c>
      <c r="AS105" s="10">
        <v>589</v>
      </c>
      <c r="AT105" s="10">
        <v>294</v>
      </c>
      <c r="AU105" s="10">
        <v>80</v>
      </c>
      <c r="AV105" s="10">
        <v>93.6</v>
      </c>
      <c r="AW105" s="10">
        <v>271</v>
      </c>
      <c r="AX105" s="10">
        <v>82.2</v>
      </c>
      <c r="AY105" s="10" t="s">
        <v>190</v>
      </c>
      <c r="AZ105" s="10">
        <v>87.1</v>
      </c>
      <c r="BA105" s="10" t="s">
        <v>196</v>
      </c>
      <c r="BB105" s="10" t="s">
        <v>401</v>
      </c>
      <c r="BC105" s="10" t="s">
        <v>402</v>
      </c>
      <c r="BD105" s="10" t="s">
        <v>194</v>
      </c>
      <c r="BE105" s="10" t="s">
        <v>205</v>
      </c>
      <c r="BF105" s="10">
        <v>50.1</v>
      </c>
      <c r="BG105" s="10">
        <v>223</v>
      </c>
      <c r="BH105" s="10" t="s">
        <v>190</v>
      </c>
      <c r="BI105" s="10" t="s">
        <v>190</v>
      </c>
      <c r="BJ105" s="10">
        <v>320</v>
      </c>
      <c r="BK105" s="10">
        <v>559</v>
      </c>
      <c r="BL105" s="10">
        <v>369</v>
      </c>
      <c r="BM105" s="10">
        <v>53.7</v>
      </c>
      <c r="BN105" s="10" t="s">
        <v>196</v>
      </c>
      <c r="BO105" s="10">
        <v>253</v>
      </c>
      <c r="BP105" s="10">
        <v>2440</v>
      </c>
      <c r="BQ105" s="10" t="s">
        <v>204</v>
      </c>
      <c r="BR105" s="10">
        <v>76.900000000000006</v>
      </c>
      <c r="BS105" s="10" t="s">
        <v>190</v>
      </c>
      <c r="BT105" s="10" t="s">
        <v>190</v>
      </c>
      <c r="BU105" s="10">
        <v>65.599999999999994</v>
      </c>
      <c r="BV105" s="10">
        <v>61.2</v>
      </c>
      <c r="BW105" s="10">
        <v>826</v>
      </c>
      <c r="BX105" s="10" t="s">
        <v>190</v>
      </c>
      <c r="BY105" s="10">
        <v>279</v>
      </c>
      <c r="BZ105" s="10">
        <v>634</v>
      </c>
      <c r="CA105" s="10" t="s">
        <v>205</v>
      </c>
      <c r="CB105" s="10">
        <v>514</v>
      </c>
      <c r="CC105" s="10">
        <v>257</v>
      </c>
      <c r="CD105" s="10">
        <v>437</v>
      </c>
      <c r="CE105" s="10">
        <v>362</v>
      </c>
      <c r="CF105" s="10">
        <v>277</v>
      </c>
      <c r="CG105" s="10">
        <v>93.8</v>
      </c>
      <c r="CH105" s="10">
        <v>335</v>
      </c>
      <c r="CI105" s="10" t="s">
        <v>498</v>
      </c>
      <c r="CJ105" s="10">
        <v>281</v>
      </c>
      <c r="CK105" s="10">
        <v>255</v>
      </c>
      <c r="CL105" s="10">
        <v>51.8</v>
      </c>
      <c r="CM105" s="10">
        <v>105</v>
      </c>
      <c r="CN105" s="10" t="s">
        <v>401</v>
      </c>
      <c r="CO105" s="10">
        <v>65.900000000000006</v>
      </c>
      <c r="CP105" s="10">
        <v>194</v>
      </c>
      <c r="CQ105" s="10">
        <v>93.7</v>
      </c>
      <c r="CR105" s="10">
        <v>271</v>
      </c>
      <c r="CS105" s="10">
        <v>289</v>
      </c>
      <c r="CT105" s="10">
        <v>87.1</v>
      </c>
      <c r="CU105" s="10">
        <v>424</v>
      </c>
      <c r="CV105" s="10">
        <v>574</v>
      </c>
      <c r="CW105" s="10">
        <v>145</v>
      </c>
      <c r="CX105" s="10">
        <v>367</v>
      </c>
      <c r="CY105" s="10">
        <v>467</v>
      </c>
      <c r="CZ105" s="10">
        <v>68</v>
      </c>
      <c r="DA105" s="10">
        <v>368</v>
      </c>
      <c r="DB105" s="10">
        <v>462</v>
      </c>
      <c r="DC105" s="10">
        <v>290</v>
      </c>
      <c r="DD105" s="10">
        <v>259</v>
      </c>
      <c r="DE105" s="10">
        <v>421</v>
      </c>
      <c r="DF105" s="10">
        <v>373</v>
      </c>
      <c r="DG105" s="10">
        <v>477</v>
      </c>
      <c r="DH105" s="10">
        <v>450</v>
      </c>
      <c r="DI105" s="10">
        <v>998</v>
      </c>
      <c r="DJ105" s="10">
        <v>106</v>
      </c>
      <c r="DK105" s="10">
        <v>338</v>
      </c>
      <c r="DL105" s="10">
        <v>322</v>
      </c>
    </row>
    <row r="106" spans="1:1056">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row>
    <row r="107" spans="1:1056" hidden="1">
      <c r="A107" s="7"/>
      <c r="B107" s="8" t="s">
        <v>23</v>
      </c>
      <c r="C107" s="9"/>
    </row>
    <row r="108" spans="1:1056" hidden="1">
      <c r="A108" s="17"/>
      <c r="B108" s="18" t="s">
        <v>120</v>
      </c>
      <c r="C108" s="19" t="s">
        <v>121</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2"/>
      <c r="AIJ108" s="22"/>
      <c r="AIK108" s="22"/>
      <c r="AIL108" s="22"/>
      <c r="AIM108" s="22"/>
      <c r="AIN108" s="22"/>
      <c r="AIO108" s="22"/>
      <c r="AIP108" s="22"/>
      <c r="AIQ108" s="22"/>
      <c r="AIR108" s="22"/>
      <c r="AIS108" s="22"/>
      <c r="AIT108" s="22"/>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c r="AMW108" s="23"/>
      <c r="AMX108" s="23"/>
      <c r="AMY108" s="23"/>
      <c r="AMZ108" s="23"/>
      <c r="ANA108" s="23"/>
      <c r="ANB108" s="23"/>
      <c r="ANC108" s="23"/>
      <c r="AND108" s="23"/>
      <c r="ANE108" s="23"/>
      <c r="ANF108" s="23"/>
      <c r="ANG108" s="23"/>
      <c r="ANH108" s="23"/>
      <c r="ANI108" s="23"/>
      <c r="ANJ108" s="23"/>
      <c r="ANK108" s="23"/>
      <c r="ANL108" s="23"/>
      <c r="ANM108" s="23"/>
      <c r="ANN108" s="23"/>
      <c r="ANO108" s="23"/>
      <c r="ANP108" s="23"/>
    </row>
    <row r="109" spans="1:1056" s="30" customFormat="1">
      <c r="A109" s="26"/>
      <c r="B109" s="27" t="s">
        <v>122</v>
      </c>
      <c r="C109" s="28" t="s">
        <v>121</v>
      </c>
      <c r="D109" s="62">
        <v>68.099999999999994</v>
      </c>
      <c r="E109" s="62">
        <v>62.6</v>
      </c>
      <c r="F109" s="62">
        <v>72.099999999999994</v>
      </c>
      <c r="G109" s="62">
        <v>36.299999999999997</v>
      </c>
      <c r="H109" s="62">
        <v>13.6</v>
      </c>
      <c r="I109" s="62">
        <v>26.4</v>
      </c>
      <c r="J109" s="62">
        <v>19.600000000000001</v>
      </c>
      <c r="K109" s="62">
        <v>307</v>
      </c>
      <c r="L109" s="62" t="s">
        <v>311</v>
      </c>
      <c r="M109" s="62">
        <v>45.5</v>
      </c>
      <c r="N109" s="62">
        <v>39.200000000000003</v>
      </c>
      <c r="O109" s="62">
        <v>9</v>
      </c>
      <c r="P109" s="62">
        <v>178</v>
      </c>
      <c r="Q109" s="62" t="s">
        <v>311</v>
      </c>
      <c r="R109" s="62" t="s">
        <v>311</v>
      </c>
      <c r="S109" s="62">
        <v>6.88</v>
      </c>
      <c r="T109" s="62">
        <v>7.25</v>
      </c>
      <c r="U109" s="62">
        <v>43.9</v>
      </c>
      <c r="V109" s="62">
        <v>4.17</v>
      </c>
      <c r="W109" s="62" t="s">
        <v>311</v>
      </c>
      <c r="X109" s="62">
        <v>45.9</v>
      </c>
      <c r="Y109" s="62">
        <v>161</v>
      </c>
      <c r="Z109" s="62">
        <v>120</v>
      </c>
      <c r="AA109" s="62">
        <v>8.3699999999999992</v>
      </c>
      <c r="AB109" s="62">
        <v>22.2</v>
      </c>
      <c r="AC109" s="62">
        <v>46</v>
      </c>
      <c r="AD109" s="62">
        <v>15.4</v>
      </c>
      <c r="AE109" s="62">
        <v>27</v>
      </c>
      <c r="AF109" s="62">
        <v>38.700000000000003</v>
      </c>
      <c r="AG109" s="62">
        <v>22</v>
      </c>
      <c r="AH109" s="62">
        <v>27.1</v>
      </c>
      <c r="AI109" s="62">
        <v>36</v>
      </c>
      <c r="AJ109" s="62">
        <v>62.7</v>
      </c>
      <c r="AK109" s="62">
        <v>105</v>
      </c>
      <c r="AL109" s="62" t="s">
        <v>311</v>
      </c>
      <c r="AM109" s="62" t="s">
        <v>311</v>
      </c>
      <c r="AN109" s="62" t="s">
        <v>311</v>
      </c>
      <c r="AO109" s="62">
        <v>39.1</v>
      </c>
      <c r="AP109" s="62">
        <v>7.86</v>
      </c>
      <c r="AQ109" s="62">
        <v>6.82</v>
      </c>
      <c r="AR109" s="62">
        <v>58.3</v>
      </c>
      <c r="AS109" s="62">
        <v>245</v>
      </c>
      <c r="AT109" s="62">
        <v>9.9</v>
      </c>
      <c r="AU109" s="62">
        <v>6</v>
      </c>
      <c r="AV109" s="62" t="s">
        <v>311</v>
      </c>
      <c r="AW109" s="62" t="s">
        <v>311</v>
      </c>
      <c r="AX109" s="62" t="s">
        <v>311</v>
      </c>
      <c r="AY109" s="62" t="s">
        <v>311</v>
      </c>
      <c r="AZ109" s="62" t="s">
        <v>311</v>
      </c>
      <c r="BA109" s="62">
        <v>0.66</v>
      </c>
      <c r="BB109" s="62" t="s">
        <v>311</v>
      </c>
      <c r="BC109" s="62" t="s">
        <v>311</v>
      </c>
      <c r="BD109" s="62" t="s">
        <v>311</v>
      </c>
      <c r="BE109" s="62" t="s">
        <v>311</v>
      </c>
      <c r="BF109" s="62">
        <v>4.6500000000000004</v>
      </c>
      <c r="BG109" s="62" t="s">
        <v>311</v>
      </c>
      <c r="BH109" s="62" t="s">
        <v>311</v>
      </c>
      <c r="BI109" s="62" t="s">
        <v>311</v>
      </c>
      <c r="BJ109" s="62" t="s">
        <v>311</v>
      </c>
      <c r="BK109" s="62" t="s">
        <v>311</v>
      </c>
      <c r="BL109" s="62">
        <v>24</v>
      </c>
      <c r="BM109" s="62">
        <v>11.4</v>
      </c>
      <c r="BN109" s="62">
        <v>3.18</v>
      </c>
      <c r="BO109" s="62">
        <v>6.44</v>
      </c>
      <c r="BP109" s="62">
        <v>2.75</v>
      </c>
      <c r="BQ109" s="62">
        <v>21.1</v>
      </c>
      <c r="BR109" s="62">
        <v>12.8</v>
      </c>
      <c r="BS109" s="62">
        <v>27.6</v>
      </c>
      <c r="BT109" s="62">
        <v>11.9</v>
      </c>
      <c r="BU109" s="62">
        <v>16.899999999999999</v>
      </c>
      <c r="BV109" s="62">
        <v>29.6</v>
      </c>
      <c r="BW109" s="62" t="s">
        <v>311</v>
      </c>
      <c r="BX109" s="62" t="s">
        <v>311</v>
      </c>
      <c r="BY109" s="62">
        <v>3.56</v>
      </c>
      <c r="BZ109" s="62">
        <v>39.5</v>
      </c>
      <c r="CA109" s="62" t="s">
        <v>311</v>
      </c>
      <c r="CB109" s="62">
        <v>118</v>
      </c>
      <c r="CC109" s="62">
        <v>108</v>
      </c>
      <c r="CD109" s="62" t="s">
        <v>311</v>
      </c>
      <c r="CE109" s="62" t="s">
        <v>311</v>
      </c>
      <c r="CF109" s="62" t="s">
        <v>311</v>
      </c>
      <c r="CG109" s="62" t="s">
        <v>311</v>
      </c>
      <c r="CH109" s="62" t="s">
        <v>311</v>
      </c>
      <c r="CI109" s="25" t="s">
        <v>311</v>
      </c>
      <c r="CJ109" s="25" t="s">
        <v>311</v>
      </c>
      <c r="CK109" s="25" t="s">
        <v>311</v>
      </c>
      <c r="CL109" s="25" t="s">
        <v>311</v>
      </c>
      <c r="CM109" s="25" t="s">
        <v>311</v>
      </c>
      <c r="CN109" s="25" t="s">
        <v>311</v>
      </c>
      <c r="CO109" s="25" t="s">
        <v>311</v>
      </c>
      <c r="CP109" s="25" t="s">
        <v>311</v>
      </c>
      <c r="CQ109" s="25" t="s">
        <v>311</v>
      </c>
      <c r="CR109" s="62">
        <v>49.7</v>
      </c>
      <c r="CS109" s="62">
        <v>43.5</v>
      </c>
      <c r="CT109" s="62">
        <v>25.7</v>
      </c>
      <c r="CU109" s="62">
        <v>45.9</v>
      </c>
      <c r="CV109" s="62">
        <v>147</v>
      </c>
      <c r="CW109" s="62">
        <v>80.599999999999994</v>
      </c>
      <c r="CX109" s="62">
        <v>62.4</v>
      </c>
      <c r="CY109" s="62">
        <v>29.4</v>
      </c>
      <c r="CZ109" s="62">
        <v>6.61</v>
      </c>
      <c r="DA109" s="62">
        <v>112</v>
      </c>
      <c r="DB109" s="62">
        <v>116</v>
      </c>
      <c r="DC109" s="62">
        <v>23.3</v>
      </c>
      <c r="DD109" s="62">
        <v>73.599999999999994</v>
      </c>
      <c r="DE109" s="62">
        <v>43.9</v>
      </c>
      <c r="DF109" s="62">
        <v>8.6999999999999993</v>
      </c>
      <c r="DG109" s="62">
        <v>42.9</v>
      </c>
      <c r="DH109" s="62">
        <v>197</v>
      </c>
      <c r="DI109" s="25" t="s">
        <v>311</v>
      </c>
      <c r="DJ109" s="25" t="s">
        <v>311</v>
      </c>
      <c r="DK109" s="25" t="s">
        <v>311</v>
      </c>
      <c r="DL109" s="25" t="s">
        <v>311</v>
      </c>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c r="AHZ109" s="29"/>
      <c r="AIA109" s="29"/>
      <c r="AIB109" s="29"/>
      <c r="AIC109" s="29"/>
      <c r="AID109" s="29"/>
      <c r="AIE109" s="29"/>
      <c r="AIF109" s="29"/>
      <c r="AIG109" s="29"/>
      <c r="AIH109" s="29"/>
      <c r="AII109" s="29"/>
      <c r="AIJ109" s="29"/>
      <c r="AIK109" s="29"/>
      <c r="AIL109" s="29"/>
      <c r="AIM109" s="29"/>
      <c r="AIN109" s="29"/>
      <c r="AIO109" s="29"/>
      <c r="AIP109" s="29"/>
      <c r="AIQ109" s="29"/>
      <c r="AIR109" s="29"/>
      <c r="AIS109" s="29"/>
      <c r="AIT109" s="29"/>
    </row>
    <row r="110" spans="1:1056" hidden="1">
      <c r="A110" s="7"/>
      <c r="B110" s="8" t="s">
        <v>123</v>
      </c>
      <c r="C110" s="9" t="s">
        <v>121</v>
      </c>
      <c r="D110" s="20"/>
      <c r="E110" s="20"/>
      <c r="F110" s="20"/>
      <c r="G110" s="20"/>
      <c r="H110" s="20"/>
      <c r="I110" s="20"/>
      <c r="J110" s="20"/>
      <c r="K110" s="20"/>
      <c r="L110" s="20"/>
      <c r="M110" s="20"/>
      <c r="N110" s="20"/>
      <c r="O110" s="20"/>
      <c r="P110" s="20"/>
      <c r="Q110" s="62" t="s">
        <v>311</v>
      </c>
      <c r="R110" s="20"/>
      <c r="S110" s="20"/>
      <c r="T110" s="20"/>
      <c r="U110" s="20"/>
      <c r="V110" s="20"/>
      <c r="W110" s="20"/>
      <c r="X110" s="20"/>
      <c r="Y110" s="20"/>
      <c r="Z110" s="20"/>
      <c r="AA110" s="20"/>
      <c r="AB110" s="20"/>
      <c r="AC110" s="20"/>
      <c r="AD110" s="20"/>
      <c r="AE110" s="20"/>
      <c r="AF110" s="20"/>
      <c r="AG110" s="20"/>
      <c r="AH110" s="20"/>
      <c r="AI110" s="20"/>
      <c r="AJ110" s="20"/>
      <c r="AK110" s="20"/>
      <c r="AL110" s="20" t="s">
        <v>311</v>
      </c>
      <c r="AM110" s="20" t="s">
        <v>311</v>
      </c>
      <c r="AN110" s="20" t="s">
        <v>311</v>
      </c>
      <c r="AO110" s="20"/>
      <c r="AP110" s="20"/>
      <c r="AQ110" s="20"/>
      <c r="AR110" s="20"/>
      <c r="AS110" s="20"/>
      <c r="AT110" s="20"/>
      <c r="AU110" s="20"/>
      <c r="AV110" s="20"/>
      <c r="AW110" s="20"/>
      <c r="AX110" s="20"/>
      <c r="AY110" s="20"/>
      <c r="AZ110" s="20"/>
      <c r="BA110" s="20"/>
      <c r="BB110" s="62" t="s">
        <v>311</v>
      </c>
      <c r="BC110" s="62" t="s">
        <v>311</v>
      </c>
      <c r="BD110" s="62" t="s">
        <v>311</v>
      </c>
      <c r="BE110" s="62" t="s">
        <v>311</v>
      </c>
      <c r="BF110" s="20"/>
      <c r="BG110" s="62" t="s">
        <v>311</v>
      </c>
      <c r="BH110" s="62" t="s">
        <v>311</v>
      </c>
      <c r="BI110" s="20"/>
      <c r="BJ110" s="20"/>
      <c r="BK110" s="20"/>
      <c r="BL110" s="20"/>
      <c r="BM110" s="20"/>
      <c r="BN110" s="20"/>
      <c r="BO110" s="20"/>
      <c r="BP110" s="20"/>
      <c r="BQ110" s="20"/>
      <c r="BR110" s="20"/>
      <c r="BS110" s="20"/>
      <c r="BT110" s="20"/>
      <c r="BU110" s="20"/>
      <c r="BV110" s="20"/>
      <c r="BW110" s="62" t="s">
        <v>311</v>
      </c>
      <c r="BX110" s="62" t="s">
        <v>311</v>
      </c>
      <c r="BY110" s="20"/>
      <c r="BZ110" s="20"/>
      <c r="CA110" s="62" t="s">
        <v>311</v>
      </c>
      <c r="CB110" s="20"/>
      <c r="CC110" s="20"/>
      <c r="CD110" s="62" t="s">
        <v>311</v>
      </c>
      <c r="CE110" s="62" t="s">
        <v>311</v>
      </c>
      <c r="CF110" s="62" t="s">
        <v>311</v>
      </c>
      <c r="CG110" s="62" t="s">
        <v>311</v>
      </c>
      <c r="CH110" s="62" t="s">
        <v>311</v>
      </c>
      <c r="CI110" s="25" t="s">
        <v>311</v>
      </c>
      <c r="CJ110" s="25" t="s">
        <v>311</v>
      </c>
      <c r="CK110" s="25" t="s">
        <v>311</v>
      </c>
      <c r="CL110" s="25" t="s">
        <v>311</v>
      </c>
      <c r="CM110" s="25" t="s">
        <v>311</v>
      </c>
      <c r="CN110" s="25" t="s">
        <v>311</v>
      </c>
      <c r="CO110" s="25" t="s">
        <v>311</v>
      </c>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5" t="s">
        <v>311</v>
      </c>
      <c r="DL110" s="20"/>
    </row>
    <row r="111" spans="1:1056">
      <c r="A111" s="7"/>
      <c r="B111" s="8" t="s">
        <v>124</v>
      </c>
      <c r="C111" s="9" t="s">
        <v>121</v>
      </c>
      <c r="D111" s="24">
        <v>64.3</v>
      </c>
      <c r="E111" s="24">
        <v>62.6</v>
      </c>
      <c r="F111" s="24">
        <v>72.099999999999994</v>
      </c>
      <c r="G111" s="24">
        <v>33.700000000000003</v>
      </c>
      <c r="H111" s="24">
        <v>10.3</v>
      </c>
      <c r="I111" s="24">
        <v>24.4</v>
      </c>
      <c r="J111" s="24">
        <v>16.899999999999999</v>
      </c>
      <c r="K111" s="24">
        <v>307</v>
      </c>
      <c r="L111" s="62" t="s">
        <v>311</v>
      </c>
      <c r="M111" s="24">
        <v>44.3</v>
      </c>
      <c r="N111" s="24">
        <v>35.799999999999997</v>
      </c>
      <c r="O111" s="24">
        <v>9</v>
      </c>
      <c r="P111" s="24">
        <v>178</v>
      </c>
      <c r="Q111" s="62" t="s">
        <v>311</v>
      </c>
      <c r="R111" s="62" t="s">
        <v>311</v>
      </c>
      <c r="S111" s="24">
        <v>1.1000000000000001</v>
      </c>
      <c r="T111" s="24">
        <v>4.5</v>
      </c>
      <c r="U111" s="24">
        <v>43.9</v>
      </c>
      <c r="V111" s="24">
        <v>3.8</v>
      </c>
      <c r="W111" s="62" t="s">
        <v>311</v>
      </c>
      <c r="X111" s="24">
        <v>45.1</v>
      </c>
      <c r="Y111" s="24">
        <v>161</v>
      </c>
      <c r="Z111" s="24">
        <v>120</v>
      </c>
      <c r="AA111" s="24">
        <v>7.9</v>
      </c>
      <c r="AB111" s="24">
        <v>22.2</v>
      </c>
      <c r="AC111" s="24">
        <v>46</v>
      </c>
      <c r="AD111" s="24">
        <v>13.3</v>
      </c>
      <c r="AE111" s="24">
        <v>26.1</v>
      </c>
      <c r="AF111" s="24">
        <v>35.9</v>
      </c>
      <c r="AG111" s="24">
        <v>21.5</v>
      </c>
      <c r="AH111" s="24">
        <v>26.5</v>
      </c>
      <c r="AI111" s="24">
        <v>35.299999999999997</v>
      </c>
      <c r="AJ111" s="24">
        <v>62.4</v>
      </c>
      <c r="AK111" s="24">
        <v>105</v>
      </c>
      <c r="AL111" s="24" t="s">
        <v>311</v>
      </c>
      <c r="AM111" s="24" t="s">
        <v>311</v>
      </c>
      <c r="AN111" s="24" t="s">
        <v>311</v>
      </c>
      <c r="AO111" s="24">
        <v>39.1</v>
      </c>
      <c r="AP111" s="24">
        <v>7.3</v>
      </c>
      <c r="AQ111" s="24">
        <v>6.3</v>
      </c>
      <c r="AR111" s="24">
        <v>58.3</v>
      </c>
      <c r="AS111" s="24">
        <v>245</v>
      </c>
      <c r="AT111" s="24">
        <v>9.9</v>
      </c>
      <c r="AU111" s="24">
        <v>6</v>
      </c>
      <c r="AV111" s="62" t="s">
        <v>311</v>
      </c>
      <c r="AW111" s="62" t="s">
        <v>311</v>
      </c>
      <c r="AX111" s="24" t="s">
        <v>311</v>
      </c>
      <c r="AY111" s="62" t="s">
        <v>311</v>
      </c>
      <c r="AZ111" s="62" t="s">
        <v>311</v>
      </c>
      <c r="BA111" s="24" t="s">
        <v>403</v>
      </c>
      <c r="BB111" s="62" t="s">
        <v>311</v>
      </c>
      <c r="BC111" s="62" t="s">
        <v>311</v>
      </c>
      <c r="BD111" s="62" t="s">
        <v>311</v>
      </c>
      <c r="BE111" s="62" t="s">
        <v>311</v>
      </c>
      <c r="BF111" s="24">
        <v>4.0999999999999996</v>
      </c>
      <c r="BG111" s="62" t="s">
        <v>311</v>
      </c>
      <c r="BH111" s="62" t="s">
        <v>311</v>
      </c>
      <c r="BI111" s="62" t="s">
        <v>311</v>
      </c>
      <c r="BJ111" s="62" t="s">
        <v>311</v>
      </c>
      <c r="BK111" s="62" t="s">
        <v>311</v>
      </c>
      <c r="BL111" s="24">
        <v>24</v>
      </c>
      <c r="BM111" s="24">
        <v>9.1</v>
      </c>
      <c r="BN111" s="24" t="s">
        <v>198</v>
      </c>
      <c r="BO111" s="24">
        <v>4.5</v>
      </c>
      <c r="BP111" s="24" t="s">
        <v>198</v>
      </c>
      <c r="BQ111" s="24">
        <v>18.8</v>
      </c>
      <c r="BR111" s="24">
        <v>12.6</v>
      </c>
      <c r="BS111" s="24">
        <v>22.8</v>
      </c>
      <c r="BT111" s="24">
        <v>11.9</v>
      </c>
      <c r="BU111" s="24">
        <v>16.100000000000001</v>
      </c>
      <c r="BV111" s="24">
        <v>29.4</v>
      </c>
      <c r="BW111" s="62" t="s">
        <v>311</v>
      </c>
      <c r="BX111" s="62" t="s">
        <v>311</v>
      </c>
      <c r="BY111" s="24">
        <v>3.1</v>
      </c>
      <c r="BZ111" s="24">
        <v>39.5</v>
      </c>
      <c r="CA111" s="62" t="s">
        <v>311</v>
      </c>
      <c r="CB111" s="24">
        <v>117</v>
      </c>
      <c r="CC111" s="24">
        <v>108</v>
      </c>
      <c r="CD111" s="62" t="s">
        <v>311</v>
      </c>
      <c r="CE111" s="62" t="s">
        <v>311</v>
      </c>
      <c r="CF111" s="62" t="s">
        <v>311</v>
      </c>
      <c r="CG111" s="62" t="s">
        <v>311</v>
      </c>
      <c r="CH111" s="62" t="s">
        <v>311</v>
      </c>
      <c r="CI111" s="25" t="s">
        <v>311</v>
      </c>
      <c r="CJ111" s="25" t="s">
        <v>311</v>
      </c>
      <c r="CK111" s="25" t="s">
        <v>311</v>
      </c>
      <c r="CL111" s="25" t="s">
        <v>311</v>
      </c>
      <c r="CM111" s="25" t="s">
        <v>311</v>
      </c>
      <c r="CN111" s="25" t="s">
        <v>311</v>
      </c>
      <c r="CO111" s="25" t="s">
        <v>311</v>
      </c>
      <c r="CP111" s="25" t="s">
        <v>311</v>
      </c>
      <c r="CQ111" s="25" t="s">
        <v>311</v>
      </c>
      <c r="CR111" s="24">
        <v>49.7</v>
      </c>
      <c r="CS111" s="24">
        <v>43.5</v>
      </c>
      <c r="CT111" s="24">
        <v>25.7</v>
      </c>
      <c r="CU111" s="24">
        <v>45.9</v>
      </c>
      <c r="CV111" s="24">
        <v>147</v>
      </c>
      <c r="CW111" s="24">
        <v>80.599999999999994</v>
      </c>
      <c r="CX111" s="24">
        <v>62.4</v>
      </c>
      <c r="CY111" s="24">
        <v>29.4</v>
      </c>
      <c r="CZ111" s="24">
        <v>6.2</v>
      </c>
      <c r="DA111" s="24">
        <v>112</v>
      </c>
      <c r="DB111" s="24">
        <v>116</v>
      </c>
      <c r="DC111" s="24">
        <v>23.3</v>
      </c>
      <c r="DD111" s="24">
        <v>73.599999999999994</v>
      </c>
      <c r="DE111" s="24">
        <v>43.9</v>
      </c>
      <c r="DF111" s="24">
        <v>8.6999999999999993</v>
      </c>
      <c r="DG111" s="24">
        <v>42.9</v>
      </c>
      <c r="DH111" s="24">
        <v>197</v>
      </c>
      <c r="DI111" s="25" t="s">
        <v>311</v>
      </c>
      <c r="DJ111" s="25" t="s">
        <v>311</v>
      </c>
      <c r="DK111" s="25" t="s">
        <v>311</v>
      </c>
      <c r="DL111" s="25" t="s">
        <v>311</v>
      </c>
    </row>
    <row r="112" spans="1:1056" hidden="1">
      <c r="A112" s="7"/>
      <c r="B112" s="8" t="s">
        <v>125</v>
      </c>
      <c r="C112" s="9" t="s">
        <v>121</v>
      </c>
      <c r="Q112" s="62" t="s">
        <v>311</v>
      </c>
      <c r="BG112" s="62" t="s">
        <v>311</v>
      </c>
      <c r="BH112" s="62" t="s">
        <v>311</v>
      </c>
      <c r="BJ112" s="62" t="s">
        <v>311</v>
      </c>
      <c r="CD112" s="62" t="s">
        <v>311</v>
      </c>
      <c r="CE112" s="62" t="s">
        <v>311</v>
      </c>
      <c r="CF112" s="62" t="s">
        <v>311</v>
      </c>
      <c r="CG112" s="62" t="s">
        <v>311</v>
      </c>
      <c r="CH112" s="62" t="s">
        <v>311</v>
      </c>
      <c r="CN112" s="25" t="s">
        <v>311</v>
      </c>
      <c r="DK112" s="25" t="s">
        <v>311</v>
      </c>
    </row>
    <row r="113" spans="1:1056" hidden="1">
      <c r="A113" s="7"/>
      <c r="B113" s="8" t="s">
        <v>126</v>
      </c>
      <c r="C113" s="9" t="s">
        <v>121</v>
      </c>
      <c r="Q113" s="62" t="s">
        <v>311</v>
      </c>
      <c r="BG113" s="62" t="s">
        <v>311</v>
      </c>
      <c r="BH113" s="62" t="s">
        <v>311</v>
      </c>
      <c r="BJ113" s="62" t="s">
        <v>311</v>
      </c>
      <c r="CD113" s="62" t="s">
        <v>311</v>
      </c>
      <c r="CE113" s="62" t="s">
        <v>311</v>
      </c>
      <c r="CF113" s="62" t="s">
        <v>311</v>
      </c>
      <c r="CG113" s="62" t="s">
        <v>311</v>
      </c>
      <c r="CH113" s="62" t="s">
        <v>311</v>
      </c>
      <c r="CN113" s="25" t="s">
        <v>311</v>
      </c>
      <c r="DK113" s="25" t="s">
        <v>311</v>
      </c>
    </row>
    <row r="114" spans="1:1056" hidden="1">
      <c r="A114" s="60" t="s">
        <v>127</v>
      </c>
      <c r="B114" s="6"/>
      <c r="C114" s="6"/>
      <c r="D114" s="6"/>
      <c r="E114" s="6"/>
      <c r="F114" s="6"/>
      <c r="G114" s="6"/>
      <c r="H114" s="6"/>
      <c r="I114" s="6"/>
      <c r="J114" s="6"/>
      <c r="K114" s="6"/>
      <c r="L114" s="6"/>
      <c r="M114" s="6"/>
      <c r="N114" s="6"/>
      <c r="O114" s="6"/>
      <c r="P114" s="6"/>
      <c r="Q114" s="62" t="s">
        <v>311</v>
      </c>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2" t="s">
        <v>311</v>
      </c>
      <c r="BH114" s="62" t="s">
        <v>311</v>
      </c>
      <c r="BI114" s="6"/>
      <c r="BJ114" s="62" t="s">
        <v>311</v>
      </c>
      <c r="BK114" s="6"/>
      <c r="BL114" s="6"/>
      <c r="BM114" s="6"/>
      <c r="BN114" s="6"/>
      <c r="BO114" s="6"/>
      <c r="BP114" s="6"/>
      <c r="BQ114" s="6"/>
      <c r="BR114" s="6"/>
      <c r="BS114" s="6"/>
      <c r="BT114" s="6"/>
      <c r="BU114" s="6"/>
      <c r="BV114" s="6"/>
      <c r="BW114" s="6"/>
      <c r="BX114" s="6"/>
      <c r="BY114" s="6"/>
      <c r="BZ114" s="6"/>
      <c r="CA114" s="6"/>
      <c r="CB114" s="6"/>
      <c r="CC114" s="6"/>
      <c r="CD114" s="62" t="s">
        <v>311</v>
      </c>
      <c r="CE114" s="62" t="s">
        <v>311</v>
      </c>
      <c r="CF114" s="62" t="s">
        <v>311</v>
      </c>
      <c r="CG114" s="62" t="s">
        <v>311</v>
      </c>
      <c r="CH114" s="62" t="s">
        <v>311</v>
      </c>
      <c r="CI114" s="6"/>
      <c r="CJ114" s="6"/>
      <c r="CK114" s="6"/>
      <c r="CL114" s="6"/>
      <c r="CM114" s="6"/>
      <c r="CN114" s="25" t="s">
        <v>311</v>
      </c>
      <c r="CO114" s="6"/>
      <c r="CP114" s="6"/>
      <c r="CQ114" s="6"/>
      <c r="CR114" s="6"/>
      <c r="CS114" s="6"/>
      <c r="CT114" s="6"/>
      <c r="CU114" s="6"/>
      <c r="CV114" s="6"/>
      <c r="CW114" s="6"/>
      <c r="CX114" s="6"/>
      <c r="CY114" s="6"/>
      <c r="CZ114" s="6"/>
      <c r="DA114" s="6"/>
      <c r="DB114" s="6"/>
      <c r="DC114" s="6"/>
      <c r="DD114" s="6"/>
      <c r="DE114" s="6"/>
      <c r="DF114" s="6"/>
      <c r="DG114" s="6"/>
      <c r="DH114" s="6"/>
      <c r="DI114" s="6"/>
      <c r="DJ114" s="6"/>
      <c r="DK114" s="25" t="s">
        <v>311</v>
      </c>
      <c r="DL114" s="6"/>
    </row>
    <row r="115" spans="1:1056" hidden="1">
      <c r="A115" s="7"/>
      <c r="B115" s="8" t="s">
        <v>23</v>
      </c>
      <c r="C115" s="9"/>
      <c r="D115" s="25">
        <v>9.1999999999999993</v>
      </c>
      <c r="E115" s="25">
        <v>9.4</v>
      </c>
      <c r="F115" s="25">
        <v>8.4</v>
      </c>
      <c r="G115" s="25">
        <v>9.4</v>
      </c>
      <c r="H115" s="25">
        <v>9.4</v>
      </c>
      <c r="I115" s="25">
        <v>9</v>
      </c>
      <c r="J115" s="25">
        <v>9.4</v>
      </c>
      <c r="K115" s="25">
        <v>8.4</v>
      </c>
      <c r="L115" s="25">
        <v>8.8000000000000007</v>
      </c>
      <c r="M115" s="25">
        <v>8.1</v>
      </c>
      <c r="N115" s="25">
        <v>9.3000000000000007</v>
      </c>
      <c r="O115" s="25">
        <v>9.4</v>
      </c>
      <c r="P115" s="25">
        <v>9</v>
      </c>
      <c r="Q115" s="62" t="s">
        <v>311</v>
      </c>
      <c r="R115" s="25">
        <v>8.9</v>
      </c>
      <c r="S115" s="25">
        <v>9.5</v>
      </c>
      <c r="T115" s="25">
        <v>7.3</v>
      </c>
      <c r="U115" s="25">
        <v>8.1999999999999993</v>
      </c>
      <c r="V115" s="25">
        <v>8.4</v>
      </c>
      <c r="W115" s="25">
        <v>8.8000000000000007</v>
      </c>
      <c r="X115" s="25">
        <v>8.6</v>
      </c>
      <c r="Y115" s="25">
        <v>8.4</v>
      </c>
      <c r="Z115" s="25">
        <v>8.4</v>
      </c>
      <c r="AA115" s="25">
        <v>9.1999999999999993</v>
      </c>
      <c r="AB115" s="25">
        <v>8.6999999999999993</v>
      </c>
      <c r="AC115" s="25">
        <v>8.4</v>
      </c>
      <c r="AD115" s="25">
        <v>8.9</v>
      </c>
      <c r="AE115" s="25">
        <v>9</v>
      </c>
      <c r="AF115" s="25">
        <v>8.8000000000000007</v>
      </c>
      <c r="AG115" s="25">
        <v>8.6</v>
      </c>
      <c r="AH115" s="25">
        <v>8.5</v>
      </c>
      <c r="AI115" s="25">
        <v>8.4</v>
      </c>
      <c r="AJ115" s="25">
        <v>8.1999999999999993</v>
      </c>
      <c r="AK115" s="25">
        <v>8.5</v>
      </c>
      <c r="AL115" s="25">
        <v>8.8000000000000007</v>
      </c>
      <c r="AM115" s="25">
        <v>8.6999999999999993</v>
      </c>
      <c r="AN115" s="25">
        <v>9</v>
      </c>
      <c r="AO115" s="25">
        <v>8.8000000000000007</v>
      </c>
      <c r="AP115" s="25">
        <v>8.8000000000000007</v>
      </c>
      <c r="AQ115" s="25">
        <v>8.6</v>
      </c>
      <c r="AR115" s="25">
        <v>8.8000000000000007</v>
      </c>
      <c r="AS115" s="25">
        <v>8.8000000000000007</v>
      </c>
      <c r="AT115" s="25">
        <v>8.6999999999999993</v>
      </c>
      <c r="AU115" s="25">
        <v>8.8000000000000007</v>
      </c>
      <c r="AV115" s="25">
        <v>9.1999999999999993</v>
      </c>
      <c r="AW115" s="25">
        <v>8.6</v>
      </c>
      <c r="AX115" s="25">
        <v>8.6</v>
      </c>
      <c r="AY115" s="25">
        <v>8.6</v>
      </c>
      <c r="AZ115" s="25">
        <v>8.6999999999999993</v>
      </c>
      <c r="BA115" s="25">
        <v>8.5</v>
      </c>
      <c r="BB115" s="25">
        <v>8.4</v>
      </c>
      <c r="BC115" s="25">
        <v>8.6</v>
      </c>
      <c r="BD115" s="25">
        <v>8.4</v>
      </c>
      <c r="BE115" s="25">
        <v>8.4</v>
      </c>
      <c r="BF115" s="25">
        <v>8.5</v>
      </c>
      <c r="BG115" s="62" t="s">
        <v>311</v>
      </c>
      <c r="BH115" s="62" t="s">
        <v>311</v>
      </c>
      <c r="BI115" s="25">
        <v>8.4</v>
      </c>
      <c r="BJ115" s="62" t="s">
        <v>311</v>
      </c>
      <c r="BK115" s="25">
        <v>8.1999999999999993</v>
      </c>
      <c r="BL115" s="25">
        <v>8.1</v>
      </c>
      <c r="BM115" s="25">
        <v>8.8000000000000007</v>
      </c>
      <c r="BN115" s="25">
        <v>8.6</v>
      </c>
      <c r="BO115" s="25">
        <v>8.6</v>
      </c>
      <c r="BP115" s="25">
        <v>8.8000000000000007</v>
      </c>
      <c r="BQ115" s="25">
        <v>9.1</v>
      </c>
      <c r="BR115" s="25">
        <v>8.6999999999999993</v>
      </c>
      <c r="BS115" s="25">
        <v>8.9</v>
      </c>
      <c r="BT115" s="25">
        <v>8.6</v>
      </c>
      <c r="BU115" s="25">
        <v>8.8000000000000007</v>
      </c>
      <c r="BV115" s="25">
        <v>8.8000000000000007</v>
      </c>
      <c r="BW115" s="25">
        <v>8.5</v>
      </c>
      <c r="BX115" s="25">
        <v>9.3000000000000007</v>
      </c>
      <c r="BY115" s="25">
        <v>9.1999999999999993</v>
      </c>
      <c r="BZ115" s="25">
        <v>8.5</v>
      </c>
      <c r="CA115" s="25">
        <v>8.4</v>
      </c>
      <c r="CB115" s="25">
        <v>8.3000000000000007</v>
      </c>
      <c r="CC115" s="25">
        <v>8.5</v>
      </c>
      <c r="CD115" s="62" t="s">
        <v>311</v>
      </c>
      <c r="CE115" s="62" t="s">
        <v>311</v>
      </c>
      <c r="CF115" s="62" t="s">
        <v>311</v>
      </c>
      <c r="CG115" s="62" t="s">
        <v>311</v>
      </c>
      <c r="CH115" s="62" t="s">
        <v>311</v>
      </c>
      <c r="CI115" s="25">
        <v>8.5</v>
      </c>
      <c r="CJ115" s="25">
        <v>8.5</v>
      </c>
      <c r="CK115" s="25">
        <v>8.1</v>
      </c>
      <c r="CL115" s="25">
        <v>8.6999999999999993</v>
      </c>
      <c r="CM115" s="25">
        <v>8.5</v>
      </c>
      <c r="CN115" s="25" t="s">
        <v>311</v>
      </c>
      <c r="CO115" s="25">
        <v>9</v>
      </c>
      <c r="CP115" s="25">
        <v>8.3000000000000007</v>
      </c>
      <c r="CQ115" s="25">
        <v>8.9</v>
      </c>
      <c r="CR115" s="25">
        <v>8.3000000000000007</v>
      </c>
      <c r="CS115" s="25">
        <v>8.5</v>
      </c>
      <c r="CT115" s="25">
        <v>8.9</v>
      </c>
      <c r="CU115" s="25">
        <v>8.1</v>
      </c>
      <c r="CV115" s="25">
        <v>8.3000000000000007</v>
      </c>
      <c r="CW115" s="25">
        <v>8.6</v>
      </c>
      <c r="CX115" s="25">
        <v>8.3000000000000007</v>
      </c>
      <c r="CY115" s="25">
        <v>8.1999999999999993</v>
      </c>
      <c r="CZ115" s="25">
        <v>8.9</v>
      </c>
      <c r="DA115" s="25">
        <v>8.3000000000000007</v>
      </c>
      <c r="DB115" s="25">
        <v>8.4</v>
      </c>
      <c r="DC115" s="25">
        <v>8.6999999999999993</v>
      </c>
      <c r="DD115" s="25">
        <v>8.4</v>
      </c>
      <c r="DE115" s="25">
        <v>8.6999999999999993</v>
      </c>
      <c r="DF115" s="25">
        <v>8.5</v>
      </c>
      <c r="DG115" s="25">
        <v>8.1</v>
      </c>
      <c r="DH115" s="25">
        <v>8.1999999999999993</v>
      </c>
      <c r="DI115" s="25">
        <v>8.1999999999999993</v>
      </c>
      <c r="DJ115" s="25">
        <v>8.8000000000000007</v>
      </c>
      <c r="DK115" s="25" t="s">
        <v>311</v>
      </c>
      <c r="DL115" s="25">
        <v>8.3000000000000007</v>
      </c>
    </row>
    <row r="116" spans="1:1056" hidden="1">
      <c r="A116" s="17"/>
      <c r="B116" s="18" t="s">
        <v>120</v>
      </c>
      <c r="C116" s="19" t="s">
        <v>128</v>
      </c>
      <c r="D116" s="21"/>
      <c r="E116" s="21"/>
      <c r="F116" s="21"/>
      <c r="G116" s="21"/>
      <c r="H116" s="21"/>
      <c r="I116" s="21"/>
      <c r="J116" s="21"/>
      <c r="K116" s="21"/>
      <c r="L116" s="21"/>
      <c r="M116" s="21"/>
      <c r="N116" s="21"/>
      <c r="O116" s="21"/>
      <c r="P116" s="21"/>
      <c r="Q116" s="62" t="s">
        <v>311</v>
      </c>
      <c r="R116" s="21"/>
      <c r="S116" s="21"/>
      <c r="T116" s="21"/>
      <c r="U116" s="21"/>
      <c r="V116" s="21"/>
      <c r="W116" s="21"/>
      <c r="X116" s="21"/>
      <c r="Y116" s="21"/>
      <c r="Z116" s="21"/>
      <c r="AA116" s="21"/>
      <c r="AB116" s="21"/>
      <c r="AC116" s="21"/>
      <c r="AD116" s="21"/>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62" t="s">
        <v>311</v>
      </c>
      <c r="BH116" s="62" t="s">
        <v>311</v>
      </c>
      <c r="BI116" s="21"/>
      <c r="BJ116" s="62" t="s">
        <v>311</v>
      </c>
      <c r="BK116" s="21"/>
      <c r="BL116" s="21"/>
      <c r="BM116" s="21"/>
      <c r="BN116" s="21"/>
      <c r="BO116" s="21"/>
      <c r="BP116" s="21"/>
      <c r="BQ116" s="21"/>
      <c r="BR116" s="21"/>
      <c r="BS116" s="21"/>
      <c r="BT116" s="21"/>
      <c r="BU116" s="21"/>
      <c r="BV116" s="21"/>
      <c r="BW116" s="21"/>
      <c r="BX116" s="21"/>
      <c r="BY116" s="21"/>
      <c r="BZ116" s="21"/>
      <c r="CA116" s="21"/>
      <c r="CB116" s="21"/>
      <c r="CC116" s="21"/>
      <c r="CD116" s="62" t="s">
        <v>311</v>
      </c>
      <c r="CE116" s="62" t="s">
        <v>311</v>
      </c>
      <c r="CF116" s="62" t="s">
        <v>311</v>
      </c>
      <c r="CG116" s="62" t="s">
        <v>311</v>
      </c>
      <c r="CH116" s="62" t="s">
        <v>311</v>
      </c>
      <c r="CI116" s="21"/>
      <c r="CJ116" s="21"/>
      <c r="CK116" s="21"/>
      <c r="CL116" s="21"/>
      <c r="CM116" s="21"/>
      <c r="CN116" s="25" t="s">
        <v>311</v>
      </c>
      <c r="CO116" s="21"/>
      <c r="CP116" s="21"/>
      <c r="CQ116" s="21"/>
      <c r="CR116" s="21"/>
      <c r="CS116" s="21"/>
      <c r="CT116" s="21"/>
      <c r="CU116" s="21"/>
      <c r="CV116" s="21"/>
      <c r="CW116" s="21"/>
      <c r="CX116" s="21"/>
      <c r="CY116" s="21"/>
      <c r="CZ116" s="21"/>
      <c r="DA116" s="21"/>
      <c r="DB116" s="21"/>
      <c r="DC116" s="21"/>
      <c r="DD116" s="21"/>
      <c r="DE116" s="21"/>
      <c r="DF116" s="21"/>
      <c r="DG116" s="21"/>
      <c r="DH116" s="21"/>
      <c r="DI116" s="21"/>
      <c r="DJ116" s="21"/>
      <c r="DK116" s="25" t="s">
        <v>311</v>
      </c>
      <c r="DL116" s="21"/>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2"/>
      <c r="AIJ116" s="22"/>
      <c r="AIK116" s="22"/>
      <c r="AIL116" s="22"/>
      <c r="AIM116" s="22"/>
      <c r="AIN116" s="22"/>
      <c r="AIO116" s="22"/>
      <c r="AIP116" s="22"/>
      <c r="AIQ116" s="22"/>
      <c r="AIR116" s="22"/>
      <c r="AIS116" s="22"/>
      <c r="AIT116" s="22"/>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c r="AMW116" s="23"/>
      <c r="AMX116" s="23"/>
      <c r="AMY116" s="23"/>
      <c r="AMZ116" s="23"/>
      <c r="ANA116" s="23"/>
      <c r="ANB116" s="23"/>
      <c r="ANC116" s="23"/>
      <c r="AND116" s="23"/>
      <c r="ANE116" s="23"/>
      <c r="ANF116" s="23"/>
      <c r="ANG116" s="23"/>
      <c r="ANH116" s="23"/>
      <c r="ANI116" s="23"/>
      <c r="ANJ116" s="23"/>
      <c r="ANK116" s="23"/>
      <c r="ANL116" s="23"/>
      <c r="ANM116" s="23"/>
      <c r="ANN116" s="23"/>
      <c r="ANO116" s="23"/>
      <c r="ANP116" s="23"/>
    </row>
    <row r="117" spans="1:1056" hidden="1">
      <c r="A117" s="7"/>
      <c r="B117" s="8" t="s">
        <v>129</v>
      </c>
      <c r="C117" s="9" t="s">
        <v>130</v>
      </c>
      <c r="D117" s="25">
        <v>21</v>
      </c>
      <c r="E117" s="25">
        <v>21</v>
      </c>
      <c r="F117" s="25">
        <v>21</v>
      </c>
      <c r="G117" s="25">
        <v>21</v>
      </c>
      <c r="H117" s="25">
        <v>20</v>
      </c>
      <c r="I117" s="25">
        <v>21</v>
      </c>
      <c r="J117" s="25">
        <v>20</v>
      </c>
      <c r="K117" s="25">
        <v>20</v>
      </c>
      <c r="L117" s="25">
        <v>21</v>
      </c>
      <c r="M117" s="25">
        <v>21</v>
      </c>
      <c r="N117" s="25">
        <v>22</v>
      </c>
      <c r="O117" s="25">
        <v>21</v>
      </c>
      <c r="P117" s="25">
        <v>21</v>
      </c>
      <c r="Q117" s="62" t="s">
        <v>311</v>
      </c>
      <c r="R117" s="25">
        <v>21</v>
      </c>
      <c r="S117" s="25">
        <v>20</v>
      </c>
      <c r="T117" s="25">
        <v>20</v>
      </c>
      <c r="U117" s="25">
        <v>21</v>
      </c>
      <c r="V117" s="25">
        <v>20</v>
      </c>
      <c r="W117" s="25">
        <v>20</v>
      </c>
      <c r="X117" s="25">
        <v>21</v>
      </c>
      <c r="Y117" s="25">
        <v>22</v>
      </c>
      <c r="Z117" s="25">
        <v>22</v>
      </c>
      <c r="AA117" s="25">
        <v>21</v>
      </c>
      <c r="AB117" s="25">
        <v>21</v>
      </c>
      <c r="AC117" s="25">
        <v>21</v>
      </c>
      <c r="AD117" s="25">
        <v>21</v>
      </c>
      <c r="AE117" s="25">
        <v>21</v>
      </c>
      <c r="AF117" s="25">
        <v>21</v>
      </c>
      <c r="AG117" s="25">
        <v>21</v>
      </c>
      <c r="AH117" s="25">
        <v>21</v>
      </c>
      <c r="AI117" s="25">
        <v>21</v>
      </c>
      <c r="AJ117" s="25">
        <v>21</v>
      </c>
      <c r="AK117" s="25">
        <v>21</v>
      </c>
      <c r="AL117" s="25">
        <v>22</v>
      </c>
      <c r="AM117" s="25">
        <v>22</v>
      </c>
      <c r="AN117" s="25">
        <v>22</v>
      </c>
      <c r="AO117" s="25">
        <v>22</v>
      </c>
      <c r="AP117" s="25">
        <v>22</v>
      </c>
      <c r="AQ117" s="25">
        <v>22</v>
      </c>
      <c r="AR117" s="25">
        <v>22</v>
      </c>
      <c r="AS117" s="25">
        <v>22</v>
      </c>
      <c r="AT117" s="25">
        <v>22</v>
      </c>
      <c r="AU117" s="25">
        <v>22</v>
      </c>
      <c r="AV117" s="25">
        <v>22</v>
      </c>
      <c r="AW117" s="25">
        <v>22</v>
      </c>
      <c r="AX117" s="25">
        <v>22</v>
      </c>
      <c r="AY117" s="25">
        <v>22</v>
      </c>
      <c r="AZ117" s="25">
        <v>22</v>
      </c>
      <c r="BA117" s="25">
        <v>22</v>
      </c>
      <c r="BB117" s="25">
        <v>21</v>
      </c>
      <c r="BC117" s="25">
        <v>21</v>
      </c>
      <c r="BD117" s="25">
        <v>21</v>
      </c>
      <c r="BE117" s="25">
        <v>21</v>
      </c>
      <c r="BF117" s="25">
        <v>21</v>
      </c>
      <c r="BG117" s="62" t="s">
        <v>311</v>
      </c>
      <c r="BH117" s="62" t="s">
        <v>311</v>
      </c>
      <c r="BI117" s="25">
        <v>21</v>
      </c>
      <c r="BJ117" s="62" t="s">
        <v>311</v>
      </c>
      <c r="BK117" s="25">
        <v>21</v>
      </c>
      <c r="BL117" s="25">
        <v>21</v>
      </c>
      <c r="BM117" s="25">
        <v>21</v>
      </c>
      <c r="BN117" s="25">
        <v>22</v>
      </c>
      <c r="BO117" s="25">
        <v>21</v>
      </c>
      <c r="BP117" s="25">
        <v>22</v>
      </c>
      <c r="BQ117" s="25">
        <v>21</v>
      </c>
      <c r="BR117" s="25">
        <v>21</v>
      </c>
      <c r="BS117" s="25">
        <v>21</v>
      </c>
      <c r="BT117" s="25">
        <v>21</v>
      </c>
      <c r="BU117" s="25">
        <v>21</v>
      </c>
      <c r="BV117" s="25">
        <v>21</v>
      </c>
      <c r="BW117" s="25">
        <v>21</v>
      </c>
      <c r="BX117" s="25">
        <v>21</v>
      </c>
      <c r="BY117" s="25">
        <v>21</v>
      </c>
      <c r="BZ117" s="25">
        <v>21</v>
      </c>
      <c r="CA117" s="25">
        <v>21</v>
      </c>
      <c r="CB117" s="25">
        <v>21</v>
      </c>
      <c r="CC117" s="25">
        <v>21</v>
      </c>
      <c r="CD117" s="62" t="s">
        <v>311</v>
      </c>
      <c r="CE117" s="62" t="s">
        <v>311</v>
      </c>
      <c r="CF117" s="62" t="s">
        <v>311</v>
      </c>
      <c r="CG117" s="62" t="s">
        <v>311</v>
      </c>
      <c r="CH117" s="62" t="s">
        <v>311</v>
      </c>
      <c r="CI117" s="25">
        <v>21</v>
      </c>
      <c r="CJ117" s="25">
        <v>21</v>
      </c>
      <c r="CK117" s="25">
        <v>21</v>
      </c>
      <c r="CL117" s="25">
        <v>21</v>
      </c>
      <c r="CM117" s="25">
        <v>21</v>
      </c>
      <c r="CN117" s="25" t="s">
        <v>311</v>
      </c>
      <c r="CO117" s="25">
        <v>21</v>
      </c>
      <c r="CP117" s="25">
        <v>21</v>
      </c>
      <c r="CQ117" s="25">
        <v>21</v>
      </c>
      <c r="CR117" s="25">
        <v>22</v>
      </c>
      <c r="CS117" s="25">
        <v>22</v>
      </c>
      <c r="CT117" s="25">
        <v>21</v>
      </c>
      <c r="CU117" s="25">
        <v>21</v>
      </c>
      <c r="CV117" s="25">
        <v>21</v>
      </c>
      <c r="CW117" s="25">
        <v>21</v>
      </c>
      <c r="CX117" s="25">
        <v>21</v>
      </c>
      <c r="CY117" s="25">
        <v>21</v>
      </c>
      <c r="CZ117" s="25">
        <v>21</v>
      </c>
      <c r="DA117" s="25">
        <v>21</v>
      </c>
      <c r="DB117" s="25">
        <v>21</v>
      </c>
      <c r="DC117" s="25">
        <v>21</v>
      </c>
      <c r="DD117" s="25">
        <v>21</v>
      </c>
      <c r="DE117" s="25">
        <v>21</v>
      </c>
      <c r="DF117" s="25">
        <v>21</v>
      </c>
      <c r="DG117" s="25">
        <v>21</v>
      </c>
      <c r="DH117" s="25">
        <v>21</v>
      </c>
      <c r="DI117" s="25">
        <v>21</v>
      </c>
      <c r="DJ117" s="25">
        <v>21</v>
      </c>
      <c r="DK117" s="25" t="s">
        <v>311</v>
      </c>
      <c r="DL117" s="25">
        <v>21</v>
      </c>
    </row>
    <row r="118" spans="1:1056" hidden="1">
      <c r="A118" s="7"/>
      <c r="B118" s="8" t="s">
        <v>131</v>
      </c>
      <c r="C118" s="9" t="s">
        <v>121</v>
      </c>
      <c r="D118" s="25"/>
      <c r="E118" s="25"/>
      <c r="F118" s="25"/>
      <c r="G118" s="25"/>
      <c r="H118" s="25"/>
      <c r="I118" s="25"/>
      <c r="J118" s="25"/>
      <c r="K118" s="25"/>
      <c r="L118" s="25"/>
      <c r="M118" s="25"/>
      <c r="N118" s="25"/>
      <c r="O118" s="25"/>
      <c r="P118" s="25"/>
      <c r="Q118" s="62" t="s">
        <v>311</v>
      </c>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62" t="s">
        <v>311</v>
      </c>
      <c r="BH118" s="62" t="s">
        <v>311</v>
      </c>
      <c r="BI118" s="25"/>
      <c r="BJ118" s="62" t="s">
        <v>311</v>
      </c>
      <c r="BK118" s="25"/>
      <c r="BL118" s="25"/>
      <c r="BM118" s="25"/>
      <c r="BN118" s="25"/>
      <c r="BO118" s="25"/>
      <c r="BP118" s="25"/>
      <c r="BQ118" s="25"/>
      <c r="BR118" s="25"/>
      <c r="BS118" s="25"/>
      <c r="BT118" s="25"/>
      <c r="BU118" s="25"/>
      <c r="BV118" s="25"/>
      <c r="BW118" s="25"/>
      <c r="BX118" s="25"/>
      <c r="BY118" s="25"/>
      <c r="BZ118" s="25"/>
      <c r="CA118" s="25"/>
      <c r="CB118" s="25"/>
      <c r="CC118" s="25"/>
      <c r="CD118" s="62" t="s">
        <v>311</v>
      </c>
      <c r="CE118" s="62" t="s">
        <v>311</v>
      </c>
      <c r="CF118" s="62" t="s">
        <v>311</v>
      </c>
      <c r="CG118" s="62" t="s">
        <v>311</v>
      </c>
      <c r="CH118" s="62" t="s">
        <v>311</v>
      </c>
      <c r="CI118" s="25"/>
      <c r="CJ118" s="25"/>
      <c r="CK118" s="25"/>
      <c r="CL118" s="25"/>
      <c r="CM118" s="25"/>
      <c r="CN118" s="25" t="s">
        <v>311</v>
      </c>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t="s">
        <v>311</v>
      </c>
      <c r="DL118" s="25"/>
    </row>
    <row r="119" spans="1:1056" hidden="1">
      <c r="A119" s="7"/>
      <c r="B119" s="8" t="s">
        <v>132</v>
      </c>
      <c r="C119" s="9" t="s">
        <v>22</v>
      </c>
      <c r="D119" s="25"/>
      <c r="E119" s="25"/>
      <c r="F119" s="25"/>
      <c r="G119" s="25"/>
      <c r="H119" s="25"/>
      <c r="I119" s="25"/>
      <c r="J119" s="25"/>
      <c r="K119" s="25"/>
      <c r="L119" s="25"/>
      <c r="M119" s="25"/>
      <c r="N119" s="25"/>
      <c r="O119" s="25"/>
      <c r="P119" s="25"/>
      <c r="Q119" s="62" t="s">
        <v>311</v>
      </c>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62" t="s">
        <v>311</v>
      </c>
      <c r="BH119" s="62" t="s">
        <v>311</v>
      </c>
      <c r="BI119" s="25"/>
      <c r="BJ119" s="62" t="s">
        <v>311</v>
      </c>
      <c r="BK119" s="25"/>
      <c r="BL119" s="25"/>
      <c r="BM119" s="25"/>
      <c r="BN119" s="25"/>
      <c r="BO119" s="25"/>
      <c r="BP119" s="25"/>
      <c r="BQ119" s="25"/>
      <c r="BR119" s="25"/>
      <c r="BS119" s="25"/>
      <c r="BT119" s="25"/>
      <c r="BU119" s="25"/>
      <c r="BV119" s="25"/>
      <c r="BW119" s="25"/>
      <c r="BX119" s="25"/>
      <c r="BY119" s="25"/>
      <c r="BZ119" s="25"/>
      <c r="CA119" s="25"/>
      <c r="CB119" s="25"/>
      <c r="CC119" s="25"/>
      <c r="CD119" s="62" t="s">
        <v>311</v>
      </c>
      <c r="CE119" s="62" t="s">
        <v>311</v>
      </c>
      <c r="CF119" s="62" t="s">
        <v>311</v>
      </c>
      <c r="CG119" s="62" t="s">
        <v>311</v>
      </c>
      <c r="CH119" s="62" t="s">
        <v>311</v>
      </c>
      <c r="CI119" s="25"/>
      <c r="CJ119" s="25"/>
      <c r="CK119" s="25"/>
      <c r="CL119" s="25"/>
      <c r="CM119" s="25"/>
      <c r="CN119" s="25" t="s">
        <v>311</v>
      </c>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t="s">
        <v>311</v>
      </c>
      <c r="DL119" s="25"/>
    </row>
    <row r="120" spans="1:1056" hidden="1">
      <c r="A120" s="17"/>
      <c r="B120" s="18" t="s">
        <v>133</v>
      </c>
      <c r="C120" s="19" t="s">
        <v>121</v>
      </c>
      <c r="D120" s="25"/>
      <c r="E120" s="25"/>
      <c r="F120" s="25"/>
      <c r="G120" s="25"/>
      <c r="H120" s="25"/>
      <c r="I120" s="25"/>
      <c r="J120" s="25"/>
      <c r="K120" s="25"/>
      <c r="L120" s="25"/>
      <c r="M120" s="25"/>
      <c r="N120" s="25"/>
      <c r="O120" s="25"/>
      <c r="P120" s="25"/>
      <c r="Q120" s="62" t="s">
        <v>311</v>
      </c>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62" t="s">
        <v>311</v>
      </c>
      <c r="BH120" s="62" t="s">
        <v>311</v>
      </c>
      <c r="BI120" s="25"/>
      <c r="BJ120" s="62" t="s">
        <v>311</v>
      </c>
      <c r="BK120" s="25"/>
      <c r="BL120" s="25"/>
      <c r="BM120" s="25"/>
      <c r="BN120" s="25"/>
      <c r="BO120" s="25"/>
      <c r="BP120" s="25"/>
      <c r="BQ120" s="25"/>
      <c r="BR120" s="25"/>
      <c r="BS120" s="25"/>
      <c r="BT120" s="25"/>
      <c r="BU120" s="25"/>
      <c r="BV120" s="25"/>
      <c r="BW120" s="25"/>
      <c r="BX120" s="25"/>
      <c r="BY120" s="25"/>
      <c r="BZ120" s="25"/>
      <c r="CA120" s="25"/>
      <c r="CB120" s="25"/>
      <c r="CC120" s="25"/>
      <c r="CD120" s="62" t="s">
        <v>311</v>
      </c>
      <c r="CE120" s="62" t="s">
        <v>311</v>
      </c>
      <c r="CF120" s="62" t="s">
        <v>311</v>
      </c>
      <c r="CG120" s="62" t="s">
        <v>311</v>
      </c>
      <c r="CH120" s="62" t="s">
        <v>311</v>
      </c>
      <c r="CI120" s="25"/>
      <c r="CJ120" s="25"/>
      <c r="CK120" s="25"/>
      <c r="CL120" s="25"/>
      <c r="CM120" s="25"/>
      <c r="CN120" s="25" t="s">
        <v>311</v>
      </c>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t="s">
        <v>311</v>
      </c>
      <c r="DL120" s="25"/>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2"/>
      <c r="AIJ120" s="22"/>
      <c r="AIK120" s="22"/>
      <c r="AIL120" s="22"/>
      <c r="AIM120" s="22"/>
      <c r="AIN120" s="22"/>
      <c r="AIO120" s="22"/>
      <c r="AIP120" s="22"/>
      <c r="AIQ120" s="22"/>
      <c r="AIR120" s="22"/>
      <c r="AIS120" s="22"/>
      <c r="AIT120" s="22"/>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c r="AMW120" s="23"/>
      <c r="AMX120" s="23"/>
      <c r="AMY120" s="23"/>
      <c r="AMZ120" s="23"/>
      <c r="ANA120" s="23"/>
      <c r="ANB120" s="23"/>
      <c r="ANC120" s="23"/>
      <c r="AND120" s="23"/>
      <c r="ANE120" s="23"/>
      <c r="ANF120" s="23"/>
      <c r="ANG120" s="23"/>
      <c r="ANH120" s="23"/>
      <c r="ANI120" s="23"/>
      <c r="ANJ120" s="23"/>
      <c r="ANK120" s="23"/>
      <c r="ANL120" s="23"/>
      <c r="ANM120" s="23"/>
      <c r="ANN120" s="23"/>
      <c r="ANO120" s="23"/>
      <c r="ANP120" s="23"/>
    </row>
    <row r="121" spans="1:1056" hidden="1">
      <c r="A121" s="7"/>
      <c r="B121" s="8" t="s">
        <v>124</v>
      </c>
      <c r="C121" s="9" t="s">
        <v>121</v>
      </c>
      <c r="Q121" s="62" t="s">
        <v>311</v>
      </c>
      <c r="BG121" s="62" t="s">
        <v>311</v>
      </c>
      <c r="BH121" s="62" t="s">
        <v>311</v>
      </c>
      <c r="BJ121" s="62" t="s">
        <v>311</v>
      </c>
      <c r="CD121" s="62" t="s">
        <v>311</v>
      </c>
      <c r="CE121" s="62" t="s">
        <v>311</v>
      </c>
      <c r="CF121" s="62" t="s">
        <v>311</v>
      </c>
      <c r="CG121" s="62" t="s">
        <v>311</v>
      </c>
      <c r="CH121" s="62" t="s">
        <v>311</v>
      </c>
      <c r="CN121" s="25" t="s">
        <v>311</v>
      </c>
      <c r="DK121" s="25" t="s">
        <v>311</v>
      </c>
    </row>
    <row r="122" spans="1:1056" hidden="1">
      <c r="A122" s="7"/>
      <c r="B122" s="8" t="s">
        <v>123</v>
      </c>
      <c r="C122" s="9" t="s">
        <v>121</v>
      </c>
      <c r="Q122" s="62" t="s">
        <v>311</v>
      </c>
      <c r="BG122" s="62" t="s">
        <v>311</v>
      </c>
      <c r="BH122" s="62" t="s">
        <v>311</v>
      </c>
      <c r="BJ122" s="62" t="s">
        <v>311</v>
      </c>
      <c r="CD122" s="62" t="s">
        <v>311</v>
      </c>
      <c r="CE122" s="62" t="s">
        <v>311</v>
      </c>
      <c r="CF122" s="62" t="s">
        <v>311</v>
      </c>
      <c r="CG122" s="62" t="s">
        <v>311</v>
      </c>
      <c r="CH122" s="62" t="s">
        <v>311</v>
      </c>
      <c r="CN122" s="25" t="s">
        <v>311</v>
      </c>
      <c r="DK122" s="25" t="s">
        <v>311</v>
      </c>
    </row>
    <row r="123" spans="1:1056">
      <c r="A123" s="26"/>
      <c r="B123" s="27" t="s">
        <v>134</v>
      </c>
      <c r="C123" s="28" t="s">
        <v>121</v>
      </c>
      <c r="D123" s="25" t="s">
        <v>186</v>
      </c>
      <c r="E123" s="25" t="s">
        <v>186</v>
      </c>
      <c r="F123" s="25" t="s">
        <v>186</v>
      </c>
      <c r="G123" s="25">
        <v>0.05</v>
      </c>
      <c r="H123" s="25">
        <v>0.02</v>
      </c>
      <c r="I123" s="25" t="s">
        <v>186</v>
      </c>
      <c r="J123" s="25" t="s">
        <v>186</v>
      </c>
      <c r="K123" s="25" t="s">
        <v>186</v>
      </c>
      <c r="L123" s="25" t="s">
        <v>186</v>
      </c>
      <c r="M123" s="25" t="s">
        <v>186</v>
      </c>
      <c r="N123" s="25">
        <v>0.08</v>
      </c>
      <c r="O123" s="25" t="s">
        <v>186</v>
      </c>
      <c r="P123" s="25" t="s">
        <v>186</v>
      </c>
      <c r="Q123" s="62" t="s">
        <v>311</v>
      </c>
      <c r="R123" s="25" t="s">
        <v>186</v>
      </c>
      <c r="S123" s="25" t="s">
        <v>186</v>
      </c>
      <c r="T123" s="25" t="s">
        <v>186</v>
      </c>
      <c r="U123" s="25" t="s">
        <v>186</v>
      </c>
      <c r="V123" s="25" t="s">
        <v>186</v>
      </c>
      <c r="W123" s="25" t="s">
        <v>186</v>
      </c>
      <c r="X123" s="25" t="s">
        <v>186</v>
      </c>
      <c r="Y123" s="25" t="s">
        <v>186</v>
      </c>
      <c r="Z123" s="25" t="s">
        <v>186</v>
      </c>
      <c r="AA123" s="25" t="s">
        <v>186</v>
      </c>
      <c r="AB123" s="25" t="s">
        <v>186</v>
      </c>
      <c r="AC123" s="25" t="s">
        <v>186</v>
      </c>
      <c r="AD123" s="25">
        <v>0.1</v>
      </c>
      <c r="AE123" s="25" t="s">
        <v>186</v>
      </c>
      <c r="AF123" s="25" t="s">
        <v>186</v>
      </c>
      <c r="AG123" s="25" t="s">
        <v>186</v>
      </c>
      <c r="AH123" s="25">
        <v>0.01</v>
      </c>
      <c r="AI123" s="25" t="s">
        <v>186</v>
      </c>
      <c r="AJ123" s="25">
        <v>0.02</v>
      </c>
      <c r="AK123" s="25" t="s">
        <v>186</v>
      </c>
      <c r="AL123" s="25" t="s">
        <v>186</v>
      </c>
      <c r="AM123" s="25">
        <v>0.01</v>
      </c>
      <c r="AN123" s="25" t="s">
        <v>186</v>
      </c>
      <c r="AO123" s="25" t="s">
        <v>186</v>
      </c>
      <c r="AP123" s="25">
        <v>0.03</v>
      </c>
      <c r="AQ123" s="25">
        <v>0.02</v>
      </c>
      <c r="AR123" s="25" t="s">
        <v>186</v>
      </c>
      <c r="AS123" s="25">
        <v>0.05</v>
      </c>
      <c r="AT123" s="25" t="s">
        <v>186</v>
      </c>
      <c r="AU123" s="25" t="s">
        <v>186</v>
      </c>
      <c r="AV123" s="62" t="s">
        <v>311</v>
      </c>
      <c r="AW123" s="25">
        <v>0.05</v>
      </c>
      <c r="AX123" s="62" t="s">
        <v>311</v>
      </c>
      <c r="AY123" s="25">
        <v>17.3</v>
      </c>
      <c r="AZ123" s="25" t="s">
        <v>186</v>
      </c>
      <c r="BA123" s="25">
        <v>0.15</v>
      </c>
      <c r="BB123" s="25">
        <v>0.01</v>
      </c>
      <c r="BC123" s="62" t="s">
        <v>311</v>
      </c>
      <c r="BD123" s="62" t="s">
        <v>311</v>
      </c>
      <c r="BE123" s="62" t="s">
        <v>311</v>
      </c>
      <c r="BF123" s="25">
        <v>0.03</v>
      </c>
      <c r="BG123" s="62" t="s">
        <v>311</v>
      </c>
      <c r="BH123" s="62" t="s">
        <v>311</v>
      </c>
      <c r="BI123" s="25">
        <v>0.16</v>
      </c>
      <c r="BJ123" s="62" t="s">
        <v>311</v>
      </c>
      <c r="BK123" s="25">
        <v>1.39</v>
      </c>
      <c r="BL123" s="25" t="s">
        <v>186</v>
      </c>
      <c r="BM123" s="25">
        <v>7.0000000000000007E-2</v>
      </c>
      <c r="BN123" s="25" t="s">
        <v>186</v>
      </c>
      <c r="BO123" s="25">
        <v>0.03</v>
      </c>
      <c r="BP123" s="25" t="s">
        <v>186</v>
      </c>
      <c r="BQ123" s="25">
        <v>0.01</v>
      </c>
      <c r="BR123" s="25" t="s">
        <v>186</v>
      </c>
      <c r="BS123" s="25" t="s">
        <v>186</v>
      </c>
      <c r="BT123" s="25" t="s">
        <v>186</v>
      </c>
      <c r="BU123" s="25" t="s">
        <v>186</v>
      </c>
      <c r="BV123" s="25">
        <v>0.18</v>
      </c>
      <c r="BW123" s="25" t="s">
        <v>186</v>
      </c>
      <c r="BX123" s="25" t="s">
        <v>186</v>
      </c>
      <c r="BY123" s="25">
        <v>0.01</v>
      </c>
      <c r="BZ123" s="25" t="s">
        <v>186</v>
      </c>
      <c r="CA123" s="25">
        <v>16.3</v>
      </c>
      <c r="CB123" s="25">
        <v>0.05</v>
      </c>
      <c r="CC123" s="25">
        <v>0.02</v>
      </c>
      <c r="CD123" s="62" t="s">
        <v>311</v>
      </c>
      <c r="CE123" s="62" t="s">
        <v>311</v>
      </c>
      <c r="CF123" s="62" t="s">
        <v>311</v>
      </c>
      <c r="CG123" s="62" t="s">
        <v>311</v>
      </c>
      <c r="CH123" s="62" t="s">
        <v>311</v>
      </c>
      <c r="CI123" s="25" t="s">
        <v>186</v>
      </c>
      <c r="CJ123" s="25" t="s">
        <v>186</v>
      </c>
      <c r="CK123" s="25" t="s">
        <v>186</v>
      </c>
      <c r="CL123" s="25" t="s">
        <v>186</v>
      </c>
      <c r="CM123" s="25" t="s">
        <v>186</v>
      </c>
      <c r="CN123" s="25" t="s">
        <v>311</v>
      </c>
      <c r="CO123" s="25" t="s">
        <v>186</v>
      </c>
      <c r="CP123" s="25" t="s">
        <v>311</v>
      </c>
      <c r="CQ123" s="25" t="s">
        <v>186</v>
      </c>
      <c r="CR123" s="25" t="s">
        <v>499</v>
      </c>
      <c r="CS123" s="25" t="s">
        <v>186</v>
      </c>
      <c r="CT123" s="25" t="s">
        <v>186</v>
      </c>
      <c r="CU123" s="25">
        <v>0.01</v>
      </c>
      <c r="CV123" s="25" t="s">
        <v>186</v>
      </c>
      <c r="CW123" s="25">
        <v>0.01</v>
      </c>
      <c r="CX123" s="25" t="s">
        <v>186</v>
      </c>
      <c r="CY123" s="25">
        <v>0.02</v>
      </c>
      <c r="CZ123" s="25">
        <v>0.01</v>
      </c>
      <c r="DA123" s="25">
        <v>0.03</v>
      </c>
      <c r="DB123" s="25" t="s">
        <v>186</v>
      </c>
      <c r="DC123" s="25" t="s">
        <v>186</v>
      </c>
      <c r="DD123" s="25" t="s">
        <v>186</v>
      </c>
      <c r="DE123" s="25" t="s">
        <v>186</v>
      </c>
      <c r="DF123" s="25" t="s">
        <v>186</v>
      </c>
      <c r="DG123" s="25" t="s">
        <v>186</v>
      </c>
      <c r="DH123" s="25" t="s">
        <v>186</v>
      </c>
      <c r="DI123" s="25" t="s">
        <v>186</v>
      </c>
      <c r="DJ123" s="25">
        <v>2.8</v>
      </c>
      <c r="DK123" s="25" t="s">
        <v>311</v>
      </c>
      <c r="DL123" s="25" t="s">
        <v>186</v>
      </c>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29"/>
      <c r="AIB123" s="29"/>
      <c r="AIC123" s="29"/>
      <c r="AID123" s="29"/>
      <c r="AIE123" s="29"/>
      <c r="AIF123" s="29"/>
      <c r="AIG123" s="29"/>
      <c r="AIH123" s="29"/>
      <c r="AII123" s="29"/>
      <c r="AIJ123" s="29"/>
      <c r="AIK123" s="29"/>
      <c r="AIL123" s="29"/>
      <c r="AIM123" s="29"/>
      <c r="AIN123" s="29"/>
      <c r="AIO123" s="29"/>
      <c r="AIP123" s="29"/>
      <c r="AIQ123" s="29"/>
      <c r="AIR123" s="29"/>
      <c r="AIS123" s="29"/>
      <c r="AIT123" s="29"/>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c r="AMW123" s="30"/>
      <c r="AMX123" s="30"/>
      <c r="AMY123" s="30"/>
      <c r="AMZ123" s="30"/>
      <c r="ANA123" s="30"/>
      <c r="ANB123" s="30"/>
      <c r="ANC123" s="30"/>
      <c r="AND123" s="30"/>
      <c r="ANE123" s="30"/>
      <c r="ANF123" s="30"/>
      <c r="ANG123" s="30"/>
      <c r="ANH123" s="30"/>
      <c r="ANI123" s="30"/>
      <c r="ANJ123" s="30"/>
      <c r="ANK123" s="30"/>
      <c r="ANL123" s="30"/>
      <c r="ANM123" s="30"/>
      <c r="ANN123" s="30"/>
      <c r="ANO123" s="30"/>
      <c r="ANP123" s="30"/>
    </row>
    <row r="124" spans="1:1056">
      <c r="A124" s="26"/>
      <c r="B124" s="27" t="s">
        <v>135</v>
      </c>
      <c r="C124" s="28" t="s">
        <v>121</v>
      </c>
      <c r="D124" s="25">
        <v>3.79</v>
      </c>
      <c r="E124" s="25" t="s">
        <v>180</v>
      </c>
      <c r="F124" s="25" t="s">
        <v>180</v>
      </c>
      <c r="G124" s="25">
        <v>2.58</v>
      </c>
      <c r="H124" s="25">
        <v>3.24</v>
      </c>
      <c r="I124" s="25">
        <v>1.99</v>
      </c>
      <c r="J124" s="25">
        <v>2.72</v>
      </c>
      <c r="K124" s="25" t="s">
        <v>180</v>
      </c>
      <c r="L124" s="25" t="s">
        <v>180</v>
      </c>
      <c r="M124" s="25">
        <v>1.23</v>
      </c>
      <c r="N124" s="25">
        <v>3.36</v>
      </c>
      <c r="O124" s="25" t="s">
        <v>180</v>
      </c>
      <c r="P124" s="25" t="s">
        <v>180</v>
      </c>
      <c r="Q124" s="62" t="s">
        <v>311</v>
      </c>
      <c r="R124" s="25" t="s">
        <v>180</v>
      </c>
      <c r="S124" s="25">
        <v>5.78</v>
      </c>
      <c r="T124" s="25">
        <v>2.76</v>
      </c>
      <c r="U124" s="25" t="s">
        <v>180</v>
      </c>
      <c r="V124" s="25">
        <v>0.37</v>
      </c>
      <c r="W124" s="25">
        <v>0.98</v>
      </c>
      <c r="X124" s="25">
        <v>0.81</v>
      </c>
      <c r="Y124" s="25">
        <v>0.23</v>
      </c>
      <c r="Z124" s="25" t="s">
        <v>180</v>
      </c>
      <c r="AA124" s="25">
        <v>0.47</v>
      </c>
      <c r="AB124" s="25" t="s">
        <v>180</v>
      </c>
      <c r="AC124" s="25" t="s">
        <v>180</v>
      </c>
      <c r="AD124" s="25">
        <v>2.0499999999999998</v>
      </c>
      <c r="AE124" s="25">
        <v>0.88</v>
      </c>
      <c r="AF124" s="25">
        <v>2.82</v>
      </c>
      <c r="AG124" s="25">
        <v>0.51</v>
      </c>
      <c r="AH124" s="25">
        <v>0.57999999999999996</v>
      </c>
      <c r="AI124" s="25">
        <v>0.66</v>
      </c>
      <c r="AJ124" s="25">
        <v>0.27</v>
      </c>
      <c r="AK124" s="25" t="s">
        <v>180</v>
      </c>
      <c r="AL124" s="25">
        <v>0.2</v>
      </c>
      <c r="AM124" s="25" t="s">
        <v>180</v>
      </c>
      <c r="AN124" s="25">
        <v>4.04</v>
      </c>
      <c r="AO124" s="25" t="s">
        <v>180</v>
      </c>
      <c r="AP124" s="25">
        <v>0.53</v>
      </c>
      <c r="AQ124" s="25">
        <v>0.5</v>
      </c>
      <c r="AR124" s="25" t="s">
        <v>180</v>
      </c>
      <c r="AS124" s="25" t="s">
        <v>180</v>
      </c>
      <c r="AT124" s="25" t="s">
        <v>180</v>
      </c>
      <c r="AU124" s="25" t="s">
        <v>180</v>
      </c>
      <c r="AV124" s="62" t="s">
        <v>311</v>
      </c>
      <c r="AW124" s="25" t="s">
        <v>180</v>
      </c>
      <c r="AX124" s="62" t="s">
        <v>311</v>
      </c>
      <c r="AY124" s="25">
        <v>6.74</v>
      </c>
      <c r="AZ124" s="25">
        <v>0.99</v>
      </c>
      <c r="BA124" s="25">
        <v>0.51</v>
      </c>
      <c r="BB124" s="25">
        <v>0.44</v>
      </c>
      <c r="BC124" s="62" t="s">
        <v>311</v>
      </c>
      <c r="BD124" s="62" t="s">
        <v>311</v>
      </c>
      <c r="BE124" s="62" t="s">
        <v>311</v>
      </c>
      <c r="BF124" s="25">
        <v>0.53</v>
      </c>
      <c r="BG124" s="62" t="s">
        <v>311</v>
      </c>
      <c r="BH124" s="62" t="s">
        <v>311</v>
      </c>
      <c r="BI124" s="25" t="s">
        <v>180</v>
      </c>
      <c r="BJ124" s="62" t="s">
        <v>311</v>
      </c>
      <c r="BK124" s="25" t="s">
        <v>180</v>
      </c>
      <c r="BL124" s="25" t="s">
        <v>180</v>
      </c>
      <c r="BM124" s="25">
        <v>2.2400000000000002</v>
      </c>
      <c r="BN124" s="25">
        <v>3.18</v>
      </c>
      <c r="BO124" s="25">
        <v>1.91</v>
      </c>
      <c r="BP124" s="25">
        <v>2.74</v>
      </c>
      <c r="BQ124" s="25">
        <v>2.2799999999999998</v>
      </c>
      <c r="BR124" s="25">
        <v>0.23</v>
      </c>
      <c r="BS124" s="25">
        <v>4.83</v>
      </c>
      <c r="BT124" s="25" t="s">
        <v>180</v>
      </c>
      <c r="BU124" s="25">
        <v>0.82</v>
      </c>
      <c r="BV124" s="25" t="s">
        <v>180</v>
      </c>
      <c r="BW124" s="25" t="s">
        <v>180</v>
      </c>
      <c r="BX124" s="25">
        <v>7.23</v>
      </c>
      <c r="BY124" s="25">
        <v>0.46</v>
      </c>
      <c r="BZ124" s="25" t="s">
        <v>180</v>
      </c>
      <c r="CA124" s="25">
        <v>3.48</v>
      </c>
      <c r="CB124" s="25">
        <v>0.45</v>
      </c>
      <c r="CC124" s="25" t="s">
        <v>180</v>
      </c>
      <c r="CD124" s="62" t="s">
        <v>311</v>
      </c>
      <c r="CE124" s="62" t="s">
        <v>311</v>
      </c>
      <c r="CF124" s="62" t="s">
        <v>311</v>
      </c>
      <c r="CG124" s="62" t="s">
        <v>311</v>
      </c>
      <c r="CH124" s="62" t="s">
        <v>311</v>
      </c>
      <c r="CI124" s="25" t="s">
        <v>180</v>
      </c>
      <c r="CJ124" s="25" t="s">
        <v>180</v>
      </c>
      <c r="CK124" s="25" t="s">
        <v>180</v>
      </c>
      <c r="CL124" s="25" t="s">
        <v>180</v>
      </c>
      <c r="CM124" s="25" t="s">
        <v>180</v>
      </c>
      <c r="CN124" s="25" t="s">
        <v>311</v>
      </c>
      <c r="CO124" s="25" t="s">
        <v>180</v>
      </c>
      <c r="CP124" s="25" t="s">
        <v>311</v>
      </c>
      <c r="CQ124" s="25" t="s">
        <v>180</v>
      </c>
      <c r="CR124" s="25" t="s">
        <v>180</v>
      </c>
      <c r="CS124" s="25" t="s">
        <v>180</v>
      </c>
      <c r="CT124" s="25" t="s">
        <v>180</v>
      </c>
      <c r="CU124" s="25" t="s">
        <v>180</v>
      </c>
      <c r="CV124" s="25" t="s">
        <v>180</v>
      </c>
      <c r="CW124" s="25" t="s">
        <v>180</v>
      </c>
      <c r="CX124" s="25" t="s">
        <v>180</v>
      </c>
      <c r="CY124" s="25" t="s">
        <v>180</v>
      </c>
      <c r="CZ124" s="25">
        <v>0.4</v>
      </c>
      <c r="DA124" s="25" t="s">
        <v>180</v>
      </c>
      <c r="DB124" s="25" t="s">
        <v>180</v>
      </c>
      <c r="DC124" s="25" t="s">
        <v>180</v>
      </c>
      <c r="DD124" s="25" t="s">
        <v>180</v>
      </c>
      <c r="DE124" s="25" t="s">
        <v>180</v>
      </c>
      <c r="DF124" s="25" t="s">
        <v>180</v>
      </c>
      <c r="DG124" s="25" t="s">
        <v>180</v>
      </c>
      <c r="DH124" s="25" t="s">
        <v>180</v>
      </c>
      <c r="DI124" s="25" t="s">
        <v>180</v>
      </c>
      <c r="DJ124" s="25">
        <v>20.63</v>
      </c>
      <c r="DK124" s="25" t="s">
        <v>311</v>
      </c>
      <c r="DL124" s="25">
        <v>0.24</v>
      </c>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29"/>
      <c r="AIB124" s="29"/>
      <c r="AIC124" s="29"/>
      <c r="AID124" s="29"/>
      <c r="AIE124" s="29"/>
      <c r="AIF124" s="29"/>
      <c r="AIG124" s="29"/>
      <c r="AIH124" s="29"/>
      <c r="AII124" s="29"/>
      <c r="AIJ124" s="29"/>
      <c r="AIK124" s="29"/>
      <c r="AIL124" s="29"/>
      <c r="AIM124" s="29"/>
      <c r="AIN124" s="29"/>
      <c r="AIO124" s="29"/>
      <c r="AIP124" s="29"/>
      <c r="AIQ124" s="29"/>
      <c r="AIR124" s="29"/>
      <c r="AIS124" s="29"/>
      <c r="AIT124" s="29"/>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c r="AMW124" s="30"/>
      <c r="AMX124" s="30"/>
      <c r="AMY124" s="30"/>
      <c r="AMZ124" s="30"/>
      <c r="ANA124" s="30"/>
      <c r="ANB124" s="30"/>
      <c r="ANC124" s="30"/>
      <c r="AND124" s="30"/>
      <c r="ANE124" s="30"/>
      <c r="ANF124" s="30"/>
      <c r="ANG124" s="30"/>
      <c r="ANH124" s="30"/>
      <c r="ANI124" s="30"/>
      <c r="ANJ124" s="30"/>
      <c r="ANK124" s="30"/>
      <c r="ANL124" s="30"/>
      <c r="ANM124" s="30"/>
      <c r="ANN124" s="30"/>
      <c r="ANO124" s="30"/>
      <c r="ANP124" s="30"/>
    </row>
    <row r="125" spans="1:1056" hidden="1">
      <c r="A125" s="7"/>
      <c r="B125" s="8" t="s">
        <v>126</v>
      </c>
      <c r="C125" s="9" t="s">
        <v>121</v>
      </c>
    </row>
    <row r="126" spans="1:1056" hidden="1">
      <c r="A126" s="7"/>
      <c r="B126" s="8" t="s">
        <v>125</v>
      </c>
      <c r="C126" s="9" t="s">
        <v>121</v>
      </c>
    </row>
    <row r="127" spans="1:1056"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row>
    <row r="128" spans="1:1056" hidden="1">
      <c r="A128" s="7"/>
      <c r="B128" s="8" t="s">
        <v>21</v>
      </c>
      <c r="C128" s="9" t="s">
        <v>22</v>
      </c>
    </row>
    <row r="129" spans="1:116" hidden="1">
      <c r="A129" s="7"/>
      <c r="B129" s="8" t="s">
        <v>137</v>
      </c>
      <c r="C129" s="9" t="s">
        <v>22</v>
      </c>
    </row>
    <row r="130" spans="1:116" hidden="1">
      <c r="A130" s="7"/>
      <c r="B130" s="8" t="s">
        <v>23</v>
      </c>
      <c r="C130" s="9"/>
    </row>
    <row r="131" spans="1:116" hidden="1">
      <c r="A131" s="7"/>
      <c r="B131" s="8" t="s">
        <v>138</v>
      </c>
      <c r="C131" s="9" t="s">
        <v>25</v>
      </c>
    </row>
    <row r="132" spans="1:116" hidden="1">
      <c r="A132" s="7"/>
      <c r="B132" s="8" t="s">
        <v>139</v>
      </c>
      <c r="C132" s="9" t="s">
        <v>25</v>
      </c>
    </row>
    <row r="133" spans="1:116" hidden="1">
      <c r="A133" s="7"/>
      <c r="B133" s="8" t="s">
        <v>140</v>
      </c>
      <c r="C133" s="9"/>
    </row>
    <row r="134" spans="1:116" hidden="1">
      <c r="A134" s="7"/>
      <c r="B134" s="8" t="s">
        <v>141</v>
      </c>
      <c r="C134" s="9" t="s">
        <v>25</v>
      </c>
    </row>
    <row r="135" spans="1:116" hidden="1">
      <c r="A135" s="7"/>
      <c r="B135" s="8" t="s">
        <v>142</v>
      </c>
      <c r="C135" s="9" t="s">
        <v>25</v>
      </c>
    </row>
    <row r="136" spans="1:116" hidden="1">
      <c r="A136" s="7"/>
      <c r="B136" s="8" t="s">
        <v>143</v>
      </c>
      <c r="C136" s="9" t="s">
        <v>25</v>
      </c>
    </row>
    <row r="137" spans="1:116" hidden="1">
      <c r="A137" s="7"/>
      <c r="B137" s="8" t="s">
        <v>144</v>
      </c>
      <c r="C137" s="9" t="s">
        <v>25</v>
      </c>
    </row>
    <row r="138" spans="1:116"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row>
    <row r="139" spans="1:116" hidden="1">
      <c r="A139" s="95" t="s">
        <v>145</v>
      </c>
      <c r="B139" s="8" t="s">
        <v>146</v>
      </c>
      <c r="C139" s="9" t="s">
        <v>147</v>
      </c>
    </row>
    <row r="140" spans="1:116" hidden="1">
      <c r="A140" s="95"/>
      <c r="B140" s="8" t="s">
        <v>148</v>
      </c>
      <c r="C140" s="9" t="s">
        <v>147</v>
      </c>
    </row>
    <row r="141" spans="1:116" hidden="1">
      <c r="A141" s="95"/>
      <c r="B141" s="8" t="s">
        <v>44</v>
      </c>
      <c r="C141" s="9" t="s">
        <v>147</v>
      </c>
    </row>
    <row r="142" spans="1:116" hidden="1">
      <c r="A142" s="95"/>
      <c r="B142" s="8" t="s">
        <v>149</v>
      </c>
      <c r="C142" s="9" t="s">
        <v>147</v>
      </c>
    </row>
    <row r="143" spans="1:116" hidden="1">
      <c r="A143" s="95"/>
      <c r="B143" s="8" t="s">
        <v>150</v>
      </c>
      <c r="C143" s="9" t="s">
        <v>147</v>
      </c>
    </row>
    <row r="144" spans="1:116" hidden="1">
      <c r="A144" s="95"/>
      <c r="B144" s="8" t="s">
        <v>109</v>
      </c>
      <c r="C144" s="9" t="s">
        <v>147</v>
      </c>
    </row>
    <row r="145" spans="1:126" hidden="1">
      <c r="A145" s="95"/>
      <c r="B145" s="8" t="s">
        <v>48</v>
      </c>
      <c r="C145" s="9" t="s">
        <v>147</v>
      </c>
    </row>
    <row r="146" spans="1:126">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row>
    <row r="147" spans="1:126">
      <c r="A147" s="7"/>
      <c r="B147" s="8" t="s">
        <v>173</v>
      </c>
      <c r="C147" s="9"/>
      <c r="D147" s="53">
        <v>5.6598410732714134E-2</v>
      </c>
      <c r="E147" s="53">
        <v>0.44917523219814237</v>
      </c>
      <c r="F147" s="53">
        <v>0.18199879256965942</v>
      </c>
      <c r="G147" s="53">
        <v>8.8474024767801862E-2</v>
      </c>
      <c r="H147" s="53">
        <v>7.3660691434468517E-2</v>
      </c>
      <c r="I147" s="53">
        <v>0.11230191950464397</v>
      </c>
      <c r="J147" s="53">
        <v>0.10653560371517028</v>
      </c>
      <c r="K147" s="53">
        <v>0.2245328173374613</v>
      </c>
      <c r="L147" s="53">
        <v>9.23852528379773E-2</v>
      </c>
      <c r="M147" s="53">
        <v>0.10484375644994841</v>
      </c>
      <c r="N147" s="53">
        <v>8.4499463364293079E-2</v>
      </c>
      <c r="O147" s="53">
        <v>0.10401735810113519</v>
      </c>
      <c r="P147" s="53">
        <v>0.12435665634674922</v>
      </c>
      <c r="Q147" s="53">
        <v>9.2354726522187819E-2</v>
      </c>
      <c r="R147" s="53">
        <v>0.10608751289989679</v>
      </c>
      <c r="S147" s="53">
        <v>0.25003560371517031</v>
      </c>
      <c r="T147" s="53">
        <v>0.19493735810113519</v>
      </c>
      <c r="U147" s="53">
        <v>0.43602094943240449</v>
      </c>
      <c r="V147" s="53">
        <v>0.12150971104231167</v>
      </c>
      <c r="W147" s="53">
        <v>7.0233663570691426E-2</v>
      </c>
      <c r="X147" s="53">
        <v>0.1224257172342621</v>
      </c>
      <c r="Y147" s="53">
        <v>0.32811589267285857</v>
      </c>
      <c r="Z147" s="53">
        <v>0.31043601651186786</v>
      </c>
      <c r="AA147" s="53">
        <v>0.14695373581011353</v>
      </c>
      <c r="AB147" s="53">
        <v>0.12179886480908153</v>
      </c>
      <c r="AC147" s="53">
        <v>0.46450338493292048</v>
      </c>
      <c r="AD147" s="53">
        <v>0.1505690608875129</v>
      </c>
      <c r="AE147" s="53">
        <v>0.27528813209494324</v>
      </c>
      <c r="AF147" s="53">
        <v>0.30774582043343657</v>
      </c>
      <c r="AG147" s="53">
        <v>0.31066652218782248</v>
      </c>
      <c r="AH147" s="53">
        <v>0.23456264189886483</v>
      </c>
      <c r="AI147" s="53">
        <v>0.57078115583075328</v>
      </c>
      <c r="AJ147" s="53">
        <v>0.61760825593395252</v>
      </c>
      <c r="AK147" s="53">
        <v>97.597426109391137</v>
      </c>
      <c r="AL147" s="53">
        <v>0.31658747162022699</v>
      </c>
      <c r="AM147" s="53">
        <v>0.52835902992776052</v>
      </c>
      <c r="AN147" s="53">
        <v>0.28683925696594426</v>
      </c>
      <c r="AO147" s="53">
        <v>0.70352476780185769</v>
      </c>
      <c r="AP147" s="53">
        <v>0.41619380804953565</v>
      </c>
      <c r="AQ147" s="53">
        <v>0.38652229102167179</v>
      </c>
      <c r="AR147" s="53">
        <v>0.8888765737874097</v>
      </c>
      <c r="AS147" s="53">
        <v>0.95677110423116607</v>
      </c>
      <c r="AT147" s="53">
        <v>0.39595756449948405</v>
      </c>
      <c r="AU147" s="53">
        <v>0.11834336429308565</v>
      </c>
      <c r="AV147" s="53">
        <v>0.15505034055727557</v>
      </c>
      <c r="AW147" s="53">
        <v>0.96591228070175428</v>
      </c>
      <c r="AX147" s="53">
        <v>0.14508408668730649</v>
      </c>
      <c r="AY147" s="53">
        <v>0.61388194014447883</v>
      </c>
      <c r="AZ147" s="53">
        <v>0.23195944272445818</v>
      </c>
      <c r="BA147" s="53">
        <v>0.13276798761609906</v>
      </c>
      <c r="BB147" s="53">
        <v>0.17081630546955626</v>
      </c>
      <c r="BC147" s="53">
        <v>9.2564726522187821E-2</v>
      </c>
      <c r="BD147" s="53">
        <v>0.10900045407636738</v>
      </c>
      <c r="BE147" s="53">
        <v>0.21372051599587202</v>
      </c>
      <c r="BF147" s="53">
        <v>0.14867997936016511</v>
      </c>
      <c r="BG147" s="53">
        <v>0.12595803921568627</v>
      </c>
      <c r="BH147" s="53">
        <v>0.17285742002063981</v>
      </c>
      <c r="BI147" s="53">
        <v>0.15646255933952527</v>
      </c>
      <c r="BJ147" s="53">
        <v>0.45432187822497416</v>
      </c>
      <c r="BK147" s="53">
        <v>2.1756793601651183</v>
      </c>
      <c r="BL147" s="53">
        <v>0.47346697626418993</v>
      </c>
      <c r="BM147" s="53">
        <v>0.28002270381836947</v>
      </c>
      <c r="BN147" s="53">
        <v>0.12600402476780184</v>
      </c>
      <c r="BO147" s="53">
        <v>0.14969220846233228</v>
      </c>
      <c r="BP147" s="53">
        <v>0.17529104231166151</v>
      </c>
      <c r="BQ147" s="53">
        <v>0.26385665634674921</v>
      </c>
      <c r="BR147" s="53">
        <v>0.26146577915376679</v>
      </c>
      <c r="BS147" s="53">
        <v>0.13276424148606814</v>
      </c>
      <c r="BT147" s="53">
        <v>0.11877133126934984</v>
      </c>
      <c r="BU147" s="53">
        <v>0.14759672858617132</v>
      </c>
      <c r="BV147" s="53">
        <v>0.14984381836945301</v>
      </c>
      <c r="BW147" s="53">
        <v>0.23041849329205361</v>
      </c>
      <c r="BX147" s="53">
        <v>0.13954946336429308</v>
      </c>
      <c r="BY147" s="53">
        <v>0.14900910216718266</v>
      </c>
      <c r="BZ147" s="53">
        <v>0.46165356037151711</v>
      </c>
      <c r="CA147" s="53">
        <v>0.49585232198142409</v>
      </c>
      <c r="CB147" s="53">
        <v>0.38076697626418987</v>
      </c>
      <c r="CC147" s="53">
        <v>0.3856796697626419</v>
      </c>
      <c r="CD147" s="53">
        <v>0.25259246646026834</v>
      </c>
      <c r="CE147" s="53">
        <v>0.16596037151702786</v>
      </c>
      <c r="CF147" s="53">
        <v>0.25435159958720333</v>
      </c>
      <c r="CG147" s="53">
        <v>5.890735810113519E-2</v>
      </c>
      <c r="CH147" s="53">
        <v>0.13106718266253869</v>
      </c>
      <c r="CI147" s="53">
        <v>4.5999463364293086E-2</v>
      </c>
      <c r="CJ147" s="53">
        <v>0.19570072239422087</v>
      </c>
      <c r="CK147" s="53">
        <v>0.18312332301341588</v>
      </c>
      <c r="CL147" s="53">
        <v>6.9347533539731693E-2</v>
      </c>
      <c r="CM147" s="53">
        <v>4.6443323013415895E-2</v>
      </c>
      <c r="CN147" s="53">
        <v>6.587384932920537E-2</v>
      </c>
      <c r="CO147" s="53">
        <v>6.6981393188854488E-2</v>
      </c>
      <c r="CP147" s="53">
        <v>0.25127739938080496</v>
      </c>
      <c r="CQ147" s="53">
        <v>4.6721568627450978E-2</v>
      </c>
      <c r="CR147" s="53">
        <v>0.20144396284829721</v>
      </c>
      <c r="CS147" s="53">
        <v>6.499683178534571E-2</v>
      </c>
      <c r="CT147" s="53">
        <v>1.338420020639835E-2</v>
      </c>
      <c r="CU147" s="53">
        <v>0.4797620227038184</v>
      </c>
      <c r="CV147" s="53">
        <v>0.28992425180598558</v>
      </c>
      <c r="CW147" s="53">
        <v>0.23403188854489163</v>
      </c>
      <c r="CX147" s="53">
        <v>0.32783395252837977</v>
      </c>
      <c r="CY147" s="53">
        <v>0.16869453044375646</v>
      </c>
      <c r="CZ147" s="53">
        <v>8.8134200206398353E-2</v>
      </c>
      <c r="DA147" s="53">
        <v>0.41117378740970079</v>
      </c>
      <c r="DB147" s="53">
        <v>0.73800288957688343</v>
      </c>
      <c r="DC147" s="53">
        <v>0.11213510835913314</v>
      </c>
      <c r="DD147" s="53">
        <v>8.3170835913312688E-2</v>
      </c>
      <c r="DE147" s="53">
        <v>0.18612980392156861</v>
      </c>
      <c r="DF147" s="53">
        <v>8.9615294117647043E-2</v>
      </c>
      <c r="DG147" s="53">
        <v>0.22300877192982455</v>
      </c>
      <c r="DH147" s="53">
        <v>0.81309638802889572</v>
      </c>
      <c r="DI147" s="53">
        <v>0.20468637770897832</v>
      </c>
      <c r="DJ147" s="53">
        <v>5.8796656346749208E-2</v>
      </c>
      <c r="DK147" s="53">
        <v>7.85838286893705E-2</v>
      </c>
      <c r="DL147" s="53">
        <v>0.10817007223942207</v>
      </c>
    </row>
    <row r="148" spans="1:126" ht="30">
      <c r="B148" s="8" t="s">
        <v>152</v>
      </c>
      <c r="D148" s="63"/>
      <c r="E148" s="63"/>
      <c r="F148" s="63"/>
      <c r="G148" s="63"/>
      <c r="H148" s="63"/>
      <c r="I148" s="63"/>
      <c r="J148" s="63"/>
      <c r="K148" s="63"/>
      <c r="L148" s="63"/>
      <c r="M148" s="63"/>
      <c r="N148" s="63"/>
      <c r="O148" s="63"/>
      <c r="P148" s="63"/>
      <c r="Q148" s="63"/>
      <c r="R148" s="63"/>
      <c r="S148" s="63"/>
      <c r="T148" s="63"/>
      <c r="U148" s="63"/>
      <c r="V148" s="63"/>
      <c r="W148" s="63"/>
      <c r="X148" s="63"/>
      <c r="Y148" s="63"/>
      <c r="Z148" s="63"/>
      <c r="AA148" s="63"/>
      <c r="AB148" s="63"/>
      <c r="AC148" s="63" t="s">
        <v>192</v>
      </c>
      <c r="AD148" s="63"/>
      <c r="AE148" s="63"/>
      <c r="AF148" s="63" t="s">
        <v>192</v>
      </c>
      <c r="AG148" s="63"/>
      <c r="AH148" s="63"/>
      <c r="AI148" s="63" t="s">
        <v>192</v>
      </c>
      <c r="AJ148" s="63" t="s">
        <v>192</v>
      </c>
      <c r="AK148" s="63" t="s">
        <v>312</v>
      </c>
      <c r="AL148" s="63"/>
      <c r="AM148" s="63" t="s">
        <v>192</v>
      </c>
      <c r="AN148" s="63"/>
      <c r="AO148" s="63" t="s">
        <v>192</v>
      </c>
      <c r="AP148" s="63"/>
      <c r="AQ148" s="63" t="s">
        <v>192</v>
      </c>
      <c r="AR148" s="63" t="s">
        <v>192</v>
      </c>
      <c r="AS148" s="63" t="s">
        <v>192</v>
      </c>
      <c r="AT148" s="63" t="s">
        <v>192</v>
      </c>
      <c r="AU148" s="63"/>
      <c r="AV148" s="63"/>
      <c r="AW148" s="63" t="s">
        <v>192</v>
      </c>
      <c r="AX148" s="63"/>
      <c r="AY148" s="63" t="s">
        <v>192</v>
      </c>
      <c r="AZ148" s="63"/>
      <c r="BA148" s="63"/>
      <c r="BB148" s="63"/>
      <c r="BC148" s="63"/>
      <c r="BD148" s="63"/>
      <c r="BE148" s="63"/>
      <c r="BF148" s="63"/>
      <c r="BG148" s="63"/>
      <c r="BH148" s="63"/>
      <c r="BI148" s="63"/>
      <c r="BJ148" s="63"/>
      <c r="BK148" s="63" t="s">
        <v>192</v>
      </c>
      <c r="BL148" s="63"/>
      <c r="BM148" s="63"/>
      <c r="BN148" s="63"/>
      <c r="BO148" s="63"/>
      <c r="BP148" s="63"/>
      <c r="BQ148" s="63" t="s">
        <v>192</v>
      </c>
      <c r="BR148" s="63"/>
      <c r="BS148" s="63"/>
      <c r="BT148" s="63"/>
      <c r="BU148" s="63"/>
      <c r="BV148" s="63"/>
      <c r="BW148" s="63" t="s">
        <v>192</v>
      </c>
      <c r="BX148" s="63"/>
      <c r="BY148" s="63"/>
      <c r="BZ148" s="63"/>
      <c r="CA148" s="63"/>
      <c r="CB148" s="63"/>
      <c r="CC148" s="63"/>
      <c r="CD148" s="63"/>
      <c r="CE148" s="63"/>
      <c r="CF148" s="63"/>
      <c r="CG148" s="63"/>
      <c r="CH148" s="63"/>
      <c r="CI148" s="68"/>
      <c r="CJ148" s="68"/>
      <c r="CK148" s="68"/>
      <c r="CL148" s="68"/>
      <c r="CM148" s="69"/>
      <c r="CN148" s="68"/>
      <c r="CO148" s="68"/>
      <c r="CP148" s="68"/>
      <c r="CQ148" s="68"/>
      <c r="CR148" s="63"/>
      <c r="CS148" s="63"/>
      <c r="CT148" s="63"/>
      <c r="CU148" s="63" t="s">
        <v>192</v>
      </c>
      <c r="CV148" s="63"/>
      <c r="CW148" s="63"/>
      <c r="CX148" s="63"/>
      <c r="CY148" s="63"/>
      <c r="CZ148" s="63"/>
      <c r="DA148" s="63"/>
      <c r="DB148" s="63" t="s">
        <v>192</v>
      </c>
      <c r="DC148" s="63"/>
      <c r="DD148" s="63"/>
      <c r="DE148" s="63"/>
      <c r="DF148" s="63"/>
      <c r="DG148" s="63"/>
      <c r="DH148" s="63" t="s">
        <v>192</v>
      </c>
      <c r="DI148" s="63"/>
      <c r="DJ148" s="63"/>
      <c r="DK148" s="63"/>
      <c r="DL148" s="63"/>
      <c r="DM148" s="31"/>
    </row>
    <row r="149" spans="1:126" ht="30">
      <c r="B149" s="8" t="s">
        <v>153</v>
      </c>
      <c r="D149" s="3" t="s">
        <v>176</v>
      </c>
      <c r="E149" s="3" t="s">
        <v>176</v>
      </c>
      <c r="F149" s="3" t="s">
        <v>176</v>
      </c>
      <c r="G149" s="3" t="s">
        <v>176</v>
      </c>
      <c r="H149" s="3" t="s">
        <v>176</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193</v>
      </c>
      <c r="V149" s="3" t="s">
        <v>176</v>
      </c>
      <c r="W149" s="3" t="s">
        <v>176</v>
      </c>
      <c r="X149" s="3" t="s">
        <v>176</v>
      </c>
      <c r="Y149" s="3" t="s">
        <v>193</v>
      </c>
      <c r="Z149" s="3" t="s">
        <v>193</v>
      </c>
      <c r="AA149" s="3" t="s">
        <v>176</v>
      </c>
      <c r="AB149" s="3" t="s">
        <v>176</v>
      </c>
      <c r="AC149" s="3" t="s">
        <v>176</v>
      </c>
      <c r="AD149" s="3" t="s">
        <v>176</v>
      </c>
      <c r="AE149" s="3" t="s">
        <v>176</v>
      </c>
      <c r="AF149" s="3" t="s">
        <v>176</v>
      </c>
      <c r="AG149" s="3" t="s">
        <v>176</v>
      </c>
      <c r="AH149" s="3" t="s">
        <v>176</v>
      </c>
      <c r="AI149" s="3" t="s">
        <v>176</v>
      </c>
      <c r="AJ149" s="3" t="s">
        <v>176</v>
      </c>
      <c r="AK149" s="3" t="s">
        <v>197</v>
      </c>
      <c r="AL149" s="3" t="s">
        <v>176</v>
      </c>
      <c r="AM149" s="3" t="s">
        <v>193</v>
      </c>
      <c r="AN149" s="3" t="s">
        <v>176</v>
      </c>
      <c r="AO149" s="3" t="s">
        <v>176</v>
      </c>
      <c r="AP149" s="3" t="s">
        <v>176</v>
      </c>
      <c r="AQ149" s="3" t="s">
        <v>176</v>
      </c>
      <c r="AR149" s="3" t="s">
        <v>193</v>
      </c>
      <c r="AS149" s="3" t="s">
        <v>193</v>
      </c>
      <c r="AT149" s="3" t="s">
        <v>193</v>
      </c>
      <c r="AU149" s="3" t="s">
        <v>176</v>
      </c>
      <c r="AV149" s="3" t="s">
        <v>176</v>
      </c>
      <c r="AW149" s="3" t="s">
        <v>193</v>
      </c>
      <c r="AX149" s="3" t="s">
        <v>176</v>
      </c>
      <c r="AY149" s="3" t="s">
        <v>193</v>
      </c>
      <c r="AZ149" s="3" t="s">
        <v>176</v>
      </c>
      <c r="BA149" s="3" t="s">
        <v>176</v>
      </c>
      <c r="BB149" s="3" t="s">
        <v>176</v>
      </c>
      <c r="BC149" s="3" t="s">
        <v>176</v>
      </c>
      <c r="BD149" s="3" t="s">
        <v>176</v>
      </c>
      <c r="BE149" s="3" t="s">
        <v>176</v>
      </c>
      <c r="BF149" s="3" t="s">
        <v>176</v>
      </c>
      <c r="BG149" s="3" t="s">
        <v>176</v>
      </c>
      <c r="BH149" s="3" t="s">
        <v>176</v>
      </c>
      <c r="BI149" s="3" t="s">
        <v>176</v>
      </c>
      <c r="BJ149" s="3" t="s">
        <v>193</v>
      </c>
      <c r="BK149" s="3" t="s">
        <v>193</v>
      </c>
      <c r="BL149" s="3" t="s">
        <v>193</v>
      </c>
      <c r="BM149" s="3" t="s">
        <v>176</v>
      </c>
      <c r="BN149" s="3" t="s">
        <v>176</v>
      </c>
      <c r="BO149" s="3" t="s">
        <v>193</v>
      </c>
      <c r="BP149" s="3" t="s">
        <v>193</v>
      </c>
      <c r="BQ149" s="3" t="s">
        <v>176</v>
      </c>
      <c r="BR149" s="3" t="s">
        <v>176</v>
      </c>
      <c r="BS149" s="3" t="s">
        <v>176</v>
      </c>
      <c r="BT149" s="3" t="s">
        <v>176</v>
      </c>
      <c r="BU149" s="3" t="s">
        <v>176</v>
      </c>
      <c r="BV149" s="3" t="s">
        <v>176</v>
      </c>
      <c r="BW149" s="3" t="s">
        <v>193</v>
      </c>
      <c r="BX149" s="3" t="s">
        <v>176</v>
      </c>
      <c r="BY149" s="3" t="s">
        <v>193</v>
      </c>
      <c r="BZ149" s="3" t="s">
        <v>193</v>
      </c>
      <c r="CA149" s="3" t="s">
        <v>193</v>
      </c>
      <c r="CB149" s="3" t="s">
        <v>193</v>
      </c>
      <c r="CC149" s="3" t="s">
        <v>193</v>
      </c>
      <c r="CD149" s="3" t="s">
        <v>176</v>
      </c>
      <c r="CE149" s="3" t="s">
        <v>176</v>
      </c>
      <c r="CF149" s="3" t="s">
        <v>193</v>
      </c>
      <c r="CG149" s="3" t="s">
        <v>176</v>
      </c>
      <c r="CH149" s="3" t="s">
        <v>176</v>
      </c>
      <c r="CI149" s="3" t="s">
        <v>176</v>
      </c>
      <c r="CJ149" s="3" t="s">
        <v>176</v>
      </c>
      <c r="CK149" s="3" t="s">
        <v>176</v>
      </c>
      <c r="CL149" s="3" t="s">
        <v>176</v>
      </c>
      <c r="CM149" s="3" t="s">
        <v>176</v>
      </c>
      <c r="CN149" s="3" t="s">
        <v>176</v>
      </c>
      <c r="CO149" s="3" t="s">
        <v>176</v>
      </c>
      <c r="CP149" s="3" t="s">
        <v>176</v>
      </c>
      <c r="CQ149" s="3" t="s">
        <v>176</v>
      </c>
      <c r="CR149" s="3" t="s">
        <v>176</v>
      </c>
      <c r="CS149" s="3" t="s">
        <v>176</v>
      </c>
      <c r="CT149" s="3" t="s">
        <v>176</v>
      </c>
      <c r="CU149" s="3" t="s">
        <v>176</v>
      </c>
      <c r="CV149" s="3" t="s">
        <v>176</v>
      </c>
      <c r="CW149" s="3" t="s">
        <v>176</v>
      </c>
      <c r="CX149" s="3" t="s">
        <v>176</v>
      </c>
      <c r="CY149" s="3" t="s">
        <v>176</v>
      </c>
      <c r="CZ149" s="3" t="s">
        <v>176</v>
      </c>
      <c r="DA149" s="3" t="s">
        <v>176</v>
      </c>
      <c r="DB149" s="3" t="s">
        <v>193</v>
      </c>
      <c r="DC149" s="3" t="s">
        <v>176</v>
      </c>
      <c r="DD149" s="3" t="s">
        <v>176</v>
      </c>
      <c r="DE149" s="3" t="s">
        <v>176</v>
      </c>
      <c r="DF149" s="3" t="s">
        <v>176</v>
      </c>
      <c r="DG149" s="3" t="s">
        <v>176</v>
      </c>
      <c r="DH149" s="3" t="s">
        <v>193</v>
      </c>
      <c r="DI149" s="3" t="s">
        <v>176</v>
      </c>
      <c r="DJ149" s="3" t="s">
        <v>176</v>
      </c>
      <c r="DK149" s="3" t="s">
        <v>176</v>
      </c>
      <c r="DL149" s="3" t="s">
        <v>193</v>
      </c>
    </row>
    <row r="150" spans="1:126">
      <c r="B150" s="2" t="s">
        <v>154</v>
      </c>
      <c r="C150" s="2" t="s">
        <v>155</v>
      </c>
      <c r="D150" s="32">
        <v>3</v>
      </c>
      <c r="E150" s="32">
        <v>2</v>
      </c>
      <c r="F150" s="32">
        <v>3</v>
      </c>
      <c r="G150" s="32">
        <v>3</v>
      </c>
      <c r="H150" s="32">
        <v>4</v>
      </c>
      <c r="I150" s="32">
        <v>3</v>
      </c>
      <c r="J150" s="32">
        <v>4</v>
      </c>
      <c r="K150" s="32">
        <v>2</v>
      </c>
      <c r="L150" s="32">
        <v>4</v>
      </c>
      <c r="M150" s="32">
        <v>4</v>
      </c>
      <c r="N150" s="32">
        <v>4</v>
      </c>
      <c r="O150" s="32">
        <v>4</v>
      </c>
      <c r="P150" s="32">
        <v>3</v>
      </c>
      <c r="Q150" s="32">
        <v>4</v>
      </c>
      <c r="R150" s="32">
        <v>4</v>
      </c>
      <c r="S150" s="32">
        <v>4</v>
      </c>
      <c r="T150" s="32">
        <v>4</v>
      </c>
      <c r="U150" s="32">
        <v>1</v>
      </c>
      <c r="V150" s="32">
        <v>4</v>
      </c>
      <c r="W150" s="32">
        <v>4</v>
      </c>
      <c r="X150" s="32">
        <v>3</v>
      </c>
      <c r="Y150" s="32">
        <v>1</v>
      </c>
      <c r="Z150" s="32">
        <v>1</v>
      </c>
      <c r="AA150" s="32">
        <v>3</v>
      </c>
      <c r="AB150" s="32">
        <v>4</v>
      </c>
      <c r="AC150" s="32">
        <v>3</v>
      </c>
      <c r="AD150" s="32">
        <v>3</v>
      </c>
      <c r="AE150" s="32">
        <v>3</v>
      </c>
      <c r="AF150" s="32">
        <v>4</v>
      </c>
      <c r="AG150" s="32">
        <v>3</v>
      </c>
      <c r="AH150" s="32">
        <v>3</v>
      </c>
      <c r="AI150" s="32">
        <v>4</v>
      </c>
      <c r="AJ150" s="32">
        <v>4</v>
      </c>
      <c r="AK150" s="32">
        <v>1</v>
      </c>
      <c r="AL150" s="32">
        <v>3</v>
      </c>
      <c r="AM150" s="32">
        <v>1</v>
      </c>
      <c r="AN150" s="32">
        <v>4</v>
      </c>
      <c r="AO150" s="32">
        <v>4</v>
      </c>
      <c r="AP150" s="32">
        <v>3</v>
      </c>
      <c r="AQ150" s="32">
        <v>3</v>
      </c>
      <c r="AR150" s="32">
        <v>1</v>
      </c>
      <c r="AS150" s="32">
        <v>1</v>
      </c>
      <c r="AT150" s="32">
        <v>1</v>
      </c>
      <c r="AU150" s="32">
        <v>3</v>
      </c>
      <c r="AV150" s="32">
        <v>3</v>
      </c>
      <c r="AW150" s="32">
        <v>1</v>
      </c>
      <c r="AX150" s="32">
        <v>3</v>
      </c>
      <c r="AY150" s="32">
        <v>1</v>
      </c>
      <c r="AZ150" s="32">
        <v>3</v>
      </c>
      <c r="BA150" s="32">
        <v>3</v>
      </c>
      <c r="BB150" s="32">
        <v>3</v>
      </c>
      <c r="BC150" s="32">
        <v>3</v>
      </c>
      <c r="BD150" s="32">
        <v>3</v>
      </c>
      <c r="BE150" s="32">
        <v>3</v>
      </c>
      <c r="BF150" s="32">
        <v>3</v>
      </c>
      <c r="BG150" s="32">
        <v>3</v>
      </c>
      <c r="BH150" s="32">
        <v>3</v>
      </c>
      <c r="BI150" s="32">
        <v>3</v>
      </c>
      <c r="BJ150" s="32">
        <v>1</v>
      </c>
      <c r="BK150" s="32">
        <v>1</v>
      </c>
      <c r="BL150" s="32">
        <v>1</v>
      </c>
      <c r="BM150" s="32">
        <v>3</v>
      </c>
      <c r="BN150" s="32">
        <v>3</v>
      </c>
      <c r="BO150" s="32">
        <v>1</v>
      </c>
      <c r="BP150" s="32">
        <v>1</v>
      </c>
      <c r="BQ150" s="32">
        <v>3</v>
      </c>
      <c r="BR150" s="32">
        <v>3</v>
      </c>
      <c r="BS150" s="32">
        <v>3</v>
      </c>
      <c r="BT150" s="32">
        <v>3</v>
      </c>
      <c r="BU150" s="32">
        <v>3</v>
      </c>
      <c r="BV150" s="32">
        <v>4</v>
      </c>
      <c r="BW150" s="32">
        <v>1</v>
      </c>
      <c r="BX150" s="32">
        <v>4</v>
      </c>
      <c r="BY150" s="32">
        <v>1</v>
      </c>
      <c r="BZ150" s="32">
        <v>1</v>
      </c>
      <c r="CA150" s="32">
        <v>1</v>
      </c>
      <c r="CB150" s="32">
        <v>1</v>
      </c>
      <c r="CC150" s="32">
        <v>1</v>
      </c>
      <c r="CD150" s="32">
        <v>2</v>
      </c>
      <c r="CE150" s="32">
        <v>2</v>
      </c>
      <c r="CF150" s="32">
        <v>1</v>
      </c>
      <c r="CG150" s="32">
        <v>3</v>
      </c>
      <c r="CH150" s="32">
        <v>3</v>
      </c>
      <c r="CI150" s="67">
        <v>3</v>
      </c>
      <c r="CJ150" s="67">
        <v>2</v>
      </c>
      <c r="CK150" s="67">
        <v>2</v>
      </c>
      <c r="CL150" s="67">
        <v>4</v>
      </c>
      <c r="CM150" s="67">
        <v>4</v>
      </c>
      <c r="CN150" s="67">
        <v>4</v>
      </c>
      <c r="CO150" s="67">
        <v>4</v>
      </c>
      <c r="CP150" s="67">
        <v>2</v>
      </c>
      <c r="CQ150" s="67">
        <v>4</v>
      </c>
      <c r="CR150" s="67">
        <v>2</v>
      </c>
      <c r="CS150" s="67">
        <v>3</v>
      </c>
      <c r="CT150" s="67">
        <v>4</v>
      </c>
      <c r="CU150" s="67">
        <v>2</v>
      </c>
      <c r="CV150" s="67">
        <v>3</v>
      </c>
      <c r="CW150" s="67">
        <v>3</v>
      </c>
      <c r="CX150" s="67">
        <v>2</v>
      </c>
      <c r="CY150" s="67">
        <v>2</v>
      </c>
      <c r="CZ150" s="67">
        <v>3</v>
      </c>
      <c r="DA150" s="67">
        <v>2</v>
      </c>
      <c r="DB150" s="67">
        <v>1</v>
      </c>
      <c r="DC150" s="67">
        <v>3</v>
      </c>
      <c r="DD150" s="67">
        <v>3</v>
      </c>
      <c r="DE150" s="67">
        <v>3</v>
      </c>
      <c r="DF150" s="67">
        <v>3</v>
      </c>
      <c r="DG150" s="67">
        <v>3</v>
      </c>
      <c r="DH150" s="67">
        <v>1</v>
      </c>
      <c r="DI150" s="67">
        <v>3</v>
      </c>
      <c r="DJ150" s="67">
        <v>3</v>
      </c>
      <c r="DK150" s="67">
        <v>3</v>
      </c>
      <c r="DL150" s="67">
        <v>1</v>
      </c>
    </row>
    <row r="151" spans="1:126">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4"/>
      <c r="BF151" s="64"/>
      <c r="BG151" s="64"/>
      <c r="BH151" s="64"/>
      <c r="BI151" s="64"/>
      <c r="BJ151" s="64"/>
      <c r="BK151" s="64"/>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64"/>
      <c r="DI151" s="64"/>
      <c r="DJ151" s="64"/>
      <c r="DK151" s="64"/>
      <c r="DL151" s="64"/>
    </row>
    <row r="153" spans="1:126">
      <c r="C153" s="33" t="s">
        <v>156</v>
      </c>
      <c r="D153" s="4" t="s">
        <v>157</v>
      </c>
      <c r="DP153" s="4" t="s">
        <v>157</v>
      </c>
      <c r="DQ153" s="3"/>
      <c r="DR153" s="3"/>
      <c r="DS153" s="3"/>
      <c r="DT153" s="3"/>
      <c r="DU153" s="3"/>
      <c r="DV153" s="3"/>
    </row>
    <row r="154" spans="1:126">
      <c r="C154" s="4"/>
      <c r="D154" s="4"/>
      <c r="DP154" s="4"/>
      <c r="DQ154" s="3"/>
      <c r="DR154" s="3"/>
      <c r="DS154" s="3"/>
      <c r="DT154" s="3"/>
      <c r="DU154" s="3"/>
      <c r="DV154" s="3"/>
    </row>
    <row r="155" spans="1:126">
      <c r="C155" s="4"/>
      <c r="D155" s="34"/>
      <c r="E155" s="4" t="s">
        <v>158</v>
      </c>
      <c r="DP155" s="34"/>
      <c r="DQ155" s="98" t="s">
        <v>170</v>
      </c>
      <c r="DR155" s="99"/>
      <c r="DS155" s="99"/>
      <c r="DT155" s="99"/>
      <c r="DU155" s="99"/>
      <c r="DV155" s="3"/>
    </row>
    <row r="156" spans="1:126" ht="15.75" thickBot="1">
      <c r="C156" s="4"/>
      <c r="D156" s="4"/>
      <c r="E156" s="4"/>
      <c r="DP156" s="4"/>
      <c r="DQ156" s="61"/>
      <c r="DR156" s="61"/>
      <c r="DS156" s="61"/>
      <c r="DT156" s="61"/>
      <c r="DU156" s="61"/>
      <c r="DV156" s="3"/>
    </row>
    <row r="157" spans="1:126" ht="16.5" thickTop="1" thickBot="1">
      <c r="C157" s="4"/>
      <c r="D157" s="35" t="s">
        <v>167</v>
      </c>
      <c r="E157" s="4" t="s">
        <v>159</v>
      </c>
      <c r="DP157" s="35" t="s">
        <v>167</v>
      </c>
      <c r="DQ157" s="100" t="s">
        <v>171</v>
      </c>
      <c r="DR157" s="99"/>
      <c r="DS157" s="99"/>
      <c r="DT157" s="99"/>
      <c r="DU157" s="99"/>
      <c r="DV157" s="3"/>
    </row>
    <row r="158" spans="1:126" ht="16.5" thickTop="1" thickBot="1">
      <c r="C158" s="4"/>
      <c r="D158" s="4"/>
      <c r="E158" s="4"/>
      <c r="DP158" s="4"/>
      <c r="DQ158" s="61"/>
      <c r="DR158" s="61"/>
      <c r="DS158" s="61"/>
      <c r="DT158" s="61"/>
      <c r="DU158" s="61"/>
      <c r="DV158" s="3"/>
    </row>
    <row r="159" spans="1:126" ht="16.5" hidden="1" customHeight="1" thickTop="1" thickBot="1">
      <c r="C159" s="4"/>
      <c r="D159" s="57" t="s">
        <v>167</v>
      </c>
      <c r="E159" s="4" t="s">
        <v>168</v>
      </c>
      <c r="DP159" s="57" t="s">
        <v>167</v>
      </c>
      <c r="DQ159" s="102" t="s">
        <v>169</v>
      </c>
      <c r="DR159" s="102"/>
      <c r="DS159" s="102"/>
      <c r="DT159" s="102"/>
      <c r="DU159" s="102"/>
      <c r="DV159" s="3"/>
    </row>
    <row r="160" spans="1:126" ht="26.25" hidden="1" customHeight="1" thickTop="1" thickBot="1">
      <c r="C160" s="4"/>
      <c r="D160" s="4"/>
      <c r="E160" s="4"/>
      <c r="DP160" s="4"/>
      <c r="DQ160" s="102"/>
      <c r="DR160" s="102"/>
      <c r="DS160" s="102"/>
      <c r="DT160" s="102"/>
      <c r="DU160" s="102"/>
      <c r="DV160" s="3"/>
    </row>
    <row r="161" spans="1:126" ht="16.5" thickTop="1" thickBot="1">
      <c r="C161" s="4"/>
      <c r="D161" s="36" t="s">
        <v>167</v>
      </c>
      <c r="E161" s="4" t="s">
        <v>160</v>
      </c>
      <c r="DP161" s="36" t="s">
        <v>167</v>
      </c>
      <c r="DQ161" s="101" t="s">
        <v>172</v>
      </c>
      <c r="DR161" s="99"/>
      <c r="DS161" s="99"/>
      <c r="DT161" s="99"/>
      <c r="DU161" s="99"/>
      <c r="DV161" s="3"/>
    </row>
    <row r="162" spans="1:126" ht="15.75" thickTop="1">
      <c r="C162" s="4"/>
      <c r="D162" s="4"/>
      <c r="E162" s="4"/>
    </row>
    <row r="163" spans="1:126">
      <c r="A163" s="4"/>
      <c r="B163" s="4"/>
      <c r="C163" s="4"/>
      <c r="D163" s="37" t="s">
        <v>167</v>
      </c>
      <c r="E163" s="4" t="s">
        <v>161</v>
      </c>
    </row>
    <row r="164" spans="1:126">
      <c r="A164" s="4"/>
      <c r="B164" s="4"/>
      <c r="C164" s="4"/>
    </row>
    <row r="165" spans="1:126">
      <c r="A165" s="4"/>
      <c r="B165" s="4"/>
      <c r="C165" s="38"/>
      <c r="D165" s="18" t="s">
        <v>162</v>
      </c>
    </row>
    <row r="166" spans="1:126">
      <c r="A166" s="4"/>
      <c r="B166" s="4"/>
      <c r="C166" s="38"/>
      <c r="D166" s="18" t="s">
        <v>163</v>
      </c>
    </row>
    <row r="167" spans="1:126">
      <c r="A167" s="4"/>
      <c r="B167" s="4"/>
      <c r="C167" s="4"/>
      <c r="D167" s="18" t="s">
        <v>164</v>
      </c>
    </row>
    <row r="168" spans="1:126">
      <c r="A168" s="4"/>
      <c r="B168" s="4"/>
      <c r="C168" s="4"/>
      <c r="D168" s="18" t="s">
        <v>165</v>
      </c>
    </row>
    <row r="169" spans="1:126">
      <c r="A169" s="4"/>
      <c r="B169" s="4"/>
      <c r="C169" s="4"/>
    </row>
    <row r="170" spans="1:126">
      <c r="A170" s="4"/>
      <c r="B170" s="4"/>
      <c r="C170" s="4"/>
    </row>
    <row r="171" spans="1:126">
      <c r="A171" s="4"/>
      <c r="B171" s="4"/>
      <c r="C171" s="18"/>
    </row>
    <row r="172" spans="1:126">
      <c r="A172" s="4"/>
      <c r="B172" s="4"/>
      <c r="C172" s="18"/>
    </row>
    <row r="173" spans="1:126">
      <c r="A173" s="4"/>
      <c r="B173" s="4"/>
      <c r="C173" s="18"/>
    </row>
    <row r="174" spans="1:126">
      <c r="A174" s="4"/>
      <c r="B174" s="4"/>
      <c r="C174" s="18"/>
    </row>
    <row r="175" spans="1:126">
      <c r="A175" s="4"/>
      <c r="B175" s="4"/>
      <c r="C175" s="18"/>
    </row>
    <row r="176" spans="1:126" hidden="1">
      <c r="A176" s="4"/>
      <c r="B176" s="4"/>
      <c r="C176" s="18"/>
    </row>
    <row r="177" spans="1:117" hidden="1">
      <c r="A177" s="4"/>
      <c r="B177" s="4"/>
      <c r="C177" s="38"/>
      <c r="DM177" s="4" t="s">
        <v>166</v>
      </c>
    </row>
    <row r="178" spans="1:117" hidden="1">
      <c r="A178" s="96" t="s">
        <v>40</v>
      </c>
      <c r="B178" s="39" t="s">
        <v>41</v>
      </c>
      <c r="C178" s="40" t="s">
        <v>25</v>
      </c>
      <c r="D178" s="41">
        <f>D29</f>
        <v>4.82</v>
      </c>
      <c r="E178" s="41">
        <f t="shared" ref="E178:AL182" si="0">E29</f>
        <v>11.9</v>
      </c>
      <c r="F178" s="41">
        <f t="shared" si="0"/>
        <v>5.05</v>
      </c>
      <c r="G178" s="41">
        <f t="shared" si="0"/>
        <v>6.87</v>
      </c>
      <c r="H178" s="41">
        <f t="shared" si="0"/>
        <v>4.6500000000000004</v>
      </c>
      <c r="I178" s="41">
        <f t="shared" si="0"/>
        <v>6.61</v>
      </c>
      <c r="J178" s="41">
        <f t="shared" si="0"/>
        <v>6.49</v>
      </c>
      <c r="K178" s="41">
        <f t="shared" si="0"/>
        <v>8.06</v>
      </c>
      <c r="L178" s="41">
        <f t="shared" si="0"/>
        <v>5.67</v>
      </c>
      <c r="M178" s="41">
        <f t="shared" si="0"/>
        <v>3.87</v>
      </c>
      <c r="N178" s="41">
        <f t="shared" si="0"/>
        <v>3.91</v>
      </c>
      <c r="O178" s="41">
        <f t="shared" si="0"/>
        <v>6.16</v>
      </c>
      <c r="P178" s="41">
        <f t="shared" si="0"/>
        <v>7.17</v>
      </c>
      <c r="Q178" s="41">
        <f t="shared" si="0"/>
        <v>6.06</v>
      </c>
      <c r="R178" s="41">
        <f t="shared" si="0"/>
        <v>5.87</v>
      </c>
      <c r="S178" s="41">
        <f t="shared" si="0"/>
        <v>9.82</v>
      </c>
      <c r="T178" s="41">
        <f t="shared" si="0"/>
        <v>7.21</v>
      </c>
      <c r="U178" s="41">
        <f t="shared" si="0"/>
        <v>14.4</v>
      </c>
      <c r="V178" s="41">
        <f t="shared" si="0"/>
        <v>3.08</v>
      </c>
      <c r="W178" s="41">
        <f t="shared" si="0"/>
        <v>2.4300000000000002</v>
      </c>
      <c r="X178" s="41">
        <f t="shared" si="0"/>
        <v>4.4800000000000004</v>
      </c>
      <c r="Y178" s="41">
        <f t="shared" si="0"/>
        <v>8</v>
      </c>
      <c r="Z178" s="41">
        <f t="shared" si="0"/>
        <v>8.8699999999999992</v>
      </c>
      <c r="AA178" s="41">
        <f t="shared" si="0"/>
        <v>5.32</v>
      </c>
      <c r="AB178" s="41">
        <f t="shared" si="0"/>
        <v>3.92</v>
      </c>
      <c r="AC178" s="41">
        <f t="shared" si="0"/>
        <v>3.31</v>
      </c>
      <c r="AD178" s="41">
        <f t="shared" si="0"/>
        <v>6.03</v>
      </c>
      <c r="AE178" s="41">
        <f t="shared" si="0"/>
        <v>4.8099999999999996</v>
      </c>
      <c r="AF178" s="41">
        <f t="shared" si="0"/>
        <v>4.53</v>
      </c>
      <c r="AG178" s="41">
        <f t="shared" si="0"/>
        <v>4.42</v>
      </c>
      <c r="AH178" s="41">
        <f t="shared" si="0"/>
        <v>4.68</v>
      </c>
      <c r="AI178" s="41">
        <f t="shared" si="0"/>
        <v>4.04</v>
      </c>
      <c r="AJ178" s="41">
        <f t="shared" si="0"/>
        <v>4.37</v>
      </c>
      <c r="AK178" s="41">
        <f t="shared" si="0"/>
        <v>9.01</v>
      </c>
      <c r="AL178" s="41">
        <f t="shared" si="0"/>
        <v>5.23</v>
      </c>
      <c r="AM178" s="41">
        <f t="shared" ref="AM178:CI178" si="1">AM29</f>
        <v>12.1</v>
      </c>
      <c r="AN178" s="41">
        <f t="shared" si="1"/>
        <v>4.08</v>
      </c>
      <c r="AO178" s="41">
        <f t="shared" si="1"/>
        <v>6.52</v>
      </c>
      <c r="AP178" s="41">
        <f t="shared" si="1"/>
        <v>17.5</v>
      </c>
      <c r="AQ178" s="41">
        <f t="shared" si="1"/>
        <v>5.42</v>
      </c>
      <c r="AR178" s="41">
        <f t="shared" si="1"/>
        <v>9.75</v>
      </c>
      <c r="AS178" s="41">
        <f t="shared" si="1"/>
        <v>11</v>
      </c>
      <c r="AT178" s="41">
        <f t="shared" si="1"/>
        <v>4.3099999999999996</v>
      </c>
      <c r="AU178" s="41">
        <f t="shared" si="1"/>
        <v>3.34</v>
      </c>
      <c r="AV178" s="41">
        <f t="shared" si="1"/>
        <v>3.07</v>
      </c>
      <c r="AW178" s="41">
        <f t="shared" si="1"/>
        <v>7.35</v>
      </c>
      <c r="AX178" s="41">
        <f t="shared" si="1"/>
        <v>2.39</v>
      </c>
      <c r="AY178" s="41">
        <f t="shared" si="1"/>
        <v>8.98</v>
      </c>
      <c r="AZ178" s="41">
        <f t="shared" si="1"/>
        <v>4.5</v>
      </c>
      <c r="BA178" s="41">
        <f t="shared" si="1"/>
        <v>2.36</v>
      </c>
      <c r="BB178" s="41">
        <f t="shared" si="1"/>
        <v>2.69</v>
      </c>
      <c r="BC178" s="41">
        <f t="shared" si="1"/>
        <v>3.33</v>
      </c>
      <c r="BD178" s="41">
        <f>BD29</f>
        <v>3.44</v>
      </c>
      <c r="BE178" s="41">
        <f t="shared" si="1"/>
        <v>3.41</v>
      </c>
      <c r="BF178" s="41">
        <f t="shared" si="1"/>
        <v>2.16</v>
      </c>
      <c r="BG178" s="41">
        <f t="shared" si="1"/>
        <v>2</v>
      </c>
      <c r="BH178" s="41">
        <f t="shared" si="1"/>
        <v>6.92</v>
      </c>
      <c r="BI178" s="41">
        <f t="shared" si="1"/>
        <v>2.5499999999999998</v>
      </c>
      <c r="BJ178" s="41">
        <f t="shared" si="1"/>
        <v>8.98</v>
      </c>
      <c r="BK178" s="41">
        <f t="shared" si="1"/>
        <v>12.7</v>
      </c>
      <c r="BL178" s="41">
        <f t="shared" si="1"/>
        <v>19</v>
      </c>
      <c r="BM178" s="41">
        <f t="shared" si="1"/>
        <v>18.399999999999999</v>
      </c>
      <c r="BN178" s="41">
        <f t="shared" si="1"/>
        <v>3.55</v>
      </c>
      <c r="BO178" s="41">
        <f t="shared" si="1"/>
        <v>5.79</v>
      </c>
      <c r="BP178" s="41">
        <f t="shared" si="1"/>
        <v>4.9000000000000004</v>
      </c>
      <c r="BQ178" s="41">
        <f t="shared" si="1"/>
        <v>7.03</v>
      </c>
      <c r="BR178" s="41">
        <f t="shared" si="1"/>
        <v>5.46</v>
      </c>
      <c r="BS178" s="41">
        <f t="shared" si="1"/>
        <v>9.16</v>
      </c>
      <c r="BT178" s="41">
        <f t="shared" si="1"/>
        <v>3.1</v>
      </c>
      <c r="BU178" s="41">
        <f t="shared" si="1"/>
        <v>6.88</v>
      </c>
      <c r="BV178" s="41">
        <f t="shared" si="1"/>
        <v>5.29</v>
      </c>
      <c r="BW178" s="41">
        <f t="shared" si="1"/>
        <v>2.76</v>
      </c>
      <c r="BX178" s="41">
        <f t="shared" si="1"/>
        <v>8.02</v>
      </c>
      <c r="BY178" s="41">
        <f t="shared" si="1"/>
        <v>7.33</v>
      </c>
      <c r="BZ178" s="41">
        <f t="shared" si="1"/>
        <v>8.27</v>
      </c>
      <c r="CA178" s="41">
        <f t="shared" si="1"/>
        <v>9.61</v>
      </c>
      <c r="CB178" s="41">
        <f t="shared" si="1"/>
        <v>8.15</v>
      </c>
      <c r="CC178" s="41">
        <f t="shared" si="1"/>
        <v>7.21</v>
      </c>
      <c r="CD178" s="41">
        <f t="shared" si="1"/>
        <v>7.1</v>
      </c>
      <c r="CE178" s="41">
        <f t="shared" si="1"/>
        <v>6.93</v>
      </c>
      <c r="CF178" s="41">
        <f t="shared" si="1"/>
        <v>6.97</v>
      </c>
      <c r="CG178" s="41">
        <f t="shared" si="1"/>
        <v>4.13</v>
      </c>
      <c r="CH178" s="41">
        <f t="shared" si="1"/>
        <v>8.52</v>
      </c>
      <c r="CI178" s="41">
        <f t="shared" si="1"/>
        <v>2.38</v>
      </c>
      <c r="CJ178" s="41">
        <f t="shared" ref="CJ178:DL178" si="2">CJ29</f>
        <v>6</v>
      </c>
      <c r="CK178" s="41">
        <f t="shared" si="2"/>
        <v>7.76</v>
      </c>
      <c r="CL178" s="41">
        <f t="shared" si="2"/>
        <v>3.8</v>
      </c>
      <c r="CM178" s="41">
        <f t="shared" si="2"/>
        <v>2.3199999999999998</v>
      </c>
      <c r="CN178" s="41">
        <f t="shared" si="2"/>
        <v>2.4</v>
      </c>
      <c r="CO178" s="41">
        <f t="shared" si="2"/>
        <v>2.09</v>
      </c>
      <c r="CP178" s="41">
        <f t="shared" si="2"/>
        <v>6.31</v>
      </c>
      <c r="CQ178" s="41">
        <f t="shared" si="2"/>
        <v>2.83</v>
      </c>
      <c r="CR178" s="41">
        <f t="shared" si="2"/>
        <v>7.21</v>
      </c>
      <c r="CS178" s="41">
        <f t="shared" si="2"/>
        <v>2.77</v>
      </c>
      <c r="CT178" s="41"/>
      <c r="CU178" s="41">
        <f t="shared" si="2"/>
        <v>14.9</v>
      </c>
      <c r="CV178" s="41">
        <f t="shared" si="2"/>
        <v>9.61</v>
      </c>
      <c r="CW178" s="41">
        <f t="shared" si="2"/>
        <v>2.37</v>
      </c>
      <c r="CX178" s="41">
        <f t="shared" si="2"/>
        <v>10.7</v>
      </c>
      <c r="CY178" s="41">
        <f t="shared" si="2"/>
        <v>5.98</v>
      </c>
      <c r="CZ178" s="41">
        <f t="shared" si="2"/>
        <v>5.49</v>
      </c>
      <c r="DA178" s="41">
        <f t="shared" si="2"/>
        <v>11.4</v>
      </c>
      <c r="DB178" s="41">
        <f t="shared" si="2"/>
        <v>17.2</v>
      </c>
      <c r="DC178" s="41">
        <f t="shared" si="2"/>
        <v>3.9</v>
      </c>
      <c r="DD178" s="41">
        <f t="shared" si="2"/>
        <v>3.77</v>
      </c>
      <c r="DE178" s="41">
        <f t="shared" si="2"/>
        <v>6.03</v>
      </c>
      <c r="DF178" s="41">
        <f t="shared" si="2"/>
        <v>3.54</v>
      </c>
      <c r="DG178" s="41">
        <f t="shared" si="2"/>
        <v>6.91</v>
      </c>
      <c r="DH178" s="41">
        <f t="shared" si="2"/>
        <v>23.3</v>
      </c>
      <c r="DI178" s="41">
        <f t="shared" si="2"/>
        <v>4.8899999999999997</v>
      </c>
      <c r="DJ178" s="41">
        <f t="shared" si="2"/>
        <v>2.35</v>
      </c>
      <c r="DK178" s="41">
        <f t="shared" si="2"/>
        <v>3.45</v>
      </c>
      <c r="DL178" s="41">
        <f t="shared" si="2"/>
        <v>3.97</v>
      </c>
      <c r="DM178" s="42">
        <v>30</v>
      </c>
    </row>
    <row r="179" spans="1:117" hidden="1">
      <c r="A179" s="96"/>
      <c r="B179" s="39" t="s">
        <v>42</v>
      </c>
      <c r="C179" s="40" t="s">
        <v>25</v>
      </c>
      <c r="D179" s="41"/>
      <c r="E179" s="41">
        <f t="shared" ref="D179:K185" si="3">E30</f>
        <v>0.78</v>
      </c>
      <c r="F179" s="41"/>
      <c r="G179" s="41"/>
      <c r="H179" s="41"/>
      <c r="I179" s="41"/>
      <c r="J179" s="41"/>
      <c r="K179" s="41">
        <f t="shared" si="3"/>
        <v>0.54</v>
      </c>
      <c r="L179" s="41"/>
      <c r="M179" s="41"/>
      <c r="N179" s="41"/>
      <c r="O179" s="41"/>
      <c r="P179" s="41"/>
      <c r="Q179" s="41"/>
      <c r="R179" s="41"/>
      <c r="S179" s="41"/>
      <c r="T179" s="41">
        <f t="shared" si="0"/>
        <v>0.47</v>
      </c>
      <c r="U179" s="41">
        <f t="shared" si="0"/>
        <v>0.75</v>
      </c>
      <c r="V179" s="41"/>
      <c r="W179" s="41"/>
      <c r="X179" s="41"/>
      <c r="Y179" s="41">
        <f t="shared" si="0"/>
        <v>0.66</v>
      </c>
      <c r="Z179" s="41">
        <f t="shared" si="0"/>
        <v>0.57999999999999996</v>
      </c>
      <c r="AA179" s="41"/>
      <c r="AB179" s="41"/>
      <c r="AC179" s="41">
        <f t="shared" si="0"/>
        <v>2.04</v>
      </c>
      <c r="AD179" s="41"/>
      <c r="AE179" s="41">
        <f t="shared" si="0"/>
        <v>0.42</v>
      </c>
      <c r="AF179" s="41"/>
      <c r="AG179" s="41">
        <f t="shared" si="0"/>
        <v>0.72</v>
      </c>
      <c r="AH179" s="41">
        <f t="shared" si="0"/>
        <v>0.5</v>
      </c>
      <c r="AI179" s="41">
        <f t="shared" si="0"/>
        <v>2.6</v>
      </c>
      <c r="AJ179" s="41">
        <f t="shared" si="0"/>
        <v>1.37</v>
      </c>
      <c r="AK179" s="41">
        <f t="shared" si="0"/>
        <v>7.35</v>
      </c>
      <c r="AL179" s="41">
        <f t="shared" si="0"/>
        <v>0.71</v>
      </c>
      <c r="AM179" s="41">
        <f t="shared" ref="AM179:CF179" si="4">AM30</f>
        <v>0.62</v>
      </c>
      <c r="AN179" s="41">
        <f t="shared" si="4"/>
        <v>0.53</v>
      </c>
      <c r="AO179" s="41"/>
      <c r="AP179" s="41">
        <f t="shared" si="4"/>
        <v>0.77</v>
      </c>
      <c r="AQ179" s="41">
        <f t="shared" si="4"/>
        <v>0.75</v>
      </c>
      <c r="AR179" s="41">
        <f t="shared" si="4"/>
        <v>2.59</v>
      </c>
      <c r="AS179" s="41">
        <f t="shared" si="4"/>
        <v>3.83</v>
      </c>
      <c r="AT179" s="41">
        <f t="shared" si="4"/>
        <v>1.31</v>
      </c>
      <c r="AU179" s="41"/>
      <c r="AV179" s="41"/>
      <c r="AW179" s="41">
        <f t="shared" si="4"/>
        <v>5.93</v>
      </c>
      <c r="AX179" s="41">
        <f t="shared" si="4"/>
        <v>0.42</v>
      </c>
      <c r="AY179" s="41">
        <f t="shared" si="4"/>
        <v>2.95</v>
      </c>
      <c r="AZ179" s="41">
        <f t="shared" si="4"/>
        <v>0.91</v>
      </c>
      <c r="BA179" s="41">
        <f t="shared" si="4"/>
        <v>0.41</v>
      </c>
      <c r="BB179" s="41"/>
      <c r="BC179" s="41"/>
      <c r="BD179" s="41"/>
      <c r="BE179" s="41">
        <f t="shared" si="4"/>
        <v>0.62</v>
      </c>
      <c r="BF179" s="41"/>
      <c r="BG179" s="41">
        <f t="shared" si="4"/>
        <v>0.48</v>
      </c>
      <c r="BH179" s="41">
        <f t="shared" si="4"/>
        <v>0.54</v>
      </c>
      <c r="BI179" s="41">
        <f t="shared" si="4"/>
        <v>0.41</v>
      </c>
      <c r="BJ179" s="41">
        <f t="shared" si="4"/>
        <v>1.76</v>
      </c>
      <c r="BK179" s="41">
        <f t="shared" si="4"/>
        <v>16.8</v>
      </c>
      <c r="BL179" s="41">
        <f t="shared" si="4"/>
        <v>1.46</v>
      </c>
      <c r="BM179" s="41">
        <f t="shared" si="4"/>
        <v>1.1299999999999999</v>
      </c>
      <c r="BN179" s="41">
        <f t="shared" si="4"/>
        <v>0.56000000000000005</v>
      </c>
      <c r="BO179" s="41">
        <f t="shared" si="4"/>
        <v>0.49</v>
      </c>
      <c r="BP179" s="41">
        <f t="shared" si="4"/>
        <v>0.53</v>
      </c>
      <c r="BQ179" s="41">
        <f t="shared" si="4"/>
        <v>0.54</v>
      </c>
      <c r="BR179" s="41">
        <f t="shared" si="4"/>
        <v>0.64</v>
      </c>
      <c r="BS179" s="41">
        <f t="shared" si="4"/>
        <v>0.59</v>
      </c>
      <c r="BT179" s="41">
        <f t="shared" si="4"/>
        <v>0.49</v>
      </c>
      <c r="BU179" s="41">
        <f t="shared" si="4"/>
        <v>0.65</v>
      </c>
      <c r="BV179" s="41">
        <f t="shared" si="4"/>
        <v>0.56999999999999995</v>
      </c>
      <c r="BW179" s="41"/>
      <c r="BX179" s="41">
        <f t="shared" si="4"/>
        <v>0.44</v>
      </c>
      <c r="BY179" s="41">
        <f t="shared" si="4"/>
        <v>0.56000000000000005</v>
      </c>
      <c r="BZ179" s="41">
        <f t="shared" si="4"/>
        <v>1.58</v>
      </c>
      <c r="CA179" s="41">
        <f t="shared" si="4"/>
        <v>1.79</v>
      </c>
      <c r="CB179" s="41">
        <f t="shared" si="4"/>
        <v>1.27</v>
      </c>
      <c r="CC179" s="41">
        <f t="shared" si="4"/>
        <v>1.24</v>
      </c>
      <c r="CD179" s="41">
        <f t="shared" si="4"/>
        <v>0.78</v>
      </c>
      <c r="CE179" s="41"/>
      <c r="CF179" s="41">
        <f t="shared" si="4"/>
        <v>0.81</v>
      </c>
      <c r="CG179" s="41"/>
      <c r="CH179" s="41"/>
      <c r="CI179" s="41"/>
      <c r="CJ179" s="41"/>
      <c r="CK179" s="41"/>
      <c r="CL179" s="41"/>
      <c r="CM179" s="41"/>
      <c r="CN179" s="41"/>
      <c r="CO179" s="41"/>
      <c r="CP179" s="41">
        <f t="shared" ref="CP179:DI179" si="5">CP30</f>
        <v>0.53</v>
      </c>
      <c r="CQ179" s="41"/>
      <c r="CR179" s="41">
        <f t="shared" si="5"/>
        <v>0.52</v>
      </c>
      <c r="CS179" s="41"/>
      <c r="CT179" s="41"/>
      <c r="CU179" s="41">
        <f t="shared" si="5"/>
        <v>0.75</v>
      </c>
      <c r="CV179" s="41">
        <f t="shared" si="5"/>
        <v>0.6</v>
      </c>
      <c r="CW179" s="41"/>
      <c r="CX179" s="41">
        <f t="shared" si="5"/>
        <v>0.72</v>
      </c>
      <c r="CY179" s="41"/>
      <c r="CZ179" s="41"/>
      <c r="DA179" s="41">
        <f t="shared" si="5"/>
        <v>1.0900000000000001</v>
      </c>
      <c r="DB179" s="41">
        <f t="shared" si="5"/>
        <v>1.6</v>
      </c>
      <c r="DC179" s="41"/>
      <c r="DD179" s="41"/>
      <c r="DE179" s="41"/>
      <c r="DF179" s="41"/>
      <c r="DG179" s="41">
        <f t="shared" si="5"/>
        <v>0.49</v>
      </c>
      <c r="DH179" s="41">
        <f t="shared" si="5"/>
        <v>2.16</v>
      </c>
      <c r="DI179" s="41">
        <f t="shared" si="5"/>
        <v>0.61</v>
      </c>
      <c r="DJ179" s="41"/>
      <c r="DK179" s="41"/>
      <c r="DL179" s="41"/>
      <c r="DM179" s="42">
        <v>2</v>
      </c>
    </row>
    <row r="180" spans="1:117" hidden="1">
      <c r="A180" s="96"/>
      <c r="B180" s="39" t="s">
        <v>43</v>
      </c>
      <c r="C180" s="40" t="s">
        <v>25</v>
      </c>
      <c r="D180" s="41">
        <f t="shared" si="3"/>
        <v>8.65</v>
      </c>
      <c r="E180" s="41">
        <f t="shared" si="0"/>
        <v>36.1</v>
      </c>
      <c r="F180" s="41">
        <f t="shared" si="0"/>
        <v>12.2</v>
      </c>
      <c r="G180" s="41">
        <f t="shared" si="0"/>
        <v>22</v>
      </c>
      <c r="H180" s="41">
        <f t="shared" si="0"/>
        <v>17.5</v>
      </c>
      <c r="I180" s="41">
        <f t="shared" si="0"/>
        <v>18</v>
      </c>
      <c r="J180" s="41">
        <f t="shared" si="0"/>
        <v>36.299999999999997</v>
      </c>
      <c r="K180" s="41">
        <f t="shared" si="0"/>
        <v>23.6</v>
      </c>
      <c r="L180" s="41">
        <f t="shared" si="0"/>
        <v>14.4</v>
      </c>
      <c r="M180" s="41">
        <f t="shared" si="0"/>
        <v>15.1</v>
      </c>
      <c r="N180" s="41">
        <f t="shared" si="0"/>
        <v>12.9</v>
      </c>
      <c r="O180" s="41">
        <f t="shared" si="0"/>
        <v>24.2</v>
      </c>
      <c r="P180" s="41">
        <f t="shared" si="0"/>
        <v>20</v>
      </c>
      <c r="Q180" s="41">
        <f t="shared" si="0"/>
        <v>18.899999999999999</v>
      </c>
      <c r="R180" s="41">
        <f t="shared" si="0"/>
        <v>13.6</v>
      </c>
      <c r="S180" s="41">
        <f t="shared" si="0"/>
        <v>25.7</v>
      </c>
      <c r="T180" s="41">
        <f t="shared" si="0"/>
        <v>28.4</v>
      </c>
      <c r="U180" s="41">
        <f t="shared" si="0"/>
        <v>34.6</v>
      </c>
      <c r="V180" s="41">
        <f t="shared" si="0"/>
        <v>10.199999999999999</v>
      </c>
      <c r="W180" s="41">
        <f t="shared" si="0"/>
        <v>6.65</v>
      </c>
      <c r="X180" s="41">
        <f t="shared" si="0"/>
        <v>11.4</v>
      </c>
      <c r="Y180" s="41">
        <f t="shared" si="0"/>
        <v>28.8</v>
      </c>
      <c r="Z180" s="41">
        <f t="shared" si="0"/>
        <v>31.3</v>
      </c>
      <c r="AA180" s="41">
        <f t="shared" si="0"/>
        <v>8.67</v>
      </c>
      <c r="AB180" s="41">
        <f t="shared" si="0"/>
        <v>15.2</v>
      </c>
      <c r="AC180" s="41">
        <f t="shared" si="0"/>
        <v>24</v>
      </c>
      <c r="AD180" s="41">
        <f t="shared" si="0"/>
        <v>11.7</v>
      </c>
      <c r="AE180" s="41">
        <f t="shared" si="0"/>
        <v>26.2</v>
      </c>
      <c r="AF180" s="41">
        <f t="shared" si="0"/>
        <v>19.2</v>
      </c>
      <c r="AG180" s="41">
        <f t="shared" si="0"/>
        <v>14.3</v>
      </c>
      <c r="AH180" s="41">
        <f t="shared" si="0"/>
        <v>20.9</v>
      </c>
      <c r="AI180" s="41">
        <f t="shared" si="0"/>
        <v>29.6</v>
      </c>
      <c r="AJ180" s="41">
        <f t="shared" si="0"/>
        <v>28.8</v>
      </c>
      <c r="AK180" s="41">
        <f t="shared" si="0"/>
        <v>34.9</v>
      </c>
      <c r="AL180" s="41">
        <f t="shared" si="0"/>
        <v>18.100000000000001</v>
      </c>
      <c r="AM180" s="41">
        <f t="shared" ref="AM180:CI180" si="6">AM31</f>
        <v>14.2</v>
      </c>
      <c r="AN180" s="41">
        <f t="shared" si="6"/>
        <v>13.4</v>
      </c>
      <c r="AO180" s="41">
        <f t="shared" si="6"/>
        <v>17.5</v>
      </c>
      <c r="AP180" s="41">
        <f t="shared" si="6"/>
        <v>17.3</v>
      </c>
      <c r="AQ180" s="41">
        <f t="shared" si="6"/>
        <v>19.899999999999999</v>
      </c>
      <c r="AR180" s="41">
        <f t="shared" si="6"/>
        <v>44</v>
      </c>
      <c r="AS180" s="41">
        <f t="shared" si="6"/>
        <v>64.8</v>
      </c>
      <c r="AT180" s="41">
        <f t="shared" si="6"/>
        <v>16.600000000000001</v>
      </c>
      <c r="AU180" s="41">
        <f t="shared" si="6"/>
        <v>9.0500000000000007</v>
      </c>
      <c r="AV180" s="41">
        <f t="shared" si="6"/>
        <v>16.399999999999999</v>
      </c>
      <c r="AW180" s="41">
        <f t="shared" si="6"/>
        <v>51.9</v>
      </c>
      <c r="AX180" s="41">
        <f t="shared" si="6"/>
        <v>9.41</v>
      </c>
      <c r="AY180" s="41">
        <f t="shared" si="6"/>
        <v>44.8</v>
      </c>
      <c r="AZ180" s="41">
        <f t="shared" si="6"/>
        <v>14.5</v>
      </c>
      <c r="BA180" s="41">
        <f t="shared" si="6"/>
        <v>10</v>
      </c>
      <c r="BB180" s="41">
        <f t="shared" si="6"/>
        <v>51.2</v>
      </c>
      <c r="BC180" s="41">
        <f t="shared" si="6"/>
        <v>9.2799999999999994</v>
      </c>
      <c r="BD180" s="41">
        <f t="shared" ref="BD180:BD185" si="7">BD31</f>
        <v>11.4</v>
      </c>
      <c r="BE180" s="41">
        <f t="shared" si="6"/>
        <v>13</v>
      </c>
      <c r="BF180" s="41">
        <f t="shared" si="6"/>
        <v>15</v>
      </c>
      <c r="BG180" s="41">
        <f t="shared" si="6"/>
        <v>8.81</v>
      </c>
      <c r="BH180" s="41">
        <f t="shared" si="6"/>
        <v>9.09</v>
      </c>
      <c r="BI180" s="41">
        <f t="shared" si="6"/>
        <v>16.100000000000001</v>
      </c>
      <c r="BJ180" s="41">
        <f t="shared" si="6"/>
        <v>35.9</v>
      </c>
      <c r="BK180" s="41">
        <f t="shared" si="6"/>
        <v>159</v>
      </c>
      <c r="BL180" s="41">
        <f t="shared" si="6"/>
        <v>35.700000000000003</v>
      </c>
      <c r="BM180" s="41">
        <f t="shared" si="6"/>
        <v>23.6</v>
      </c>
      <c r="BN180" s="41">
        <f t="shared" si="6"/>
        <v>13.1</v>
      </c>
      <c r="BO180" s="41">
        <f t="shared" si="6"/>
        <v>9.1300000000000008</v>
      </c>
      <c r="BP180" s="41">
        <f t="shared" si="6"/>
        <v>8.92</v>
      </c>
      <c r="BQ180" s="41">
        <f t="shared" si="6"/>
        <v>12.3</v>
      </c>
      <c r="BR180" s="41">
        <f t="shared" si="6"/>
        <v>13.2</v>
      </c>
      <c r="BS180" s="41">
        <f t="shared" si="6"/>
        <v>7.62</v>
      </c>
      <c r="BT180" s="41">
        <f t="shared" si="6"/>
        <v>10</v>
      </c>
      <c r="BU180" s="41">
        <f t="shared" si="6"/>
        <v>10.199999999999999</v>
      </c>
      <c r="BV180" s="41">
        <f t="shared" si="6"/>
        <v>11.4</v>
      </c>
      <c r="BW180" s="41">
        <f t="shared" si="6"/>
        <v>13.1</v>
      </c>
      <c r="BX180" s="41">
        <f t="shared" si="6"/>
        <v>19.2</v>
      </c>
      <c r="BY180" s="41">
        <f t="shared" si="6"/>
        <v>13.3</v>
      </c>
      <c r="BZ180" s="41">
        <f t="shared" si="6"/>
        <v>33.799999999999997</v>
      </c>
      <c r="CA180" s="41">
        <f t="shared" si="6"/>
        <v>38.6</v>
      </c>
      <c r="CB180" s="41">
        <f t="shared" si="6"/>
        <v>30</v>
      </c>
      <c r="CC180" s="41">
        <f t="shared" si="6"/>
        <v>27.2</v>
      </c>
      <c r="CD180" s="41">
        <f t="shared" si="6"/>
        <v>24.8</v>
      </c>
      <c r="CE180" s="41">
        <f t="shared" si="6"/>
        <v>23.7</v>
      </c>
      <c r="CF180" s="41">
        <f t="shared" si="6"/>
        <v>24.3</v>
      </c>
      <c r="CG180" s="41">
        <f t="shared" si="6"/>
        <v>8.99</v>
      </c>
      <c r="CH180" s="41">
        <f t="shared" si="6"/>
        <v>12.1</v>
      </c>
      <c r="CI180" s="41">
        <f t="shared" si="6"/>
        <v>14.2</v>
      </c>
      <c r="CJ180" s="41">
        <f t="shared" ref="CJ180:DL180" si="8">CJ31</f>
        <v>30.1</v>
      </c>
      <c r="CK180" s="41">
        <f t="shared" si="8"/>
        <v>27.5</v>
      </c>
      <c r="CL180" s="41">
        <f t="shared" si="8"/>
        <v>13.5</v>
      </c>
      <c r="CM180" s="41">
        <f t="shared" si="8"/>
        <v>8.0500000000000007</v>
      </c>
      <c r="CN180" s="41">
        <f t="shared" si="8"/>
        <v>8.92</v>
      </c>
      <c r="CO180" s="41">
        <f t="shared" si="8"/>
        <v>9.65</v>
      </c>
      <c r="CP180" s="41">
        <f t="shared" si="8"/>
        <v>30</v>
      </c>
      <c r="CQ180" s="41">
        <f t="shared" si="8"/>
        <v>8.58</v>
      </c>
      <c r="CR180" s="41">
        <f t="shared" si="8"/>
        <v>27.9</v>
      </c>
      <c r="CS180" s="41">
        <f t="shared" si="8"/>
        <v>13.3</v>
      </c>
      <c r="CT180" s="41">
        <f t="shared" si="8"/>
        <v>7.73</v>
      </c>
      <c r="CU180" s="41">
        <f t="shared" si="8"/>
        <v>42.3</v>
      </c>
      <c r="CV180" s="41">
        <f t="shared" si="8"/>
        <v>29.1</v>
      </c>
      <c r="CW180" s="41">
        <f t="shared" si="8"/>
        <v>121</v>
      </c>
      <c r="CX180" s="41">
        <f t="shared" si="8"/>
        <v>33.1</v>
      </c>
      <c r="CY180" s="41">
        <f t="shared" si="8"/>
        <v>21.5</v>
      </c>
      <c r="CZ180" s="41">
        <f t="shared" si="8"/>
        <v>10.9</v>
      </c>
      <c r="DA180" s="41">
        <f t="shared" si="8"/>
        <v>40</v>
      </c>
      <c r="DB180" s="41">
        <f t="shared" si="8"/>
        <v>57.4</v>
      </c>
      <c r="DC180" s="41">
        <f t="shared" si="8"/>
        <v>13.5</v>
      </c>
      <c r="DD180" s="41">
        <f t="shared" si="8"/>
        <v>13.2</v>
      </c>
      <c r="DE180" s="41">
        <f t="shared" si="8"/>
        <v>17.7</v>
      </c>
      <c r="DF180" s="41">
        <f t="shared" si="8"/>
        <v>13.5</v>
      </c>
      <c r="DG180" s="41">
        <f t="shared" si="8"/>
        <v>22.5</v>
      </c>
      <c r="DH180" s="41">
        <f t="shared" si="8"/>
        <v>63.6</v>
      </c>
      <c r="DI180" s="41">
        <f t="shared" si="8"/>
        <v>20.7</v>
      </c>
      <c r="DJ180" s="41">
        <f t="shared" si="8"/>
        <v>11.1</v>
      </c>
      <c r="DK180" s="41">
        <f t="shared" si="8"/>
        <v>13.5</v>
      </c>
      <c r="DL180" s="41">
        <f t="shared" si="8"/>
        <v>17.8</v>
      </c>
      <c r="DM180" s="42">
        <v>150</v>
      </c>
    </row>
    <row r="181" spans="1:117" hidden="1">
      <c r="A181" s="96"/>
      <c r="B181" s="39" t="s">
        <v>44</v>
      </c>
      <c r="C181" s="40" t="s">
        <v>25</v>
      </c>
      <c r="D181" s="41"/>
      <c r="E181" s="41">
        <f t="shared" si="0"/>
        <v>64.8</v>
      </c>
      <c r="F181" s="41">
        <f t="shared" si="0"/>
        <v>9.73</v>
      </c>
      <c r="G181" s="41">
        <f t="shared" si="0"/>
        <v>6.75</v>
      </c>
      <c r="H181" s="41">
        <f t="shared" si="0"/>
        <v>5.33</v>
      </c>
      <c r="I181" s="41">
        <f t="shared" si="0"/>
        <v>6.76</v>
      </c>
      <c r="J181" s="41">
        <f t="shared" si="0"/>
        <v>11.2</v>
      </c>
      <c r="K181" s="41">
        <f t="shared" si="0"/>
        <v>21.8</v>
      </c>
      <c r="L181" s="41">
        <f t="shared" si="0"/>
        <v>7.03</v>
      </c>
      <c r="M181" s="41">
        <f t="shared" si="0"/>
        <v>10.5</v>
      </c>
      <c r="N181" s="41">
        <f t="shared" si="0"/>
        <v>19.8</v>
      </c>
      <c r="O181" s="41">
        <f t="shared" si="0"/>
        <v>7.78</v>
      </c>
      <c r="P181" s="41">
        <f t="shared" si="0"/>
        <v>10.8</v>
      </c>
      <c r="Q181" s="41">
        <f t="shared" si="0"/>
        <v>8.07</v>
      </c>
      <c r="R181" s="41">
        <f t="shared" si="0"/>
        <v>10.1</v>
      </c>
      <c r="S181" s="41">
        <f t="shared" si="0"/>
        <v>15.8</v>
      </c>
      <c r="T181" s="41">
        <f t="shared" si="0"/>
        <v>22.8</v>
      </c>
      <c r="U181" s="41">
        <f t="shared" si="0"/>
        <v>56.5</v>
      </c>
      <c r="V181" s="41">
        <f t="shared" si="0"/>
        <v>7.41</v>
      </c>
      <c r="W181" s="41">
        <f t="shared" si="0"/>
        <v>8.7200000000000006</v>
      </c>
      <c r="X181" s="41">
        <f t="shared" si="0"/>
        <v>14.2</v>
      </c>
      <c r="Y181" s="41">
        <f t="shared" si="0"/>
        <v>45.6</v>
      </c>
      <c r="Z181" s="41">
        <f t="shared" si="0"/>
        <v>43.5</v>
      </c>
      <c r="AA181" s="41">
        <f t="shared" si="0"/>
        <v>6.19</v>
      </c>
      <c r="AB181" s="41">
        <f t="shared" si="0"/>
        <v>19.100000000000001</v>
      </c>
      <c r="AC181" s="41">
        <f t="shared" si="0"/>
        <v>83.2</v>
      </c>
      <c r="AD181" s="41">
        <f t="shared" si="0"/>
        <v>18.5</v>
      </c>
      <c r="AE181" s="41">
        <f t="shared" si="0"/>
        <v>30.5</v>
      </c>
      <c r="AF181" s="41">
        <f t="shared" si="0"/>
        <v>47.3</v>
      </c>
      <c r="AG181" s="41">
        <f t="shared" si="0"/>
        <v>28.8</v>
      </c>
      <c r="AH181" s="41">
        <f t="shared" si="0"/>
        <v>20.6</v>
      </c>
      <c r="AI181" s="41">
        <f t="shared" si="0"/>
        <v>82.4</v>
      </c>
      <c r="AJ181" s="41">
        <f t="shared" si="0"/>
        <v>109</v>
      </c>
      <c r="AK181" s="41">
        <f t="shared" si="0"/>
        <v>102</v>
      </c>
      <c r="AL181" s="41">
        <f t="shared" si="0"/>
        <v>46.7</v>
      </c>
      <c r="AM181" s="41">
        <f t="shared" ref="AM181:CH181" si="9">AM32</f>
        <v>25</v>
      </c>
      <c r="AN181" s="41">
        <f t="shared" si="9"/>
        <v>31.1</v>
      </c>
      <c r="AO181" s="41">
        <f t="shared" si="9"/>
        <v>33.200000000000003</v>
      </c>
      <c r="AP181" s="41">
        <f t="shared" si="9"/>
        <v>65.599999999999994</v>
      </c>
      <c r="AQ181" s="41">
        <f t="shared" si="9"/>
        <v>57.4</v>
      </c>
      <c r="AR181" s="41">
        <f t="shared" si="9"/>
        <v>102</v>
      </c>
      <c r="AS181" s="41">
        <f t="shared" si="9"/>
        <v>148</v>
      </c>
      <c r="AT181" s="41">
        <f t="shared" si="9"/>
        <v>57</v>
      </c>
      <c r="AU181" s="41">
        <f t="shared" si="9"/>
        <v>21.7</v>
      </c>
      <c r="AV181" s="41">
        <f t="shared" si="9"/>
        <v>29</v>
      </c>
      <c r="AW181" s="41">
        <f t="shared" si="9"/>
        <v>90.7</v>
      </c>
      <c r="AX181" s="41">
        <f t="shared" si="9"/>
        <v>33.299999999999997</v>
      </c>
      <c r="AY181" s="41">
        <f t="shared" si="9"/>
        <v>68.900000000000006</v>
      </c>
      <c r="AZ181" s="41">
        <f t="shared" si="9"/>
        <v>28.7</v>
      </c>
      <c r="BA181" s="41">
        <f t="shared" si="9"/>
        <v>19.100000000000001</v>
      </c>
      <c r="BB181" s="41">
        <f t="shared" si="9"/>
        <v>17</v>
      </c>
      <c r="BC181" s="41">
        <f t="shared" si="9"/>
        <v>9.44</v>
      </c>
      <c r="BD181" s="41">
        <f t="shared" si="7"/>
        <v>15.4</v>
      </c>
      <c r="BE181" s="41">
        <f t="shared" si="9"/>
        <v>12.5</v>
      </c>
      <c r="BF181" s="41">
        <f t="shared" si="9"/>
        <v>12.8</v>
      </c>
      <c r="BG181" s="41">
        <f t="shared" si="9"/>
        <v>17.8</v>
      </c>
      <c r="BH181" s="41">
        <f t="shared" si="9"/>
        <v>20.100000000000001</v>
      </c>
      <c r="BI181" s="41">
        <f t="shared" si="9"/>
        <v>19</v>
      </c>
      <c r="BJ181" s="41">
        <f t="shared" si="9"/>
        <v>54</v>
      </c>
      <c r="BK181" s="41">
        <f t="shared" si="9"/>
        <v>212</v>
      </c>
      <c r="BL181" s="41">
        <f t="shared" si="9"/>
        <v>56.7</v>
      </c>
      <c r="BM181" s="41">
        <f t="shared" si="9"/>
        <v>20.9</v>
      </c>
      <c r="BN181" s="41">
        <f t="shared" si="9"/>
        <v>6.78</v>
      </c>
      <c r="BO181" s="41">
        <f t="shared" si="9"/>
        <v>9.2100000000000009</v>
      </c>
      <c r="BP181" s="41">
        <f t="shared" si="9"/>
        <v>7.7</v>
      </c>
      <c r="BQ181" s="41">
        <f t="shared" si="9"/>
        <v>18.899999999999999</v>
      </c>
      <c r="BR181" s="41">
        <f t="shared" si="9"/>
        <v>15.3</v>
      </c>
      <c r="BS181" s="41">
        <f t="shared" si="9"/>
        <v>8.7100000000000009</v>
      </c>
      <c r="BT181" s="41">
        <f t="shared" si="9"/>
        <v>11.5</v>
      </c>
      <c r="BU181" s="41">
        <f t="shared" si="9"/>
        <v>9.15</v>
      </c>
      <c r="BV181" s="41">
        <f t="shared" si="9"/>
        <v>11.6</v>
      </c>
      <c r="BW181" s="41">
        <f t="shared" si="9"/>
        <v>11.2</v>
      </c>
      <c r="BX181" s="41">
        <f t="shared" si="9"/>
        <v>5.17</v>
      </c>
      <c r="BY181" s="41"/>
      <c r="BZ181" s="41">
        <f t="shared" si="9"/>
        <v>51.6</v>
      </c>
      <c r="CA181" s="41">
        <f t="shared" si="9"/>
        <v>57</v>
      </c>
      <c r="CB181" s="41">
        <f t="shared" si="9"/>
        <v>48.5</v>
      </c>
      <c r="CC181" s="41">
        <f t="shared" si="9"/>
        <v>44.2</v>
      </c>
      <c r="CD181" s="41">
        <f t="shared" si="9"/>
        <v>28.9</v>
      </c>
      <c r="CE181" s="41">
        <f t="shared" si="9"/>
        <v>13.4</v>
      </c>
      <c r="CF181" s="41">
        <f t="shared" si="9"/>
        <v>33</v>
      </c>
      <c r="CG181" s="41"/>
      <c r="CH181" s="41">
        <f t="shared" si="9"/>
        <v>5.96</v>
      </c>
      <c r="CI181" s="41"/>
      <c r="CJ181" s="41">
        <f t="shared" ref="CJ181:DL181" si="10">CJ32</f>
        <v>14.9</v>
      </c>
      <c r="CK181" s="41">
        <f t="shared" si="10"/>
        <v>14.9</v>
      </c>
      <c r="CL181" s="41"/>
      <c r="CM181" s="41"/>
      <c r="CN181" s="41"/>
      <c r="CO181" s="41">
        <f t="shared" si="10"/>
        <v>6.53</v>
      </c>
      <c r="CP181" s="41">
        <f t="shared" si="10"/>
        <v>22.7</v>
      </c>
      <c r="CQ181" s="41"/>
      <c r="CR181" s="41">
        <f t="shared" si="10"/>
        <v>20.6</v>
      </c>
      <c r="CS181" s="41">
        <f t="shared" si="10"/>
        <v>5.51</v>
      </c>
      <c r="CT181" s="41"/>
      <c r="CU181" s="41">
        <f t="shared" si="10"/>
        <v>40</v>
      </c>
      <c r="CV181" s="41">
        <f t="shared" si="10"/>
        <v>23.1</v>
      </c>
      <c r="CW181" s="41">
        <f t="shared" si="10"/>
        <v>12.9</v>
      </c>
      <c r="CX181" s="41">
        <f t="shared" si="10"/>
        <v>28.9</v>
      </c>
      <c r="CY181" s="41">
        <f t="shared" si="10"/>
        <v>14.8</v>
      </c>
      <c r="CZ181" s="41">
        <f t="shared" si="10"/>
        <v>6.54</v>
      </c>
      <c r="DA181" s="41">
        <f t="shared" si="10"/>
        <v>40.700000000000003</v>
      </c>
      <c r="DB181" s="41">
        <f t="shared" si="10"/>
        <v>45.5</v>
      </c>
      <c r="DC181" s="41">
        <f t="shared" si="10"/>
        <v>7.38</v>
      </c>
      <c r="DD181" s="41">
        <f t="shared" si="10"/>
        <v>8.48</v>
      </c>
      <c r="DE181" s="41">
        <f t="shared" si="10"/>
        <v>10.6</v>
      </c>
      <c r="DF181" s="41">
        <f t="shared" si="10"/>
        <v>6.86</v>
      </c>
      <c r="DG181" s="41">
        <f t="shared" si="10"/>
        <v>18.8</v>
      </c>
      <c r="DH181" s="41">
        <f t="shared" si="10"/>
        <v>71.7</v>
      </c>
      <c r="DI181" s="41">
        <f t="shared" si="10"/>
        <v>21.5</v>
      </c>
      <c r="DJ181" s="41">
        <f t="shared" si="10"/>
        <v>5.18</v>
      </c>
      <c r="DK181" s="41">
        <f t="shared" si="10"/>
        <v>8.19</v>
      </c>
      <c r="DL181" s="41">
        <f t="shared" si="10"/>
        <v>10.9</v>
      </c>
      <c r="DM181" s="42">
        <v>100</v>
      </c>
    </row>
    <row r="182" spans="1:117" hidden="1">
      <c r="A182" s="96"/>
      <c r="B182" s="39" t="s">
        <v>45</v>
      </c>
      <c r="C182" s="40" t="s">
        <v>25</v>
      </c>
      <c r="D182" s="41"/>
      <c r="E182" s="41">
        <f t="shared" si="0"/>
        <v>0.34</v>
      </c>
      <c r="F182" s="41"/>
      <c r="G182" s="41"/>
      <c r="H182" s="41"/>
      <c r="I182" s="41"/>
      <c r="J182" s="41"/>
      <c r="K182" s="41"/>
      <c r="L182" s="41"/>
      <c r="M182" s="41"/>
      <c r="N182" s="41"/>
      <c r="O182" s="41"/>
      <c r="P182" s="41"/>
      <c r="Q182" s="41"/>
      <c r="R182" s="41"/>
      <c r="S182" s="41"/>
      <c r="T182" s="41">
        <f t="shared" si="0"/>
        <v>0.12</v>
      </c>
      <c r="U182" s="41">
        <f t="shared" si="0"/>
        <v>0.36</v>
      </c>
      <c r="V182" s="41"/>
      <c r="W182" s="41"/>
      <c r="X182" s="41"/>
      <c r="Y182" s="41">
        <f t="shared" si="0"/>
        <v>0.18</v>
      </c>
      <c r="Z182" s="41">
        <f t="shared" si="0"/>
        <v>0.35</v>
      </c>
      <c r="AA182" s="41"/>
      <c r="AB182" s="41"/>
      <c r="AC182" s="41">
        <f t="shared" ref="E182:AL185" si="11">AC33</f>
        <v>0.35</v>
      </c>
      <c r="AD182" s="41">
        <f t="shared" si="11"/>
        <v>0.17</v>
      </c>
      <c r="AE182" s="41">
        <f t="shared" si="11"/>
        <v>0.37</v>
      </c>
      <c r="AF182" s="41">
        <f t="shared" si="11"/>
        <v>0.27</v>
      </c>
      <c r="AG182" s="41">
        <f t="shared" si="11"/>
        <v>0.73</v>
      </c>
      <c r="AH182" s="41">
        <f t="shared" si="11"/>
        <v>0.3</v>
      </c>
      <c r="AI182" s="41">
        <f t="shared" si="11"/>
        <v>0.8</v>
      </c>
      <c r="AJ182" s="41">
        <f t="shared" si="11"/>
        <v>0.35</v>
      </c>
      <c r="AK182" s="41">
        <f t="shared" si="11"/>
        <v>2.3199999999999998</v>
      </c>
      <c r="AL182" s="41">
        <f t="shared" si="11"/>
        <v>0.49</v>
      </c>
      <c r="AM182" s="41"/>
      <c r="AN182" s="41">
        <f t="shared" ref="AN182:CH182" si="12">AN33</f>
        <v>0.32</v>
      </c>
      <c r="AO182" s="41">
        <f t="shared" si="12"/>
        <v>3.97</v>
      </c>
      <c r="AP182" s="41">
        <f t="shared" si="12"/>
        <v>0.38</v>
      </c>
      <c r="AQ182" s="41">
        <f t="shared" si="12"/>
        <v>0.26</v>
      </c>
      <c r="AR182" s="41">
        <f t="shared" si="12"/>
        <v>0.77</v>
      </c>
      <c r="AS182" s="41">
        <f t="shared" si="12"/>
        <v>0.86</v>
      </c>
      <c r="AT182" s="41">
        <f t="shared" si="12"/>
        <v>0.46</v>
      </c>
      <c r="AU182" s="41"/>
      <c r="AV182" s="41">
        <f t="shared" si="12"/>
        <v>0.2</v>
      </c>
      <c r="AW182" s="41">
        <f t="shared" si="12"/>
        <v>2.2400000000000002</v>
      </c>
      <c r="AX182" s="41">
        <f t="shared" si="12"/>
        <v>0.15</v>
      </c>
      <c r="AY182" s="41">
        <f t="shared" si="12"/>
        <v>0.76</v>
      </c>
      <c r="AZ182" s="41">
        <f t="shared" si="12"/>
        <v>0.21</v>
      </c>
      <c r="BA182" s="41">
        <f t="shared" si="12"/>
        <v>0.16</v>
      </c>
      <c r="BB182" s="41">
        <f t="shared" si="12"/>
        <v>0.26</v>
      </c>
      <c r="BC182" s="41">
        <f t="shared" si="12"/>
        <v>0.13</v>
      </c>
      <c r="BD182" s="41">
        <f t="shared" si="7"/>
        <v>0.15</v>
      </c>
      <c r="BE182" s="41">
        <f t="shared" si="12"/>
        <v>0.19</v>
      </c>
      <c r="BF182" s="41">
        <f t="shared" si="12"/>
        <v>0.12</v>
      </c>
      <c r="BG182" s="41">
        <f t="shared" si="12"/>
        <v>0.13</v>
      </c>
      <c r="BH182" s="41"/>
      <c r="BI182" s="41">
        <f t="shared" si="12"/>
        <v>0.4</v>
      </c>
      <c r="BJ182" s="41">
        <f t="shared" si="12"/>
        <v>0.48</v>
      </c>
      <c r="BK182" s="41">
        <f t="shared" si="12"/>
        <v>2.38</v>
      </c>
      <c r="BL182" s="41">
        <f t="shared" si="12"/>
        <v>0.48</v>
      </c>
      <c r="BM182" s="41"/>
      <c r="BN182" s="41">
        <f t="shared" si="12"/>
        <v>0.13</v>
      </c>
      <c r="BO182" s="41">
        <f t="shared" si="12"/>
        <v>0.11</v>
      </c>
      <c r="BP182" s="41"/>
      <c r="BQ182" s="41">
        <f t="shared" si="12"/>
        <v>0.1</v>
      </c>
      <c r="BR182" s="41">
        <f t="shared" si="12"/>
        <v>0.17</v>
      </c>
      <c r="BS182" s="41"/>
      <c r="BT182" s="41">
        <f t="shared" si="12"/>
        <v>0.14000000000000001</v>
      </c>
      <c r="BU182" s="41"/>
      <c r="BV182" s="41">
        <f t="shared" si="12"/>
        <v>0.12</v>
      </c>
      <c r="BW182" s="41">
        <f t="shared" si="12"/>
        <v>1.53</v>
      </c>
      <c r="BX182" s="41">
        <f t="shared" si="12"/>
        <v>0.18</v>
      </c>
      <c r="BY182" s="41">
        <f t="shared" si="12"/>
        <v>0.1</v>
      </c>
      <c r="BZ182" s="41">
        <f t="shared" si="12"/>
        <v>0.63</v>
      </c>
      <c r="CA182" s="41">
        <f t="shared" si="12"/>
        <v>0.57999999999999996</v>
      </c>
      <c r="CB182" s="41">
        <f t="shared" si="12"/>
        <v>0.41</v>
      </c>
      <c r="CC182" s="41">
        <f t="shared" si="12"/>
        <v>0.43</v>
      </c>
      <c r="CD182" s="41">
        <f t="shared" si="12"/>
        <v>0.11</v>
      </c>
      <c r="CE182" s="41">
        <f t="shared" si="12"/>
        <v>0.16</v>
      </c>
      <c r="CF182" s="41">
        <f t="shared" si="12"/>
        <v>0.13</v>
      </c>
      <c r="CG182" s="41"/>
      <c r="CH182" s="41">
        <f t="shared" si="12"/>
        <v>0.18</v>
      </c>
      <c r="CI182" s="41"/>
      <c r="CJ182" s="41">
        <f t="shared" ref="CJ182:DL182" si="13">CJ33</f>
        <v>0.16</v>
      </c>
      <c r="CK182" s="41">
        <f t="shared" si="13"/>
        <v>0.13</v>
      </c>
      <c r="CL182" s="41"/>
      <c r="CM182" s="41"/>
      <c r="CN182" s="41"/>
      <c r="CO182" s="41"/>
      <c r="CP182" s="41">
        <f t="shared" si="13"/>
        <v>0.15</v>
      </c>
      <c r="CQ182" s="41"/>
      <c r="CR182" s="41"/>
      <c r="CS182" s="41"/>
      <c r="CT182" s="41"/>
      <c r="CU182" s="41">
        <f t="shared" si="13"/>
        <v>1.19</v>
      </c>
      <c r="CV182" s="41">
        <f t="shared" si="13"/>
        <v>0.63</v>
      </c>
      <c r="CW182" s="41"/>
      <c r="CX182" s="41">
        <f t="shared" si="13"/>
        <v>0.64</v>
      </c>
      <c r="CY182" s="41">
        <f t="shared" si="13"/>
        <v>0.25</v>
      </c>
      <c r="CZ182" s="41"/>
      <c r="DA182" s="41">
        <f t="shared" si="13"/>
        <v>0.78</v>
      </c>
      <c r="DB182" s="41">
        <f t="shared" si="13"/>
        <v>2.96</v>
      </c>
      <c r="DC182" s="41">
        <f t="shared" si="13"/>
        <v>0.28000000000000003</v>
      </c>
      <c r="DD182" s="41"/>
      <c r="DE182" s="41">
        <f t="shared" si="13"/>
        <v>0.78</v>
      </c>
      <c r="DF182" s="41">
        <f t="shared" si="13"/>
        <v>0.11</v>
      </c>
      <c r="DG182" s="41">
        <f t="shared" si="13"/>
        <v>0.26</v>
      </c>
      <c r="DH182" s="41">
        <f t="shared" si="13"/>
        <v>2.35</v>
      </c>
      <c r="DI182" s="41">
        <f t="shared" si="13"/>
        <v>0.22</v>
      </c>
      <c r="DJ182" s="41"/>
      <c r="DK182" s="41"/>
      <c r="DL182" s="41">
        <f t="shared" si="13"/>
        <v>0.11</v>
      </c>
      <c r="DM182" s="42">
        <v>1</v>
      </c>
    </row>
    <row r="183" spans="1:117" hidden="1">
      <c r="A183" s="96"/>
      <c r="B183" s="39" t="s">
        <v>46</v>
      </c>
      <c r="C183" s="40" t="s">
        <v>25</v>
      </c>
      <c r="D183" s="41">
        <f t="shared" si="3"/>
        <v>6.29</v>
      </c>
      <c r="E183" s="41">
        <f t="shared" si="11"/>
        <v>20.3</v>
      </c>
      <c r="F183" s="41">
        <f t="shared" si="11"/>
        <v>8.92</v>
      </c>
      <c r="G183" s="41">
        <f t="shared" si="11"/>
        <v>9.76</v>
      </c>
      <c r="H183" s="41">
        <f t="shared" si="11"/>
        <v>7.83</v>
      </c>
      <c r="I183" s="41">
        <f t="shared" si="11"/>
        <v>9.69</v>
      </c>
      <c r="J183" s="41">
        <f t="shared" si="11"/>
        <v>12.2</v>
      </c>
      <c r="K183" s="41">
        <f t="shared" si="11"/>
        <v>13.1</v>
      </c>
      <c r="L183" s="41">
        <f t="shared" si="11"/>
        <v>6.33</v>
      </c>
      <c r="M183" s="41">
        <f t="shared" si="11"/>
        <v>8.4499999999999993</v>
      </c>
      <c r="N183" s="41">
        <f t="shared" si="11"/>
        <v>7.16</v>
      </c>
      <c r="O183" s="41">
        <f t="shared" si="11"/>
        <v>10.5</v>
      </c>
      <c r="P183" s="41">
        <f t="shared" si="11"/>
        <v>10.1</v>
      </c>
      <c r="Q183" s="41">
        <f t="shared" si="11"/>
        <v>11.2</v>
      </c>
      <c r="R183" s="41">
        <f t="shared" si="11"/>
        <v>7.3</v>
      </c>
      <c r="S183" s="41">
        <f t="shared" si="11"/>
        <v>14.4</v>
      </c>
      <c r="T183" s="41">
        <f t="shared" si="11"/>
        <v>12.8</v>
      </c>
      <c r="U183" s="41">
        <f t="shared" si="11"/>
        <v>22.4</v>
      </c>
      <c r="V183" s="41">
        <f t="shared" si="11"/>
        <v>4.29</v>
      </c>
      <c r="W183" s="41">
        <f t="shared" si="11"/>
        <v>4.08</v>
      </c>
      <c r="X183" s="41">
        <f t="shared" si="11"/>
        <v>7.49</v>
      </c>
      <c r="Y183" s="41">
        <f t="shared" si="11"/>
        <v>17</v>
      </c>
      <c r="Z183" s="41">
        <f t="shared" si="11"/>
        <v>19.7</v>
      </c>
      <c r="AA183" s="41">
        <f t="shared" si="11"/>
        <v>6.28</v>
      </c>
      <c r="AB183" s="41">
        <f t="shared" si="11"/>
        <v>6.9</v>
      </c>
      <c r="AC183" s="41">
        <f t="shared" si="11"/>
        <v>9.11</v>
      </c>
      <c r="AD183" s="41">
        <f t="shared" si="11"/>
        <v>6.04</v>
      </c>
      <c r="AE183" s="41">
        <f t="shared" si="11"/>
        <v>10</v>
      </c>
      <c r="AF183" s="41">
        <f t="shared" si="11"/>
        <v>14.3</v>
      </c>
      <c r="AG183" s="41">
        <f t="shared" si="11"/>
        <v>8.07</v>
      </c>
      <c r="AH183" s="41">
        <f t="shared" si="11"/>
        <v>7.85</v>
      </c>
      <c r="AI183" s="41">
        <f t="shared" si="11"/>
        <v>8.83</v>
      </c>
      <c r="AJ183" s="41">
        <f t="shared" si="11"/>
        <v>12</v>
      </c>
      <c r="AK183" s="41">
        <f t="shared" si="11"/>
        <v>12.9</v>
      </c>
      <c r="AL183" s="41">
        <f t="shared" si="11"/>
        <v>9.02</v>
      </c>
      <c r="AM183" s="41">
        <f t="shared" ref="AM183:CI183" si="14">AM34</f>
        <v>17.5</v>
      </c>
      <c r="AN183" s="41">
        <f t="shared" si="14"/>
        <v>6.68</v>
      </c>
      <c r="AO183" s="41">
        <f t="shared" si="14"/>
        <v>12</v>
      </c>
      <c r="AP183" s="41">
        <f t="shared" si="14"/>
        <v>10.199999999999999</v>
      </c>
      <c r="AQ183" s="41">
        <f t="shared" si="14"/>
        <v>12.1</v>
      </c>
      <c r="AR183" s="41">
        <f t="shared" si="14"/>
        <v>26.8</v>
      </c>
      <c r="AS183" s="41">
        <f t="shared" si="14"/>
        <v>28.3</v>
      </c>
      <c r="AT183" s="41">
        <f t="shared" si="14"/>
        <v>6.96</v>
      </c>
      <c r="AU183" s="41">
        <f t="shared" si="14"/>
        <v>4.79</v>
      </c>
      <c r="AV183" s="41">
        <f t="shared" si="14"/>
        <v>5.1100000000000003</v>
      </c>
      <c r="AW183" s="41">
        <f t="shared" si="14"/>
        <v>14.5</v>
      </c>
      <c r="AX183" s="41">
        <f t="shared" si="14"/>
        <v>3.64</v>
      </c>
      <c r="AY183" s="41">
        <f t="shared" si="14"/>
        <v>19.399999999999999</v>
      </c>
      <c r="AZ183" s="41">
        <f t="shared" si="14"/>
        <v>12.8</v>
      </c>
      <c r="BA183" s="41">
        <f t="shared" si="14"/>
        <v>4.1100000000000003</v>
      </c>
      <c r="BB183" s="41">
        <f t="shared" si="14"/>
        <v>23.2</v>
      </c>
      <c r="BC183" s="41">
        <f t="shared" si="14"/>
        <v>4.3600000000000003</v>
      </c>
      <c r="BD183" s="41">
        <f t="shared" si="7"/>
        <v>5.83</v>
      </c>
      <c r="BE183" s="41">
        <f t="shared" si="14"/>
        <v>5.96</v>
      </c>
      <c r="BF183" s="41">
        <f t="shared" si="14"/>
        <v>27.8</v>
      </c>
      <c r="BG183" s="41">
        <f t="shared" si="14"/>
        <v>3.71</v>
      </c>
      <c r="BH183" s="41">
        <f t="shared" si="14"/>
        <v>5.25</v>
      </c>
      <c r="BI183" s="41">
        <f t="shared" si="14"/>
        <v>6.19</v>
      </c>
      <c r="BJ183" s="41">
        <f t="shared" si="14"/>
        <v>17.7</v>
      </c>
      <c r="BK183" s="41">
        <f t="shared" si="14"/>
        <v>41.1</v>
      </c>
      <c r="BL183" s="41">
        <f t="shared" si="14"/>
        <v>20.5</v>
      </c>
      <c r="BM183" s="41">
        <f t="shared" si="14"/>
        <v>16</v>
      </c>
      <c r="BN183" s="41">
        <f t="shared" si="14"/>
        <v>5.41</v>
      </c>
      <c r="BO183" s="41">
        <f t="shared" si="14"/>
        <v>5.21</v>
      </c>
      <c r="BP183" s="41">
        <f t="shared" si="14"/>
        <v>5</v>
      </c>
      <c r="BQ183" s="41">
        <f t="shared" si="14"/>
        <v>8.35</v>
      </c>
      <c r="BR183" s="41">
        <f t="shared" si="14"/>
        <v>6.38</v>
      </c>
      <c r="BS183" s="41">
        <f t="shared" si="14"/>
        <v>5.43</v>
      </c>
      <c r="BT183" s="41">
        <f t="shared" si="14"/>
        <v>5.59</v>
      </c>
      <c r="BU183" s="41">
        <f t="shared" si="14"/>
        <v>5.76</v>
      </c>
      <c r="BV183" s="41">
        <f t="shared" si="14"/>
        <v>6.62</v>
      </c>
      <c r="BW183" s="41">
        <f t="shared" si="14"/>
        <v>5.89</v>
      </c>
      <c r="BX183" s="41">
        <f t="shared" si="14"/>
        <v>8.0500000000000007</v>
      </c>
      <c r="BY183" s="41">
        <f t="shared" si="14"/>
        <v>5.19</v>
      </c>
      <c r="BZ183" s="41">
        <f t="shared" si="14"/>
        <v>16.3</v>
      </c>
      <c r="CA183" s="41">
        <f t="shared" si="14"/>
        <v>18.399999999999999</v>
      </c>
      <c r="CB183" s="41">
        <f t="shared" si="14"/>
        <v>15</v>
      </c>
      <c r="CC183" s="41">
        <f t="shared" si="14"/>
        <v>14.3</v>
      </c>
      <c r="CD183" s="41">
        <f t="shared" si="14"/>
        <v>16.5</v>
      </c>
      <c r="CE183" s="41">
        <f t="shared" si="14"/>
        <v>15.1</v>
      </c>
      <c r="CF183" s="41">
        <f t="shared" si="14"/>
        <v>16.7</v>
      </c>
      <c r="CG183" s="41">
        <f t="shared" si="14"/>
        <v>4.49</v>
      </c>
      <c r="CH183" s="41">
        <f t="shared" si="14"/>
        <v>7.07</v>
      </c>
      <c r="CI183" s="41">
        <f t="shared" si="14"/>
        <v>4.1900000000000004</v>
      </c>
      <c r="CJ183" s="41">
        <f t="shared" ref="CJ183:DL183" si="15">CJ34</f>
        <v>20.7</v>
      </c>
      <c r="CK183" s="41">
        <f t="shared" si="15"/>
        <v>15.5</v>
      </c>
      <c r="CL183" s="41">
        <f t="shared" si="15"/>
        <v>6.52</v>
      </c>
      <c r="CM183" s="41">
        <f t="shared" si="15"/>
        <v>4.2699999999999996</v>
      </c>
      <c r="CN183" s="41">
        <f t="shared" si="15"/>
        <v>4.88</v>
      </c>
      <c r="CO183" s="41">
        <f t="shared" si="15"/>
        <v>6.65</v>
      </c>
      <c r="CP183" s="41">
        <f t="shared" si="15"/>
        <v>17</v>
      </c>
      <c r="CQ183" s="41">
        <f t="shared" si="15"/>
        <v>4.04</v>
      </c>
      <c r="CR183" s="41">
        <f t="shared" si="15"/>
        <v>17.100000000000001</v>
      </c>
      <c r="CS183" s="41">
        <f t="shared" si="15"/>
        <v>6.08</v>
      </c>
      <c r="CT183" s="41">
        <f t="shared" si="15"/>
        <v>1.49</v>
      </c>
      <c r="CU183" s="41">
        <f t="shared" si="15"/>
        <v>20.399999999999999</v>
      </c>
      <c r="CV183" s="41">
        <f t="shared" si="15"/>
        <v>13.7</v>
      </c>
      <c r="CW183" s="41">
        <f t="shared" si="15"/>
        <v>48.8</v>
      </c>
      <c r="CX183" s="41">
        <f t="shared" si="15"/>
        <v>18.5</v>
      </c>
      <c r="CY183" s="41">
        <f t="shared" si="15"/>
        <v>11.9</v>
      </c>
      <c r="CZ183" s="41">
        <f t="shared" si="15"/>
        <v>12.5</v>
      </c>
      <c r="DA183" s="41">
        <f t="shared" si="15"/>
        <v>21.6</v>
      </c>
      <c r="DB183" s="41">
        <f t="shared" si="15"/>
        <v>19.399999999999999</v>
      </c>
      <c r="DC183" s="41">
        <f t="shared" si="15"/>
        <v>5.85</v>
      </c>
      <c r="DD183" s="41">
        <f t="shared" si="15"/>
        <v>6.84</v>
      </c>
      <c r="DE183" s="41">
        <f t="shared" si="15"/>
        <v>6.16</v>
      </c>
      <c r="DF183" s="41">
        <f t="shared" si="15"/>
        <v>8.61</v>
      </c>
      <c r="DG183" s="41">
        <f t="shared" si="15"/>
        <v>14.1</v>
      </c>
      <c r="DH183" s="41">
        <f t="shared" si="15"/>
        <v>30.2</v>
      </c>
      <c r="DI183" s="41">
        <f t="shared" si="15"/>
        <v>12.4</v>
      </c>
      <c r="DJ183" s="41">
        <f t="shared" si="15"/>
        <v>5.08</v>
      </c>
      <c r="DK183" s="41">
        <f t="shared" si="15"/>
        <v>6.14</v>
      </c>
      <c r="DL183" s="41">
        <f t="shared" si="15"/>
        <v>11.7</v>
      </c>
      <c r="DM183" s="42">
        <v>50</v>
      </c>
    </row>
    <row r="184" spans="1:117" hidden="1">
      <c r="A184" s="96"/>
      <c r="B184" s="39" t="s">
        <v>47</v>
      </c>
      <c r="C184" s="40" t="s">
        <v>25</v>
      </c>
      <c r="D184" s="41">
        <f t="shared" si="3"/>
        <v>9.06</v>
      </c>
      <c r="E184" s="41">
        <f t="shared" si="11"/>
        <v>68.400000000000006</v>
      </c>
      <c r="F184" s="41">
        <f t="shared" si="11"/>
        <v>18.7</v>
      </c>
      <c r="G184" s="41">
        <f t="shared" si="11"/>
        <v>11.7</v>
      </c>
      <c r="H184" s="41">
        <f t="shared" si="11"/>
        <v>12.6</v>
      </c>
      <c r="I184" s="41">
        <f t="shared" si="11"/>
        <v>34.200000000000003</v>
      </c>
      <c r="J184" s="41">
        <f t="shared" si="11"/>
        <v>11.1</v>
      </c>
      <c r="K184" s="41">
        <f t="shared" si="11"/>
        <v>40.1</v>
      </c>
      <c r="L184" s="41">
        <f t="shared" si="11"/>
        <v>25.3</v>
      </c>
      <c r="M184" s="41">
        <f t="shared" si="11"/>
        <v>18.3</v>
      </c>
      <c r="N184" s="41">
        <f t="shared" si="11"/>
        <v>10.4</v>
      </c>
      <c r="O184" s="41">
        <f t="shared" si="11"/>
        <v>16.100000000000001</v>
      </c>
      <c r="P184" s="41">
        <f t="shared" si="11"/>
        <v>34.1</v>
      </c>
      <c r="Q184" s="41">
        <f t="shared" si="11"/>
        <v>15.4</v>
      </c>
      <c r="R184" s="41">
        <f t="shared" si="11"/>
        <v>21.3</v>
      </c>
      <c r="S184" s="41">
        <f t="shared" si="11"/>
        <v>60.8</v>
      </c>
      <c r="T184" s="41">
        <f t="shared" si="11"/>
        <v>28.3</v>
      </c>
      <c r="U184" s="41">
        <f t="shared" si="11"/>
        <v>70.5</v>
      </c>
      <c r="V184" s="41">
        <f t="shared" si="11"/>
        <v>19.100000000000001</v>
      </c>
      <c r="W184" s="41">
        <f t="shared" si="11"/>
        <v>15.8</v>
      </c>
      <c r="X184" s="41">
        <f t="shared" si="11"/>
        <v>30.6</v>
      </c>
      <c r="Y184" s="41">
        <f t="shared" si="11"/>
        <v>45.4</v>
      </c>
      <c r="Z184" s="41">
        <f t="shared" si="11"/>
        <v>35</v>
      </c>
      <c r="AA184" s="41">
        <f t="shared" si="11"/>
        <v>14.4</v>
      </c>
      <c r="AB184" s="41">
        <f t="shared" si="11"/>
        <v>39.1</v>
      </c>
      <c r="AC184" s="41">
        <f t="shared" si="11"/>
        <v>106</v>
      </c>
      <c r="AD184" s="41">
        <f t="shared" si="11"/>
        <v>36.799999999999997</v>
      </c>
      <c r="AE184" s="41">
        <f t="shared" si="11"/>
        <v>73.5</v>
      </c>
      <c r="AF184" s="41">
        <f t="shared" si="11"/>
        <v>116</v>
      </c>
      <c r="AG184" s="41">
        <f t="shared" si="11"/>
        <v>80.8</v>
      </c>
      <c r="AH184" s="41">
        <f t="shared" si="11"/>
        <v>52.2</v>
      </c>
      <c r="AI184" s="41">
        <f t="shared" si="11"/>
        <v>104</v>
      </c>
      <c r="AJ184" s="41">
        <f t="shared" si="11"/>
        <v>171</v>
      </c>
      <c r="AK184" s="41">
        <f t="shared" si="11"/>
        <v>190</v>
      </c>
      <c r="AL184" s="41">
        <f t="shared" si="11"/>
        <v>89.3</v>
      </c>
      <c r="AM184" s="41">
        <f t="shared" ref="AM184:CI184" si="16">AM35</f>
        <v>50</v>
      </c>
      <c r="AN184" s="41">
        <f t="shared" si="16"/>
        <v>81.8</v>
      </c>
      <c r="AO184" s="41">
        <f t="shared" si="16"/>
        <v>44.6</v>
      </c>
      <c r="AP184" s="41">
        <f t="shared" si="16"/>
        <v>61.3</v>
      </c>
      <c r="AQ184" s="41">
        <f t="shared" si="16"/>
        <v>57.8</v>
      </c>
      <c r="AR184" s="41">
        <f t="shared" si="16"/>
        <v>111</v>
      </c>
      <c r="AS184" s="41">
        <f t="shared" si="16"/>
        <v>131</v>
      </c>
      <c r="AT184" s="41">
        <f t="shared" si="16"/>
        <v>103</v>
      </c>
      <c r="AU184" s="41">
        <f t="shared" si="16"/>
        <v>18.899999999999999</v>
      </c>
      <c r="AV184" s="41">
        <f t="shared" si="16"/>
        <v>41.1</v>
      </c>
      <c r="AW184" s="41">
        <f t="shared" si="16"/>
        <v>95.7</v>
      </c>
      <c r="AX184" s="41">
        <f t="shared" si="16"/>
        <v>20.7</v>
      </c>
      <c r="AY184" s="41">
        <f t="shared" si="16"/>
        <v>75.400000000000006</v>
      </c>
      <c r="AZ184" s="41">
        <f t="shared" si="16"/>
        <v>33.5</v>
      </c>
      <c r="BA184" s="41">
        <f t="shared" si="16"/>
        <v>15.9</v>
      </c>
      <c r="BB184" s="41">
        <f t="shared" si="16"/>
        <v>15.1</v>
      </c>
      <c r="BC184" s="41">
        <f t="shared" si="16"/>
        <v>17.899999999999999</v>
      </c>
      <c r="BD184" s="41">
        <f t="shared" si="7"/>
        <v>19.3</v>
      </c>
      <c r="BE184" s="41">
        <f t="shared" si="16"/>
        <v>34.1</v>
      </c>
      <c r="BF184" s="41">
        <f t="shared" si="16"/>
        <v>22.3</v>
      </c>
      <c r="BG184" s="41">
        <f t="shared" si="16"/>
        <v>18.5</v>
      </c>
      <c r="BH184" s="41">
        <f t="shared" si="16"/>
        <v>34</v>
      </c>
      <c r="BI184" s="41">
        <f t="shared" si="16"/>
        <v>14.8</v>
      </c>
      <c r="BJ184" s="41">
        <f t="shared" si="16"/>
        <v>53.5</v>
      </c>
      <c r="BK184" s="41">
        <f t="shared" si="16"/>
        <v>172</v>
      </c>
      <c r="BL184" s="41">
        <f t="shared" si="16"/>
        <v>56.5</v>
      </c>
      <c r="BM184" s="41">
        <f t="shared" si="16"/>
        <v>39.200000000000003</v>
      </c>
      <c r="BN184" s="41">
        <f t="shared" si="16"/>
        <v>21.3</v>
      </c>
      <c r="BO184" s="41">
        <f t="shared" si="16"/>
        <v>18.899999999999999</v>
      </c>
      <c r="BP184" s="41">
        <f t="shared" si="16"/>
        <v>17.5</v>
      </c>
      <c r="BQ184" s="41">
        <f t="shared" si="16"/>
        <v>21</v>
      </c>
      <c r="BR184" s="41">
        <f t="shared" si="16"/>
        <v>58.8</v>
      </c>
      <c r="BS184" s="41">
        <f t="shared" si="16"/>
        <v>15.3</v>
      </c>
      <c r="BT184" s="41">
        <f t="shared" si="16"/>
        <v>16.3</v>
      </c>
      <c r="BU184" s="41">
        <f t="shared" si="16"/>
        <v>19.100000000000001</v>
      </c>
      <c r="BV184" s="41">
        <f t="shared" si="16"/>
        <v>21</v>
      </c>
      <c r="BW184" s="41">
        <f t="shared" si="16"/>
        <v>12.7</v>
      </c>
      <c r="BX184" s="41">
        <f t="shared" si="16"/>
        <v>13.9</v>
      </c>
      <c r="BY184" s="41">
        <f t="shared" si="16"/>
        <v>24.9</v>
      </c>
      <c r="BZ184" s="41">
        <f t="shared" si="16"/>
        <v>54.4</v>
      </c>
      <c r="CA184" s="41">
        <f t="shared" si="16"/>
        <v>62.2</v>
      </c>
      <c r="CB184" s="41">
        <f t="shared" si="16"/>
        <v>49.3</v>
      </c>
      <c r="CC184" s="41">
        <f t="shared" si="16"/>
        <v>47.1</v>
      </c>
      <c r="CD184" s="41">
        <f t="shared" si="16"/>
        <v>26.3</v>
      </c>
      <c r="CE184" s="41">
        <f t="shared" si="16"/>
        <v>22.9</v>
      </c>
      <c r="CF184" s="41">
        <f t="shared" si="16"/>
        <v>26.8</v>
      </c>
      <c r="CG184" s="41">
        <f t="shared" si="16"/>
        <v>9.1300000000000008</v>
      </c>
      <c r="CH184" s="41">
        <f t="shared" si="16"/>
        <v>22.9</v>
      </c>
      <c r="CI184" s="41">
        <f t="shared" si="16"/>
        <v>7.04</v>
      </c>
      <c r="CJ184" s="41">
        <f t="shared" ref="CJ184:DL184" si="17">CJ35</f>
        <v>20.8</v>
      </c>
      <c r="CK184" s="41">
        <f t="shared" si="17"/>
        <v>41.7</v>
      </c>
      <c r="CL184" s="41">
        <f t="shared" si="17"/>
        <v>11.4</v>
      </c>
      <c r="CM184" s="41">
        <f t="shared" si="17"/>
        <v>9.98</v>
      </c>
      <c r="CN184" s="41">
        <f t="shared" si="17"/>
        <v>8.1999999999999993</v>
      </c>
      <c r="CO184" s="41">
        <f t="shared" si="17"/>
        <v>11</v>
      </c>
      <c r="CP184" s="41">
        <f t="shared" si="17"/>
        <v>36.799999999999997</v>
      </c>
      <c r="CQ184" s="41">
        <f t="shared" si="17"/>
        <v>6.4</v>
      </c>
      <c r="CR184" s="41">
        <f t="shared" si="17"/>
        <v>25.2</v>
      </c>
      <c r="CS184" s="41">
        <f t="shared" si="17"/>
        <v>10.199999999999999</v>
      </c>
      <c r="CT184" s="41"/>
      <c r="CU184" s="41">
        <f t="shared" si="17"/>
        <v>39.6</v>
      </c>
      <c r="CV184" s="41">
        <f t="shared" si="17"/>
        <v>27.3</v>
      </c>
      <c r="CW184" s="41">
        <f t="shared" si="17"/>
        <v>13.2</v>
      </c>
      <c r="CX184" s="41">
        <f t="shared" si="17"/>
        <v>30.6</v>
      </c>
      <c r="CY184" s="41">
        <f t="shared" si="17"/>
        <v>19.8</v>
      </c>
      <c r="CZ184" s="41">
        <f t="shared" si="17"/>
        <v>9.42</v>
      </c>
      <c r="DA184" s="41">
        <f t="shared" si="17"/>
        <v>41.7</v>
      </c>
      <c r="DB184" s="41">
        <f t="shared" si="17"/>
        <v>61.8</v>
      </c>
      <c r="DC184" s="41">
        <f t="shared" si="17"/>
        <v>17.100000000000001</v>
      </c>
      <c r="DD184" s="41">
        <f t="shared" si="17"/>
        <v>12.4</v>
      </c>
      <c r="DE184" s="41">
        <f t="shared" si="17"/>
        <v>20.8</v>
      </c>
      <c r="DF184" s="41">
        <f t="shared" si="17"/>
        <v>11.6</v>
      </c>
      <c r="DG184" s="41">
        <f t="shared" si="17"/>
        <v>25.3</v>
      </c>
      <c r="DH184" s="41">
        <f t="shared" si="17"/>
        <v>74.099999999999994</v>
      </c>
      <c r="DI184" s="41">
        <f t="shared" si="17"/>
        <v>22.5</v>
      </c>
      <c r="DJ184" s="41">
        <f t="shared" si="17"/>
        <v>10.7</v>
      </c>
      <c r="DK184" s="41">
        <f t="shared" si="17"/>
        <v>13</v>
      </c>
      <c r="DL184" s="41">
        <f t="shared" si="17"/>
        <v>15</v>
      </c>
      <c r="DM184" s="42">
        <v>100</v>
      </c>
    </row>
    <row r="185" spans="1:117" hidden="1">
      <c r="A185" s="96"/>
      <c r="B185" s="43" t="s">
        <v>48</v>
      </c>
      <c r="C185" s="44" t="s">
        <v>25</v>
      </c>
      <c r="D185" s="41">
        <f t="shared" si="3"/>
        <v>28.4</v>
      </c>
      <c r="E185" s="41">
        <f t="shared" si="11"/>
        <v>208</v>
      </c>
      <c r="F185" s="41">
        <f t="shared" si="11"/>
        <v>52</v>
      </c>
      <c r="G185" s="41">
        <f t="shared" si="11"/>
        <v>35.6</v>
      </c>
      <c r="H185" s="41">
        <f t="shared" si="11"/>
        <v>25.5</v>
      </c>
      <c r="I185" s="41">
        <f t="shared" si="11"/>
        <v>33.6</v>
      </c>
      <c r="J185" s="41">
        <f t="shared" si="11"/>
        <v>35.9</v>
      </c>
      <c r="K185" s="41">
        <f t="shared" si="11"/>
        <v>107</v>
      </c>
      <c r="L185" s="41">
        <f t="shared" si="11"/>
        <v>36.5</v>
      </c>
      <c r="M185" s="41">
        <f t="shared" si="11"/>
        <v>49.7</v>
      </c>
      <c r="N185" s="41">
        <f t="shared" si="11"/>
        <v>38.799999999999997</v>
      </c>
      <c r="O185" s="41">
        <f t="shared" si="11"/>
        <v>36.700000000000003</v>
      </c>
      <c r="P185" s="41">
        <f t="shared" si="11"/>
        <v>47.2</v>
      </c>
      <c r="Q185" s="41">
        <f t="shared" si="11"/>
        <v>33.5</v>
      </c>
      <c r="R185" s="41">
        <f t="shared" si="11"/>
        <v>41.7</v>
      </c>
      <c r="S185" s="41">
        <f t="shared" si="11"/>
        <v>45.7</v>
      </c>
      <c r="T185" s="41">
        <f t="shared" si="11"/>
        <v>63.6</v>
      </c>
      <c r="U185" s="41">
        <f t="shared" si="11"/>
        <v>240</v>
      </c>
      <c r="V185" s="41">
        <f t="shared" si="11"/>
        <v>52.2</v>
      </c>
      <c r="W185" s="41">
        <f t="shared" si="11"/>
        <v>43.9</v>
      </c>
      <c r="X185" s="41">
        <f t="shared" si="11"/>
        <v>66.8</v>
      </c>
      <c r="Y185" s="41">
        <f t="shared" si="11"/>
        <v>141</v>
      </c>
      <c r="Z185" s="41">
        <f t="shared" si="11"/>
        <v>168</v>
      </c>
      <c r="AA185" s="41">
        <f t="shared" si="11"/>
        <v>39.299999999999997</v>
      </c>
      <c r="AB185" s="41">
        <f t="shared" si="11"/>
        <v>61.6</v>
      </c>
      <c r="AC185" s="41">
        <f t="shared" si="11"/>
        <v>146</v>
      </c>
      <c r="AD185" s="41">
        <f t="shared" si="11"/>
        <v>65.2</v>
      </c>
      <c r="AE185" s="41">
        <f t="shared" si="11"/>
        <v>96.4</v>
      </c>
      <c r="AF185" s="41">
        <f t="shared" si="11"/>
        <v>103</v>
      </c>
      <c r="AG185" s="41">
        <f t="shared" si="11"/>
        <v>98.3</v>
      </c>
      <c r="AH185" s="41">
        <f t="shared" si="11"/>
        <v>77.8</v>
      </c>
      <c r="AI185" s="41">
        <f t="shared" si="11"/>
        <v>204</v>
      </c>
      <c r="AJ185" s="41">
        <f t="shared" si="11"/>
        <v>170</v>
      </c>
      <c r="AK185" s="41">
        <f t="shared" si="11"/>
        <v>364</v>
      </c>
      <c r="AL185" s="41">
        <f t="shared" si="11"/>
        <v>100</v>
      </c>
      <c r="AM185" s="41">
        <f t="shared" ref="AM185:CI185" si="18">AM36</f>
        <v>96.4</v>
      </c>
      <c r="AN185" s="41">
        <f t="shared" si="18"/>
        <v>100</v>
      </c>
      <c r="AO185" s="41">
        <f t="shared" si="18"/>
        <v>64.400000000000006</v>
      </c>
      <c r="AP185" s="41">
        <f t="shared" si="18"/>
        <v>95.6</v>
      </c>
      <c r="AQ185" s="41">
        <f t="shared" si="18"/>
        <v>141</v>
      </c>
      <c r="AR185" s="41">
        <f t="shared" si="18"/>
        <v>362</v>
      </c>
      <c r="AS185" s="41">
        <f t="shared" si="18"/>
        <v>438</v>
      </c>
      <c r="AT185" s="41">
        <f t="shared" si="18"/>
        <v>157</v>
      </c>
      <c r="AU185" s="41">
        <f t="shared" si="18"/>
        <v>77.099999999999994</v>
      </c>
      <c r="AV185" s="41">
        <f t="shared" si="18"/>
        <v>55.9</v>
      </c>
      <c r="AW185" s="41">
        <f t="shared" si="18"/>
        <v>308</v>
      </c>
      <c r="AX185" s="41">
        <f t="shared" si="18"/>
        <v>60.7</v>
      </c>
      <c r="AY185" s="41">
        <f t="shared" si="18"/>
        <v>300</v>
      </c>
      <c r="AZ185" s="41">
        <f t="shared" si="18"/>
        <v>130</v>
      </c>
      <c r="BA185" s="41">
        <f t="shared" si="18"/>
        <v>73.400000000000006</v>
      </c>
      <c r="BB185" s="41">
        <f t="shared" si="18"/>
        <v>56.7</v>
      </c>
      <c r="BC185" s="41">
        <f t="shared" si="18"/>
        <v>68.599999999999994</v>
      </c>
      <c r="BD185" s="41">
        <f t="shared" si="7"/>
        <v>58.5</v>
      </c>
      <c r="BE185" s="41">
        <f t="shared" si="18"/>
        <v>109</v>
      </c>
      <c r="BF185" s="41">
        <f t="shared" si="18"/>
        <v>48.6</v>
      </c>
      <c r="BG185" s="41">
        <f t="shared" si="18"/>
        <v>67.8</v>
      </c>
      <c r="BH185" s="41">
        <f t="shared" si="18"/>
        <v>98.9</v>
      </c>
      <c r="BI185" s="41">
        <f t="shared" si="18"/>
        <v>53.9</v>
      </c>
      <c r="BJ185" s="41">
        <f t="shared" si="18"/>
        <v>229</v>
      </c>
      <c r="BK185" s="41">
        <f t="shared" si="18"/>
        <v>642</v>
      </c>
      <c r="BL185" s="41">
        <f t="shared" si="18"/>
        <v>207</v>
      </c>
      <c r="BM185" s="41">
        <f t="shared" si="18"/>
        <v>142</v>
      </c>
      <c r="BN185" s="41">
        <f t="shared" si="18"/>
        <v>70.900000000000006</v>
      </c>
      <c r="BO185" s="41">
        <f t="shared" si="18"/>
        <v>76.5</v>
      </c>
      <c r="BP185" s="41">
        <f t="shared" si="18"/>
        <v>74.8</v>
      </c>
      <c r="BQ185" s="41">
        <f t="shared" si="18"/>
        <v>72</v>
      </c>
      <c r="BR185" s="41">
        <f t="shared" si="18"/>
        <v>123</v>
      </c>
      <c r="BS185" s="41">
        <f t="shared" si="18"/>
        <v>76.400000000000006</v>
      </c>
      <c r="BT185" s="41">
        <f t="shared" si="18"/>
        <v>57.1</v>
      </c>
      <c r="BU185" s="41">
        <f t="shared" si="18"/>
        <v>85</v>
      </c>
      <c r="BV185" s="41">
        <f t="shared" si="18"/>
        <v>86.7</v>
      </c>
      <c r="BW185" s="41">
        <f t="shared" si="18"/>
        <v>46.4</v>
      </c>
      <c r="BX185" s="41">
        <f t="shared" si="18"/>
        <v>58.3</v>
      </c>
      <c r="BY185" s="41">
        <f t="shared" si="18"/>
        <v>85.6</v>
      </c>
      <c r="BZ185" s="41">
        <f t="shared" si="18"/>
        <v>213</v>
      </c>
      <c r="CA185" s="41">
        <f t="shared" si="18"/>
        <v>247</v>
      </c>
      <c r="CB185" s="41">
        <f t="shared" si="18"/>
        <v>195</v>
      </c>
      <c r="CC185" s="41">
        <f t="shared" si="18"/>
        <v>192</v>
      </c>
      <c r="CD185" s="41">
        <f t="shared" si="18"/>
        <v>155</v>
      </c>
      <c r="CE185" s="41">
        <f t="shared" si="18"/>
        <v>95.5</v>
      </c>
      <c r="CF185" s="41">
        <f t="shared" si="18"/>
        <v>152</v>
      </c>
      <c r="CG185" s="41">
        <f t="shared" si="18"/>
        <v>32.4</v>
      </c>
      <c r="CH185" s="41">
        <f t="shared" si="18"/>
        <v>79.3</v>
      </c>
      <c r="CI185" s="41">
        <f t="shared" si="18"/>
        <v>23.3</v>
      </c>
      <c r="CJ185" s="41">
        <f t="shared" ref="CJ185:DL185" si="19">CJ36</f>
        <v>91</v>
      </c>
      <c r="CK185" s="41">
        <f t="shared" si="19"/>
        <v>96.1</v>
      </c>
      <c r="CL185" s="41">
        <f t="shared" si="19"/>
        <v>29.8</v>
      </c>
      <c r="CM185" s="41">
        <f t="shared" si="19"/>
        <v>30.6</v>
      </c>
      <c r="CN185" s="41">
        <f t="shared" si="19"/>
        <v>30.4</v>
      </c>
      <c r="CO185" s="41">
        <f t="shared" si="19"/>
        <v>25.7</v>
      </c>
      <c r="CP185" s="41">
        <f t="shared" si="19"/>
        <v>123</v>
      </c>
      <c r="CQ185" s="41">
        <f t="shared" si="19"/>
        <v>24.5</v>
      </c>
      <c r="CR185" s="41">
        <f t="shared" si="19"/>
        <v>122</v>
      </c>
      <c r="CS185" s="41">
        <f t="shared" si="19"/>
        <v>44</v>
      </c>
      <c r="CT185" s="41">
        <f t="shared" si="19"/>
        <v>8.33</v>
      </c>
      <c r="CU185" s="41">
        <f t="shared" si="19"/>
        <v>256</v>
      </c>
      <c r="CV185" s="41">
        <f t="shared" si="19"/>
        <v>160</v>
      </c>
      <c r="CW185" s="41">
        <f t="shared" si="19"/>
        <v>38.5</v>
      </c>
      <c r="CX185" s="41">
        <f t="shared" si="19"/>
        <v>158</v>
      </c>
      <c r="CY185" s="41">
        <f t="shared" si="19"/>
        <v>107</v>
      </c>
      <c r="CZ185" s="41">
        <f t="shared" si="19"/>
        <v>49.9</v>
      </c>
      <c r="DA185" s="41">
        <f t="shared" si="19"/>
        <v>198</v>
      </c>
      <c r="DB185" s="41">
        <f t="shared" si="19"/>
        <v>262</v>
      </c>
      <c r="DC185" s="41">
        <f t="shared" si="19"/>
        <v>61</v>
      </c>
      <c r="DD185" s="41">
        <f t="shared" si="19"/>
        <v>62.7</v>
      </c>
      <c r="DE185" s="41">
        <f t="shared" si="19"/>
        <v>69</v>
      </c>
      <c r="DF185" s="41">
        <f t="shared" si="19"/>
        <v>54.2</v>
      </c>
      <c r="DG185" s="41">
        <f t="shared" si="19"/>
        <v>121</v>
      </c>
      <c r="DH185" s="41">
        <f t="shared" si="19"/>
        <v>297</v>
      </c>
      <c r="DI185" s="41">
        <f t="shared" si="19"/>
        <v>119</v>
      </c>
      <c r="DJ185" s="41">
        <f t="shared" si="19"/>
        <v>33.700000000000003</v>
      </c>
      <c r="DK185" s="41">
        <f t="shared" si="19"/>
        <v>57.1</v>
      </c>
      <c r="DL185" s="41">
        <f t="shared" si="19"/>
        <v>55.4</v>
      </c>
      <c r="DM185" s="45">
        <v>300</v>
      </c>
    </row>
    <row r="186" spans="1:117" hidden="1">
      <c r="A186" s="96" t="s">
        <v>81</v>
      </c>
      <c r="B186" s="39" t="s">
        <v>82</v>
      </c>
      <c r="C186" s="40"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5"/>
    </row>
    <row r="187" spans="1:117" hidden="1">
      <c r="A187" s="96"/>
      <c r="B187" s="39" t="s">
        <v>83</v>
      </c>
      <c r="C187" s="40"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5"/>
    </row>
    <row r="188" spans="1:117" hidden="1">
      <c r="A188" s="96"/>
      <c r="B188" s="39" t="s">
        <v>84</v>
      </c>
      <c r="C188" s="40"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5"/>
    </row>
    <row r="189" spans="1:117" hidden="1">
      <c r="A189" s="96"/>
      <c r="B189" s="39" t="s">
        <v>85</v>
      </c>
      <c r="C189" s="40"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5"/>
    </row>
    <row r="190" spans="1:117" hidden="1">
      <c r="A190" s="96"/>
      <c r="B190" s="39" t="s">
        <v>86</v>
      </c>
      <c r="C190" s="40"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5"/>
    </row>
    <row r="191" spans="1:117" hidden="1">
      <c r="A191" s="96"/>
      <c r="B191" s="39" t="s">
        <v>87</v>
      </c>
      <c r="C191" s="40"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5"/>
    </row>
    <row r="192" spans="1:117" hidden="1">
      <c r="A192" s="96"/>
      <c r="B192" s="39" t="s">
        <v>88</v>
      </c>
      <c r="C192" s="40"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5"/>
    </row>
    <row r="193" spans="1:117" hidden="1">
      <c r="A193" s="96"/>
      <c r="B193" s="46" t="s">
        <v>89</v>
      </c>
      <c r="C193" s="40" t="s">
        <v>63</v>
      </c>
      <c r="D193" s="47">
        <f>D72</f>
        <v>4</v>
      </c>
      <c r="E193" s="47">
        <f t="shared" ref="E193:V193" si="20">E72</f>
        <v>182</v>
      </c>
      <c r="F193" s="47">
        <f t="shared" si="20"/>
        <v>9</v>
      </c>
      <c r="G193" s="47">
        <f t="shared" si="20"/>
        <v>4</v>
      </c>
      <c r="H193" s="47">
        <f t="shared" si="20"/>
        <v>4</v>
      </c>
      <c r="I193" s="47">
        <f t="shared" si="20"/>
        <v>4</v>
      </c>
      <c r="J193" s="47">
        <f t="shared" si="20"/>
        <v>4</v>
      </c>
      <c r="K193" s="47">
        <f t="shared" si="20"/>
        <v>30</v>
      </c>
      <c r="L193" s="47">
        <f t="shared" si="20"/>
        <v>4</v>
      </c>
      <c r="M193" s="47">
        <f t="shared" si="20"/>
        <v>23</v>
      </c>
      <c r="N193" s="47">
        <f t="shared" si="20"/>
        <v>4</v>
      </c>
      <c r="O193" s="47">
        <f t="shared" si="20"/>
        <v>4</v>
      </c>
      <c r="P193" s="47">
        <f t="shared" si="20"/>
        <v>4</v>
      </c>
      <c r="Q193" s="47">
        <f t="shared" si="20"/>
        <v>4</v>
      </c>
      <c r="R193" s="47">
        <f t="shared" si="20"/>
        <v>12</v>
      </c>
      <c r="S193" s="47">
        <f t="shared" si="20"/>
        <v>4</v>
      </c>
      <c r="T193" s="47">
        <f t="shared" si="20"/>
        <v>4</v>
      </c>
      <c r="U193" s="47">
        <f t="shared" si="20"/>
        <v>40</v>
      </c>
      <c r="V193" s="47">
        <f t="shared" si="20"/>
        <v>61</v>
      </c>
      <c r="W193" s="47">
        <f t="shared" ref="W193:AD193" si="21">W72</f>
        <v>8</v>
      </c>
      <c r="X193" s="47">
        <f t="shared" si="21"/>
        <v>11</v>
      </c>
      <c r="Y193" s="47">
        <f t="shared" si="21"/>
        <v>45</v>
      </c>
      <c r="Z193" s="47">
        <f t="shared" si="21"/>
        <v>31</v>
      </c>
      <c r="AA193" s="47">
        <f t="shared" si="21"/>
        <v>167</v>
      </c>
      <c r="AB193" s="47">
        <f t="shared" si="21"/>
        <v>32</v>
      </c>
      <c r="AC193" s="47">
        <f t="shared" si="21"/>
        <v>99</v>
      </c>
      <c r="AD193" s="47">
        <f t="shared" si="21"/>
        <v>41</v>
      </c>
      <c r="AE193" s="47">
        <f t="shared" ref="AE193:AK193" si="22">AE72</f>
        <v>27</v>
      </c>
      <c r="AF193" s="47">
        <f t="shared" si="22"/>
        <v>5</v>
      </c>
      <c r="AG193" s="47">
        <f t="shared" si="22"/>
        <v>39</v>
      </c>
      <c r="AH193" s="47">
        <f t="shared" si="22"/>
        <v>81</v>
      </c>
      <c r="AI193" s="47">
        <f t="shared" si="22"/>
        <v>130</v>
      </c>
      <c r="AJ193" s="47">
        <f t="shared" si="22"/>
        <v>98</v>
      </c>
      <c r="AK193" s="47">
        <f t="shared" si="22"/>
        <v>97</v>
      </c>
      <c r="AL193" s="47">
        <f t="shared" ref="AL193" si="23">AL72</f>
        <v>11</v>
      </c>
      <c r="AM193" s="47">
        <f t="shared" ref="AM193:CI193" si="24">AM72</f>
        <v>19</v>
      </c>
      <c r="AN193" s="47">
        <f t="shared" si="24"/>
        <v>16</v>
      </c>
      <c r="AO193" s="47">
        <f t="shared" si="24"/>
        <v>5</v>
      </c>
      <c r="AP193" s="47">
        <f t="shared" si="24"/>
        <v>20</v>
      </c>
      <c r="AQ193" s="47">
        <f t="shared" si="24"/>
        <v>30</v>
      </c>
      <c r="AR193" s="47">
        <f t="shared" si="24"/>
        <v>274</v>
      </c>
      <c r="AS193" s="47">
        <f t="shared" si="24"/>
        <v>473</v>
      </c>
      <c r="AT193" s="47">
        <f t="shared" si="24"/>
        <v>26</v>
      </c>
      <c r="AU193" s="47">
        <f t="shared" si="24"/>
        <v>5</v>
      </c>
      <c r="AV193" s="47">
        <f t="shared" si="24"/>
        <v>21</v>
      </c>
      <c r="AW193" s="47">
        <f t="shared" si="24"/>
        <v>136</v>
      </c>
      <c r="AX193" s="47">
        <f t="shared" si="24"/>
        <v>31</v>
      </c>
      <c r="AY193" s="47">
        <f t="shared" si="24"/>
        <v>132</v>
      </c>
      <c r="AZ193" s="47">
        <f t="shared" si="24"/>
        <v>12</v>
      </c>
      <c r="BA193" s="47">
        <f t="shared" si="24"/>
        <v>15</v>
      </c>
      <c r="BB193" s="47">
        <f t="shared" si="24"/>
        <v>4</v>
      </c>
      <c r="BC193" s="47">
        <f t="shared" si="24"/>
        <v>4</v>
      </c>
      <c r="BD193" s="47">
        <f>BD72</f>
        <v>11</v>
      </c>
      <c r="BE193" s="47">
        <f t="shared" si="24"/>
        <v>4</v>
      </c>
      <c r="BF193" s="47">
        <f t="shared" si="24"/>
        <v>8</v>
      </c>
      <c r="BG193" s="47">
        <f t="shared" si="24"/>
        <v>12</v>
      </c>
      <c r="BH193" s="47">
        <f t="shared" si="24"/>
        <v>14</v>
      </c>
      <c r="BI193" s="47">
        <f t="shared" si="24"/>
        <v>11</v>
      </c>
      <c r="BJ193" s="47">
        <f t="shared" si="24"/>
        <v>54</v>
      </c>
      <c r="BK193" s="47">
        <f t="shared" si="24"/>
        <v>1353</v>
      </c>
      <c r="BL193" s="47">
        <f t="shared" si="24"/>
        <v>33</v>
      </c>
      <c r="BM193" s="47">
        <f t="shared" si="24"/>
        <v>6</v>
      </c>
      <c r="BN193" s="47">
        <f t="shared" si="24"/>
        <v>4</v>
      </c>
      <c r="BO193" s="47">
        <f t="shared" si="24"/>
        <v>79</v>
      </c>
      <c r="BP193" s="47">
        <f t="shared" si="24"/>
        <v>4</v>
      </c>
      <c r="BQ193" s="47">
        <f t="shared" si="24"/>
        <v>4</v>
      </c>
      <c r="BR193" s="47">
        <f t="shared" si="24"/>
        <v>4</v>
      </c>
      <c r="BS193" s="47">
        <f t="shared" si="24"/>
        <v>5</v>
      </c>
      <c r="BT193" s="47">
        <f t="shared" si="24"/>
        <v>11</v>
      </c>
      <c r="BU193" s="47">
        <f t="shared" si="24"/>
        <v>10</v>
      </c>
      <c r="BV193" s="47">
        <f t="shared" si="24"/>
        <v>16</v>
      </c>
      <c r="BW193" s="47">
        <f t="shared" si="24"/>
        <v>6</v>
      </c>
      <c r="BX193" s="47">
        <f t="shared" si="24"/>
        <v>4</v>
      </c>
      <c r="BY193" s="47">
        <f t="shared" si="24"/>
        <v>8</v>
      </c>
      <c r="BZ193" s="47">
        <f t="shared" si="24"/>
        <v>184</v>
      </c>
      <c r="CA193" s="47">
        <f t="shared" si="24"/>
        <v>69</v>
      </c>
      <c r="CB193" s="47">
        <f t="shared" si="24"/>
        <v>50</v>
      </c>
      <c r="CC193" s="47">
        <f t="shared" si="24"/>
        <v>94</v>
      </c>
      <c r="CD193" s="47">
        <f t="shared" si="24"/>
        <v>13</v>
      </c>
      <c r="CE193" s="47">
        <f t="shared" si="24"/>
        <v>9</v>
      </c>
      <c r="CF193" s="47">
        <f t="shared" si="24"/>
        <v>9</v>
      </c>
      <c r="CG193" s="47">
        <f t="shared" si="24"/>
        <v>4</v>
      </c>
      <c r="CH193" s="47">
        <f t="shared" si="24"/>
        <v>4</v>
      </c>
      <c r="CI193" s="47">
        <f t="shared" si="24"/>
        <v>4</v>
      </c>
      <c r="CJ193" s="47">
        <f t="shared" ref="CJ193:DL193" si="25">CJ72</f>
        <v>43</v>
      </c>
      <c r="CK193" s="47">
        <f t="shared" si="25"/>
        <v>4</v>
      </c>
      <c r="CL193" s="47">
        <f t="shared" si="25"/>
        <v>4</v>
      </c>
      <c r="CM193" s="47">
        <f t="shared" si="25"/>
        <v>4</v>
      </c>
      <c r="CN193" s="47">
        <f t="shared" si="25"/>
        <v>4</v>
      </c>
      <c r="CO193" s="47">
        <f t="shared" si="25"/>
        <v>4</v>
      </c>
      <c r="CP193" s="47">
        <f t="shared" si="25"/>
        <v>39</v>
      </c>
      <c r="CQ193" s="47">
        <f t="shared" si="25"/>
        <v>4</v>
      </c>
      <c r="CR193" s="47">
        <f t="shared" si="25"/>
        <v>11</v>
      </c>
      <c r="CS193" s="47">
        <f t="shared" si="25"/>
        <v>4</v>
      </c>
      <c r="CT193" s="47">
        <f t="shared" si="25"/>
        <v>4</v>
      </c>
      <c r="CU193" s="47">
        <f t="shared" si="25"/>
        <v>49</v>
      </c>
      <c r="CV193" s="47">
        <f t="shared" si="25"/>
        <v>35</v>
      </c>
      <c r="CW193" s="47">
        <f t="shared" si="25"/>
        <v>16</v>
      </c>
      <c r="CX193" s="47">
        <f t="shared" si="25"/>
        <v>32</v>
      </c>
      <c r="CY193" s="47">
        <f t="shared" si="25"/>
        <v>12</v>
      </c>
      <c r="CZ193" s="47">
        <f t="shared" si="25"/>
        <v>4</v>
      </c>
      <c r="DA193" s="47">
        <f t="shared" si="25"/>
        <v>45</v>
      </c>
      <c r="DB193" s="47">
        <f t="shared" si="25"/>
        <v>87</v>
      </c>
      <c r="DC193" s="47">
        <f t="shared" si="25"/>
        <v>9</v>
      </c>
      <c r="DD193" s="47">
        <f t="shared" si="25"/>
        <v>16</v>
      </c>
      <c r="DE193" s="47">
        <f t="shared" si="25"/>
        <v>8</v>
      </c>
      <c r="DF193" s="47">
        <f t="shared" si="25"/>
        <v>5</v>
      </c>
      <c r="DG193" s="47">
        <f t="shared" si="25"/>
        <v>68</v>
      </c>
      <c r="DH193" s="47">
        <f t="shared" si="25"/>
        <v>108</v>
      </c>
      <c r="DI193" s="47">
        <f t="shared" si="25"/>
        <v>27</v>
      </c>
      <c r="DJ193" s="47">
        <f t="shared" si="25"/>
        <v>4</v>
      </c>
      <c r="DK193" s="47">
        <f t="shared" si="25"/>
        <v>12</v>
      </c>
      <c r="DL193" s="47">
        <f t="shared" si="25"/>
        <v>6</v>
      </c>
      <c r="DM193" s="48">
        <v>680</v>
      </c>
    </row>
    <row r="194" spans="1:117" hidden="1">
      <c r="A194" s="96" t="s">
        <v>61</v>
      </c>
      <c r="B194" s="39" t="s">
        <v>62</v>
      </c>
      <c r="C194" s="40"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9"/>
      <c r="DK194" s="49"/>
      <c r="DL194" s="49"/>
      <c r="DM194" s="48"/>
    </row>
    <row r="195" spans="1:117" hidden="1">
      <c r="A195" s="96"/>
      <c r="B195" s="39" t="s">
        <v>64</v>
      </c>
      <c r="C195" s="40"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50"/>
      <c r="CS195" s="50"/>
      <c r="CT195" s="50"/>
      <c r="CU195" s="50"/>
      <c r="CV195" s="50"/>
      <c r="CW195" s="50"/>
      <c r="CX195" s="50"/>
      <c r="CY195" s="50"/>
      <c r="CZ195" s="50"/>
      <c r="DA195" s="50"/>
      <c r="DB195" s="50"/>
      <c r="DC195" s="50"/>
      <c r="DD195" s="50"/>
      <c r="DE195" s="50"/>
      <c r="DF195" s="50"/>
      <c r="DG195" s="50"/>
      <c r="DH195" s="50"/>
      <c r="DI195" s="50"/>
      <c r="DJ195" s="50"/>
      <c r="DK195" s="50"/>
      <c r="DL195" s="50"/>
      <c r="DM195" s="48"/>
    </row>
    <row r="196" spans="1:117" hidden="1">
      <c r="A196" s="96"/>
      <c r="B196" s="39" t="s">
        <v>65</v>
      </c>
      <c r="C196" s="40"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50"/>
      <c r="CT196" s="50"/>
      <c r="CU196" s="50"/>
      <c r="CV196" s="50"/>
      <c r="CW196" s="50"/>
      <c r="CX196" s="50"/>
      <c r="CY196" s="50"/>
      <c r="CZ196" s="50"/>
      <c r="DA196" s="50"/>
      <c r="DB196" s="50"/>
      <c r="DC196" s="50"/>
      <c r="DD196" s="50"/>
      <c r="DE196" s="50"/>
      <c r="DF196" s="50"/>
      <c r="DG196" s="50"/>
      <c r="DH196" s="50"/>
      <c r="DI196" s="50"/>
      <c r="DJ196" s="50"/>
      <c r="DK196" s="50"/>
      <c r="DL196" s="50"/>
      <c r="DM196" s="48"/>
    </row>
    <row r="197" spans="1:117" hidden="1">
      <c r="A197" s="96"/>
      <c r="B197" s="39" t="s">
        <v>66</v>
      </c>
      <c r="C197" s="40"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50"/>
      <c r="CT197" s="50"/>
      <c r="CU197" s="50"/>
      <c r="CV197" s="50"/>
      <c r="CW197" s="50"/>
      <c r="CX197" s="50"/>
      <c r="CY197" s="50"/>
      <c r="CZ197" s="50"/>
      <c r="DA197" s="50"/>
      <c r="DB197" s="50"/>
      <c r="DC197" s="50"/>
      <c r="DD197" s="50"/>
      <c r="DE197" s="50"/>
      <c r="DF197" s="50"/>
      <c r="DG197" s="50"/>
      <c r="DH197" s="50"/>
      <c r="DI197" s="50"/>
      <c r="DJ197" s="50"/>
      <c r="DK197" s="50"/>
      <c r="DL197" s="50"/>
      <c r="DM197" s="48"/>
    </row>
    <row r="198" spans="1:117" hidden="1">
      <c r="A198" s="96"/>
      <c r="B198" s="39" t="s">
        <v>67</v>
      </c>
      <c r="C198" s="40"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50"/>
      <c r="CT198" s="50"/>
      <c r="CU198" s="50"/>
      <c r="CV198" s="50"/>
      <c r="CW198" s="50"/>
      <c r="CX198" s="50"/>
      <c r="CY198" s="50"/>
      <c r="CZ198" s="50"/>
      <c r="DA198" s="50"/>
      <c r="DB198" s="50"/>
      <c r="DC198" s="50"/>
      <c r="DD198" s="50"/>
      <c r="DE198" s="50"/>
      <c r="DF198" s="50"/>
      <c r="DG198" s="50"/>
      <c r="DH198" s="50"/>
      <c r="DI198" s="50"/>
      <c r="DJ198" s="50"/>
      <c r="DK198" s="50"/>
      <c r="DL198" s="50"/>
      <c r="DM198" s="48"/>
    </row>
    <row r="199" spans="1:117" hidden="1">
      <c r="A199" s="96"/>
      <c r="B199" s="39" t="s">
        <v>68</v>
      </c>
      <c r="C199" s="40"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50"/>
      <c r="CT199" s="50"/>
      <c r="CU199" s="50"/>
      <c r="CV199" s="50"/>
      <c r="CW199" s="50"/>
      <c r="CX199" s="50"/>
      <c r="CY199" s="50"/>
      <c r="CZ199" s="50"/>
      <c r="DA199" s="50"/>
      <c r="DB199" s="50"/>
      <c r="DC199" s="50"/>
      <c r="DD199" s="50"/>
      <c r="DE199" s="50"/>
      <c r="DF199" s="50"/>
      <c r="DG199" s="50"/>
      <c r="DH199" s="50"/>
      <c r="DI199" s="50"/>
      <c r="DJ199" s="50"/>
      <c r="DK199" s="50"/>
      <c r="DL199" s="50"/>
      <c r="DM199" s="48"/>
    </row>
    <row r="200" spans="1:117" hidden="1">
      <c r="A200" s="96"/>
      <c r="B200" s="39" t="s">
        <v>69</v>
      </c>
      <c r="C200" s="40"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50"/>
      <c r="CT200" s="50"/>
      <c r="CU200" s="50"/>
      <c r="CV200" s="50"/>
      <c r="CW200" s="50"/>
      <c r="CX200" s="50"/>
      <c r="CY200" s="50"/>
      <c r="CZ200" s="50"/>
      <c r="DA200" s="50"/>
      <c r="DB200" s="50"/>
      <c r="DC200" s="50"/>
      <c r="DD200" s="50"/>
      <c r="DE200" s="50"/>
      <c r="DF200" s="50"/>
      <c r="DG200" s="50"/>
      <c r="DH200" s="50"/>
      <c r="DI200" s="50"/>
      <c r="DJ200" s="50"/>
      <c r="DK200" s="50"/>
      <c r="DL200" s="50"/>
      <c r="DM200" s="48"/>
    </row>
    <row r="201" spans="1:117" hidden="1">
      <c r="A201" s="96"/>
      <c r="B201" s="39" t="s">
        <v>70</v>
      </c>
      <c r="C201" s="40"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50"/>
      <c r="CT201" s="50"/>
      <c r="CU201" s="50"/>
      <c r="CV201" s="50"/>
      <c r="CW201" s="50"/>
      <c r="CX201" s="50"/>
      <c r="CY201" s="50"/>
      <c r="CZ201" s="50"/>
      <c r="DA201" s="50"/>
      <c r="DB201" s="50"/>
      <c r="DC201" s="50"/>
      <c r="DD201" s="50"/>
      <c r="DE201" s="50"/>
      <c r="DF201" s="50"/>
      <c r="DG201" s="50"/>
      <c r="DH201" s="50"/>
      <c r="DI201" s="50"/>
      <c r="DJ201" s="50"/>
      <c r="DK201" s="50"/>
      <c r="DL201" s="50"/>
      <c r="DM201" s="48"/>
    </row>
    <row r="202" spans="1:117" hidden="1">
      <c r="A202" s="96"/>
      <c r="B202" s="39" t="s">
        <v>71</v>
      </c>
      <c r="C202" s="40"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50"/>
      <c r="CT202" s="50"/>
      <c r="CU202" s="50"/>
      <c r="CV202" s="50"/>
      <c r="CW202" s="50"/>
      <c r="CX202" s="50"/>
      <c r="CY202" s="50"/>
      <c r="CZ202" s="50"/>
      <c r="DA202" s="50"/>
      <c r="DB202" s="50"/>
      <c r="DC202" s="50"/>
      <c r="DD202" s="50"/>
      <c r="DE202" s="50"/>
      <c r="DF202" s="50"/>
      <c r="DG202" s="50"/>
      <c r="DH202" s="50"/>
      <c r="DI202" s="50"/>
      <c r="DJ202" s="50"/>
      <c r="DK202" s="50"/>
      <c r="DL202" s="50"/>
      <c r="DM202" s="48"/>
    </row>
    <row r="203" spans="1:117" hidden="1">
      <c r="A203" s="96"/>
      <c r="B203" s="39" t="s">
        <v>72</v>
      </c>
      <c r="C203" s="40"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50"/>
      <c r="CT203" s="50"/>
      <c r="CU203" s="50"/>
      <c r="CV203" s="50"/>
      <c r="CW203" s="50"/>
      <c r="CX203" s="50"/>
      <c r="CY203" s="50"/>
      <c r="CZ203" s="50"/>
      <c r="DA203" s="50"/>
      <c r="DB203" s="50"/>
      <c r="DC203" s="50"/>
      <c r="DD203" s="50"/>
      <c r="DE203" s="50"/>
      <c r="DF203" s="50"/>
      <c r="DG203" s="50"/>
      <c r="DH203" s="50"/>
      <c r="DI203" s="50"/>
      <c r="DJ203" s="50"/>
      <c r="DK203" s="50"/>
      <c r="DL203" s="50"/>
      <c r="DM203" s="48"/>
    </row>
    <row r="204" spans="1:117" hidden="1">
      <c r="A204" s="96"/>
      <c r="B204" s="39" t="s">
        <v>73</v>
      </c>
      <c r="C204" s="40"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50"/>
      <c r="CT204" s="50"/>
      <c r="CU204" s="50"/>
      <c r="CV204" s="50"/>
      <c r="CW204" s="50"/>
      <c r="CX204" s="50"/>
      <c r="CY204" s="50"/>
      <c r="CZ204" s="50"/>
      <c r="DA204" s="50"/>
      <c r="DB204" s="50"/>
      <c r="DC204" s="50"/>
      <c r="DD204" s="50"/>
      <c r="DE204" s="50"/>
      <c r="DF204" s="50"/>
      <c r="DG204" s="50"/>
      <c r="DH204" s="50"/>
      <c r="DI204" s="50"/>
      <c r="DJ204" s="50"/>
      <c r="DK204" s="50"/>
      <c r="DL204" s="50"/>
      <c r="DM204" s="48"/>
    </row>
    <row r="205" spans="1:117" hidden="1">
      <c r="A205" s="96"/>
      <c r="B205" s="39" t="s">
        <v>74</v>
      </c>
      <c r="C205" s="40"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50"/>
      <c r="CT205" s="50"/>
      <c r="CU205" s="50"/>
      <c r="CV205" s="50"/>
      <c r="CW205" s="50"/>
      <c r="CX205" s="50"/>
      <c r="CY205" s="50"/>
      <c r="CZ205" s="50"/>
      <c r="DA205" s="50"/>
      <c r="DB205" s="50"/>
      <c r="DC205" s="50"/>
      <c r="DD205" s="50"/>
      <c r="DE205" s="50"/>
      <c r="DF205" s="50"/>
      <c r="DG205" s="50"/>
      <c r="DH205" s="50"/>
      <c r="DI205" s="50"/>
      <c r="DJ205" s="50"/>
      <c r="DK205" s="50"/>
      <c r="DL205" s="50"/>
      <c r="DM205" s="48"/>
    </row>
    <row r="206" spans="1:117" hidden="1">
      <c r="A206" s="96"/>
      <c r="B206" s="39" t="s">
        <v>75</v>
      </c>
      <c r="C206" s="40"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50"/>
      <c r="CT206" s="50"/>
      <c r="CU206" s="50"/>
      <c r="CV206" s="50"/>
      <c r="CW206" s="50"/>
      <c r="CX206" s="50"/>
      <c r="CY206" s="50"/>
      <c r="CZ206" s="50"/>
      <c r="DA206" s="50"/>
      <c r="DB206" s="50"/>
      <c r="DC206" s="50"/>
      <c r="DD206" s="50"/>
      <c r="DE206" s="50"/>
      <c r="DF206" s="50"/>
      <c r="DG206" s="50"/>
      <c r="DH206" s="50"/>
      <c r="DI206" s="50"/>
      <c r="DJ206" s="50"/>
      <c r="DK206" s="50"/>
      <c r="DL206" s="50"/>
      <c r="DM206" s="48"/>
    </row>
    <row r="207" spans="1:117" hidden="1">
      <c r="A207" s="96"/>
      <c r="B207" s="39" t="s">
        <v>76</v>
      </c>
      <c r="C207" s="40"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50"/>
      <c r="CT207" s="50"/>
      <c r="CU207" s="50"/>
      <c r="CV207" s="50"/>
      <c r="CW207" s="50"/>
      <c r="CX207" s="50"/>
      <c r="CY207" s="50"/>
      <c r="CZ207" s="50"/>
      <c r="DA207" s="50"/>
      <c r="DB207" s="50"/>
      <c r="DC207" s="50"/>
      <c r="DD207" s="50"/>
      <c r="DE207" s="50"/>
      <c r="DF207" s="50"/>
      <c r="DG207" s="50"/>
      <c r="DH207" s="50"/>
      <c r="DI207" s="50"/>
      <c r="DJ207" s="50"/>
      <c r="DK207" s="50"/>
      <c r="DL207" s="50"/>
      <c r="DM207" s="48"/>
    </row>
    <row r="208" spans="1:117" hidden="1">
      <c r="A208" s="96"/>
      <c r="B208" s="39" t="s">
        <v>77</v>
      </c>
      <c r="C208" s="40"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50"/>
      <c r="CT208" s="50"/>
      <c r="CU208" s="50"/>
      <c r="CV208" s="50"/>
      <c r="CW208" s="50"/>
      <c r="CX208" s="50"/>
      <c r="CY208" s="50"/>
      <c r="CZ208" s="50"/>
      <c r="DA208" s="50"/>
      <c r="DB208" s="50"/>
      <c r="DC208" s="50"/>
      <c r="DD208" s="50"/>
      <c r="DE208" s="50"/>
      <c r="DF208" s="50"/>
      <c r="DG208" s="50"/>
      <c r="DH208" s="50"/>
      <c r="DI208" s="50"/>
      <c r="DJ208" s="50"/>
      <c r="DK208" s="50"/>
      <c r="DL208" s="50"/>
      <c r="DM208" s="48"/>
    </row>
    <row r="209" spans="1:117" hidden="1">
      <c r="A209" s="96"/>
      <c r="B209" s="39" t="s">
        <v>78</v>
      </c>
      <c r="C209" s="40"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50"/>
      <c r="CT209" s="50"/>
      <c r="CU209" s="50"/>
      <c r="CV209" s="50"/>
      <c r="CW209" s="50"/>
      <c r="CX209" s="50"/>
      <c r="CY209" s="50"/>
      <c r="CZ209" s="50"/>
      <c r="DA209" s="50"/>
      <c r="DB209" s="50"/>
      <c r="DC209" s="50"/>
      <c r="DD209" s="50"/>
      <c r="DE209" s="50"/>
      <c r="DF209" s="50"/>
      <c r="DG209" s="50"/>
      <c r="DH209" s="50"/>
      <c r="DI209" s="50"/>
      <c r="DJ209" s="50"/>
      <c r="DK209" s="50"/>
      <c r="DL209" s="50"/>
      <c r="DM209" s="48"/>
    </row>
    <row r="210" spans="1:117" hidden="1">
      <c r="A210" s="96"/>
      <c r="B210" s="46" t="s">
        <v>79</v>
      </c>
      <c r="C210" s="40" t="s">
        <v>63</v>
      </c>
      <c r="D210" s="51">
        <f>D63</f>
        <v>700</v>
      </c>
      <c r="E210" s="51">
        <f t="shared" ref="E210:V210" si="26">E63</f>
        <v>9700</v>
      </c>
      <c r="F210" s="51">
        <f t="shared" si="26"/>
        <v>21000</v>
      </c>
      <c r="G210" s="51">
        <f t="shared" si="26"/>
        <v>110</v>
      </c>
      <c r="H210" s="51">
        <f t="shared" si="26"/>
        <v>870</v>
      </c>
      <c r="I210" s="51">
        <f t="shared" si="26"/>
        <v>1400</v>
      </c>
      <c r="J210" s="51">
        <f t="shared" si="26"/>
        <v>330</v>
      </c>
      <c r="K210" s="51">
        <f t="shared" si="26"/>
        <v>6100</v>
      </c>
      <c r="L210" s="51">
        <f t="shared" si="26"/>
        <v>1400</v>
      </c>
      <c r="M210" s="51">
        <f t="shared" si="26"/>
        <v>3700</v>
      </c>
      <c r="N210" s="51">
        <f t="shared" si="26"/>
        <v>1100</v>
      </c>
      <c r="O210" s="51">
        <f t="shared" si="26"/>
        <v>2200</v>
      </c>
      <c r="P210" s="51">
        <f t="shared" si="26"/>
        <v>1300</v>
      </c>
      <c r="Q210" s="51">
        <f t="shared" si="26"/>
        <v>440</v>
      </c>
      <c r="R210" s="51">
        <f t="shared" si="26"/>
        <v>3600</v>
      </c>
      <c r="S210" s="51">
        <f t="shared" si="26"/>
        <v>18000</v>
      </c>
      <c r="T210" s="51">
        <f t="shared" si="26"/>
        <v>4100</v>
      </c>
      <c r="U210" s="51">
        <f t="shared" si="26"/>
        <v>7700</v>
      </c>
      <c r="V210" s="51">
        <f t="shared" si="26"/>
        <v>9800</v>
      </c>
      <c r="W210" s="51">
        <f t="shared" ref="W210:AD210" si="27">W63</f>
        <v>2100</v>
      </c>
      <c r="X210" s="51">
        <f t="shared" si="27"/>
        <v>3700</v>
      </c>
      <c r="Y210" s="51">
        <f t="shared" si="27"/>
        <v>12000</v>
      </c>
      <c r="Z210" s="51">
        <f t="shared" si="27"/>
        <v>4000</v>
      </c>
      <c r="AA210" s="51">
        <f t="shared" si="27"/>
        <v>12000</v>
      </c>
      <c r="AB210" s="51">
        <f t="shared" si="27"/>
        <v>310</v>
      </c>
      <c r="AC210" s="51">
        <f t="shared" si="27"/>
        <v>6800</v>
      </c>
      <c r="AD210" s="51">
        <f t="shared" si="27"/>
        <v>2400</v>
      </c>
      <c r="AE210" s="51">
        <f t="shared" ref="AE210:AK210" si="28">AE63</f>
        <v>5400</v>
      </c>
      <c r="AF210" s="51">
        <f t="shared" si="28"/>
        <v>5900</v>
      </c>
      <c r="AG210" s="51">
        <f t="shared" si="28"/>
        <v>3000</v>
      </c>
      <c r="AH210" s="51">
        <f t="shared" si="28"/>
        <v>5400</v>
      </c>
      <c r="AI210" s="51">
        <f t="shared" si="28"/>
        <v>8300</v>
      </c>
      <c r="AJ210" s="51">
        <f t="shared" si="28"/>
        <v>24000</v>
      </c>
      <c r="AK210" s="51">
        <f t="shared" si="28"/>
        <v>22000000</v>
      </c>
      <c r="AL210" s="51">
        <f t="shared" ref="AL210" si="29">AL63</f>
        <v>3100</v>
      </c>
      <c r="AM210" s="51">
        <f t="shared" ref="AM210:CI210" si="30">AM63</f>
        <v>69000</v>
      </c>
      <c r="AN210" s="51">
        <f t="shared" si="30"/>
        <v>10000</v>
      </c>
      <c r="AO210" s="51">
        <f t="shared" si="30"/>
        <v>34000</v>
      </c>
      <c r="AP210" s="51">
        <f t="shared" si="30"/>
        <v>20000</v>
      </c>
      <c r="AQ210" s="51">
        <f t="shared" si="30"/>
        <v>23000</v>
      </c>
      <c r="AR210" s="51">
        <f t="shared" si="30"/>
        <v>44000</v>
      </c>
      <c r="AS210" s="51">
        <f t="shared" si="30"/>
        <v>11000</v>
      </c>
      <c r="AT210" s="51">
        <f t="shared" si="30"/>
        <v>6600</v>
      </c>
      <c r="AU210" s="51">
        <f t="shared" si="30"/>
        <v>5600</v>
      </c>
      <c r="AV210" s="51">
        <f t="shared" si="30"/>
        <v>2700</v>
      </c>
      <c r="AW210" s="51">
        <f t="shared" si="30"/>
        <v>11000</v>
      </c>
      <c r="AX210" s="51">
        <f t="shared" si="30"/>
        <v>2000</v>
      </c>
      <c r="AY210" s="51">
        <f t="shared" si="30"/>
        <v>6400</v>
      </c>
      <c r="AZ210" s="51">
        <f t="shared" si="30"/>
        <v>1800</v>
      </c>
      <c r="BA210" s="51">
        <f t="shared" si="30"/>
        <v>2700</v>
      </c>
      <c r="BB210" s="51">
        <f t="shared" si="30"/>
        <v>850</v>
      </c>
      <c r="BC210" s="51">
        <f t="shared" si="30"/>
        <v>630</v>
      </c>
      <c r="BD210" s="51">
        <f>BD63</f>
        <v>1700</v>
      </c>
      <c r="BE210" s="51">
        <f t="shared" si="30"/>
        <v>11000</v>
      </c>
      <c r="BF210" s="51">
        <f t="shared" si="30"/>
        <v>2600</v>
      </c>
      <c r="BG210" s="51">
        <f t="shared" si="30"/>
        <v>1900</v>
      </c>
      <c r="BH210" s="51">
        <f t="shared" si="30"/>
        <v>3900</v>
      </c>
      <c r="BI210" s="51">
        <f t="shared" si="30"/>
        <v>2500</v>
      </c>
      <c r="BJ210" s="51">
        <f t="shared" si="30"/>
        <v>8500</v>
      </c>
      <c r="BK210" s="51">
        <f t="shared" si="30"/>
        <v>16000</v>
      </c>
      <c r="BL210" s="51">
        <f t="shared" si="30"/>
        <v>8500</v>
      </c>
      <c r="BM210" s="51">
        <f t="shared" si="30"/>
        <v>1400</v>
      </c>
      <c r="BN210" s="51">
        <f t="shared" si="30"/>
        <v>300</v>
      </c>
      <c r="BO210" s="51">
        <f t="shared" si="30"/>
        <v>3000</v>
      </c>
      <c r="BP210" s="51">
        <f t="shared" si="30"/>
        <v>15000</v>
      </c>
      <c r="BQ210" s="51">
        <f t="shared" si="30"/>
        <v>26000</v>
      </c>
      <c r="BR210" s="51">
        <f t="shared" si="30"/>
        <v>13000</v>
      </c>
      <c r="BS210" s="51">
        <f t="shared" si="30"/>
        <v>1500</v>
      </c>
      <c r="BT210" s="51">
        <f t="shared" si="30"/>
        <v>830</v>
      </c>
      <c r="BU210" s="51">
        <f t="shared" si="30"/>
        <v>3600</v>
      </c>
      <c r="BV210" s="51">
        <f t="shared" si="30"/>
        <v>1600</v>
      </c>
      <c r="BW210" s="51">
        <f t="shared" si="30"/>
        <v>1700</v>
      </c>
      <c r="BX210" s="51">
        <f t="shared" si="30"/>
        <v>1100</v>
      </c>
      <c r="BY210" s="51">
        <f t="shared" si="30"/>
        <v>2900</v>
      </c>
      <c r="BZ210" s="51">
        <f t="shared" si="30"/>
        <v>7500</v>
      </c>
      <c r="CA210" s="51">
        <f t="shared" si="30"/>
        <v>9600</v>
      </c>
      <c r="CB210" s="51">
        <f t="shared" si="30"/>
        <v>6600</v>
      </c>
      <c r="CC210" s="51">
        <f t="shared" si="30"/>
        <v>9300</v>
      </c>
      <c r="CD210" s="51">
        <f t="shared" si="30"/>
        <v>4700</v>
      </c>
      <c r="CE210" s="51">
        <f t="shared" si="30"/>
        <v>2600</v>
      </c>
      <c r="CF210" s="51">
        <f t="shared" si="30"/>
        <v>3700</v>
      </c>
      <c r="CG210" s="51">
        <f t="shared" si="30"/>
        <v>2200</v>
      </c>
      <c r="CH210" s="51">
        <f t="shared" si="30"/>
        <v>1500</v>
      </c>
      <c r="CI210" s="51">
        <f t="shared" si="30"/>
        <v>1100</v>
      </c>
      <c r="CJ210" s="51">
        <f t="shared" ref="CJ210:DL210" si="31">CJ63</f>
        <v>5900</v>
      </c>
      <c r="CK210" s="51">
        <f t="shared" si="31"/>
        <v>1300</v>
      </c>
      <c r="CL210" s="51">
        <f t="shared" si="31"/>
        <v>2900</v>
      </c>
      <c r="CM210" s="51">
        <f t="shared" si="31"/>
        <v>920</v>
      </c>
      <c r="CN210" s="51">
        <f t="shared" si="31"/>
        <v>5300</v>
      </c>
      <c r="CO210" s="51">
        <f t="shared" si="31"/>
        <v>3100</v>
      </c>
      <c r="CP210" s="51">
        <f t="shared" si="31"/>
        <v>6500</v>
      </c>
      <c r="CQ210" s="51">
        <f t="shared" si="31"/>
        <v>1900</v>
      </c>
      <c r="CR210" s="51">
        <f t="shared" si="31"/>
        <v>2400</v>
      </c>
      <c r="CS210" s="51">
        <f t="shared" si="31"/>
        <v>860</v>
      </c>
      <c r="CT210" s="51">
        <f t="shared" si="31"/>
        <v>430</v>
      </c>
      <c r="CU210" s="51">
        <f t="shared" si="31"/>
        <v>7400</v>
      </c>
      <c r="CV210" s="51">
        <f t="shared" si="31"/>
        <v>2100</v>
      </c>
      <c r="CW210" s="51">
        <f t="shared" si="31"/>
        <v>1500</v>
      </c>
      <c r="CX210" s="51">
        <f t="shared" si="31"/>
        <v>3700</v>
      </c>
      <c r="CY210" s="51">
        <f t="shared" si="31"/>
        <v>3100</v>
      </c>
      <c r="CZ210" s="51">
        <f t="shared" si="31"/>
        <v>1000</v>
      </c>
      <c r="DA210" s="51">
        <f t="shared" si="31"/>
        <v>3600</v>
      </c>
      <c r="DB210" s="51">
        <f t="shared" si="31"/>
        <v>4600</v>
      </c>
      <c r="DC210" s="51">
        <f t="shared" si="31"/>
        <v>980</v>
      </c>
      <c r="DD210" s="51">
        <f t="shared" si="31"/>
        <v>910</v>
      </c>
      <c r="DE210" s="51">
        <f t="shared" si="31"/>
        <v>1900</v>
      </c>
      <c r="DF210" s="51">
        <f t="shared" si="31"/>
        <v>760</v>
      </c>
      <c r="DG210" s="51">
        <f t="shared" si="31"/>
        <v>2700</v>
      </c>
      <c r="DH210" s="51">
        <f t="shared" si="31"/>
        <v>6600</v>
      </c>
      <c r="DI210" s="51">
        <f t="shared" si="31"/>
        <v>2200</v>
      </c>
      <c r="DJ210" s="51">
        <f t="shared" si="31"/>
        <v>1300</v>
      </c>
      <c r="DK210" s="51">
        <f t="shared" si="31"/>
        <v>870</v>
      </c>
      <c r="DL210" s="51">
        <f t="shared" si="31"/>
        <v>780</v>
      </c>
      <c r="DM210" s="52">
        <v>22800</v>
      </c>
    </row>
    <row r="211" spans="1:117" hidden="1">
      <c r="D211" s="53">
        <f t="shared" ref="D211:AI211" si="32">(D178/$DM178+D179/$DM179+D180/$DM180+D181/$DM181+D182/$DM182+D183/$DM183+D184/$DM184+D185/$DM185+D193/$DM193+D210/$DM210)/10</f>
        <v>5.6598410732714134E-2</v>
      </c>
      <c r="E211" s="53">
        <f t="shared" si="32"/>
        <v>0.44917523219814237</v>
      </c>
      <c r="F211" s="53">
        <f t="shared" si="32"/>
        <v>0.18199879256965942</v>
      </c>
      <c r="G211" s="53">
        <f t="shared" si="32"/>
        <v>8.8474024767801862E-2</v>
      </c>
      <c r="H211" s="53">
        <f t="shared" si="32"/>
        <v>7.3660691434468517E-2</v>
      </c>
      <c r="I211" s="53">
        <f t="shared" si="32"/>
        <v>0.11230191950464397</v>
      </c>
      <c r="J211" s="53">
        <f t="shared" si="32"/>
        <v>0.10653560371517028</v>
      </c>
      <c r="K211" s="53">
        <f t="shared" si="32"/>
        <v>0.2245328173374613</v>
      </c>
      <c r="L211" s="53">
        <f t="shared" si="32"/>
        <v>9.23852528379773E-2</v>
      </c>
      <c r="M211" s="53">
        <f t="shared" si="32"/>
        <v>0.10484375644994841</v>
      </c>
      <c r="N211" s="53">
        <f t="shared" si="32"/>
        <v>8.4499463364293079E-2</v>
      </c>
      <c r="O211" s="53">
        <f t="shared" si="32"/>
        <v>0.10401735810113519</v>
      </c>
      <c r="P211" s="53">
        <f t="shared" si="32"/>
        <v>0.12435665634674922</v>
      </c>
      <c r="Q211" s="53">
        <f t="shared" si="32"/>
        <v>9.2354726522187819E-2</v>
      </c>
      <c r="R211" s="53">
        <f t="shared" si="32"/>
        <v>0.10608751289989679</v>
      </c>
      <c r="S211" s="53">
        <f t="shared" si="32"/>
        <v>0.25003560371517031</v>
      </c>
      <c r="T211" s="53">
        <f t="shared" si="32"/>
        <v>0.19493735810113519</v>
      </c>
      <c r="U211" s="53">
        <f t="shared" si="32"/>
        <v>0.43602094943240449</v>
      </c>
      <c r="V211" s="53">
        <f t="shared" si="32"/>
        <v>0.12150971104231167</v>
      </c>
      <c r="W211" s="53">
        <f t="shared" si="32"/>
        <v>7.0233663570691426E-2</v>
      </c>
      <c r="X211" s="53">
        <f t="shared" si="32"/>
        <v>0.1224257172342621</v>
      </c>
      <c r="Y211" s="53">
        <f t="shared" si="32"/>
        <v>0.32811589267285857</v>
      </c>
      <c r="Z211" s="53">
        <f t="shared" si="32"/>
        <v>0.31043601651186786</v>
      </c>
      <c r="AA211" s="53">
        <f t="shared" si="32"/>
        <v>0.14695373581011353</v>
      </c>
      <c r="AB211" s="53">
        <f t="shared" si="32"/>
        <v>0.12179886480908153</v>
      </c>
      <c r="AC211" s="53">
        <f t="shared" si="32"/>
        <v>0.46450338493292048</v>
      </c>
      <c r="AD211" s="53">
        <f t="shared" si="32"/>
        <v>0.1505690608875129</v>
      </c>
      <c r="AE211" s="53">
        <f t="shared" si="32"/>
        <v>0.27528813209494324</v>
      </c>
      <c r="AF211" s="53">
        <f t="shared" si="32"/>
        <v>0.30774582043343657</v>
      </c>
      <c r="AG211" s="53">
        <f t="shared" si="32"/>
        <v>0.31066652218782248</v>
      </c>
      <c r="AH211" s="53">
        <f t="shared" si="32"/>
        <v>0.23456264189886483</v>
      </c>
      <c r="AI211" s="53">
        <f t="shared" si="32"/>
        <v>0.57078115583075328</v>
      </c>
      <c r="AJ211" s="53">
        <f t="shared" ref="AJ211:BO211" si="33">(AJ178/$DM178+AJ179/$DM179+AJ180/$DM180+AJ181/$DM181+AJ182/$DM182+AJ183/$DM183+AJ184/$DM184+AJ185/$DM185+AJ193/$DM193+AJ210/$DM210)/10</f>
        <v>0.61760825593395252</v>
      </c>
      <c r="AK211" s="53">
        <f t="shared" si="33"/>
        <v>97.597426109391137</v>
      </c>
      <c r="AL211" s="53">
        <f t="shared" si="33"/>
        <v>0.31658747162022699</v>
      </c>
      <c r="AM211" s="53">
        <f t="shared" si="33"/>
        <v>0.52835902992776052</v>
      </c>
      <c r="AN211" s="53">
        <f t="shared" si="33"/>
        <v>0.28683925696594426</v>
      </c>
      <c r="AO211" s="53">
        <f t="shared" si="33"/>
        <v>0.70352476780185769</v>
      </c>
      <c r="AP211" s="53">
        <f t="shared" si="33"/>
        <v>0.41619380804953565</v>
      </c>
      <c r="AQ211" s="53">
        <f t="shared" si="33"/>
        <v>0.38652229102167179</v>
      </c>
      <c r="AR211" s="53">
        <f t="shared" si="33"/>
        <v>0.8888765737874097</v>
      </c>
      <c r="AS211" s="53">
        <f t="shared" si="33"/>
        <v>0.95677110423116607</v>
      </c>
      <c r="AT211" s="53">
        <f t="shared" si="33"/>
        <v>0.39595756449948405</v>
      </c>
      <c r="AU211" s="53">
        <f t="shared" si="33"/>
        <v>0.11834336429308565</v>
      </c>
      <c r="AV211" s="53">
        <f t="shared" si="33"/>
        <v>0.15505034055727557</v>
      </c>
      <c r="AW211" s="53">
        <f t="shared" si="33"/>
        <v>0.96591228070175428</v>
      </c>
      <c r="AX211" s="53">
        <f t="shared" si="33"/>
        <v>0.14508408668730649</v>
      </c>
      <c r="AY211" s="53">
        <f t="shared" si="33"/>
        <v>0.61388194014447883</v>
      </c>
      <c r="AZ211" s="53">
        <f t="shared" si="33"/>
        <v>0.23195944272445818</v>
      </c>
      <c r="BA211" s="53">
        <f t="shared" si="33"/>
        <v>0.13276798761609906</v>
      </c>
      <c r="BB211" s="53">
        <f t="shared" si="33"/>
        <v>0.17081630546955626</v>
      </c>
      <c r="BC211" s="53">
        <f t="shared" si="33"/>
        <v>9.2564726522187821E-2</v>
      </c>
      <c r="BD211" s="53">
        <f t="shared" si="33"/>
        <v>0.10900045407636738</v>
      </c>
      <c r="BE211" s="53">
        <f t="shared" si="33"/>
        <v>0.21372051599587202</v>
      </c>
      <c r="BF211" s="53">
        <f t="shared" si="33"/>
        <v>0.14867997936016511</v>
      </c>
      <c r="BG211" s="53">
        <f t="shared" si="33"/>
        <v>0.12595803921568627</v>
      </c>
      <c r="BH211" s="53">
        <f t="shared" si="33"/>
        <v>0.17285742002063981</v>
      </c>
      <c r="BI211" s="53">
        <f t="shared" si="33"/>
        <v>0.15646255933952527</v>
      </c>
      <c r="BJ211" s="53">
        <f t="shared" si="33"/>
        <v>0.45432187822497416</v>
      </c>
      <c r="BK211" s="53">
        <f t="shared" si="33"/>
        <v>2.1756793601651183</v>
      </c>
      <c r="BL211" s="53">
        <f t="shared" si="33"/>
        <v>0.47346697626418993</v>
      </c>
      <c r="BM211" s="53">
        <f t="shared" si="33"/>
        <v>0.28002270381836947</v>
      </c>
      <c r="BN211" s="53">
        <f t="shared" si="33"/>
        <v>0.12600402476780184</v>
      </c>
      <c r="BO211" s="53">
        <f t="shared" si="33"/>
        <v>0.14969220846233228</v>
      </c>
      <c r="BP211" s="53">
        <f t="shared" ref="BP211:CU211" si="34">(BP178/$DM178+BP179/$DM179+BP180/$DM180+BP181/$DM181+BP182/$DM182+BP183/$DM183+BP184/$DM184+BP185/$DM185+BP193/$DM193+BP210/$DM210)/10</f>
        <v>0.17529104231166151</v>
      </c>
      <c r="BQ211" s="53">
        <f t="shared" si="34"/>
        <v>0.26385665634674921</v>
      </c>
      <c r="BR211" s="53">
        <f t="shared" si="34"/>
        <v>0.26146577915376679</v>
      </c>
      <c r="BS211" s="53">
        <f t="shared" si="34"/>
        <v>0.13276424148606814</v>
      </c>
      <c r="BT211" s="53">
        <f t="shared" si="34"/>
        <v>0.11877133126934984</v>
      </c>
      <c r="BU211" s="53">
        <f t="shared" si="34"/>
        <v>0.14759672858617132</v>
      </c>
      <c r="BV211" s="53">
        <f t="shared" si="34"/>
        <v>0.14984381836945301</v>
      </c>
      <c r="BW211" s="53">
        <f t="shared" si="34"/>
        <v>0.23041849329205361</v>
      </c>
      <c r="BX211" s="53">
        <f t="shared" si="34"/>
        <v>0.13954946336429308</v>
      </c>
      <c r="BY211" s="53">
        <f t="shared" si="34"/>
        <v>0.14900910216718266</v>
      </c>
      <c r="BZ211" s="53">
        <f t="shared" si="34"/>
        <v>0.46165356037151711</v>
      </c>
      <c r="CA211" s="53">
        <f t="shared" si="34"/>
        <v>0.49585232198142409</v>
      </c>
      <c r="CB211" s="53">
        <f t="shared" si="34"/>
        <v>0.38076697626418987</v>
      </c>
      <c r="CC211" s="53">
        <f t="shared" si="34"/>
        <v>0.3856796697626419</v>
      </c>
      <c r="CD211" s="53">
        <f t="shared" si="34"/>
        <v>0.25259246646026834</v>
      </c>
      <c r="CE211" s="53">
        <f t="shared" si="34"/>
        <v>0.16596037151702786</v>
      </c>
      <c r="CF211" s="53">
        <f t="shared" si="34"/>
        <v>0.25435159958720333</v>
      </c>
      <c r="CG211" s="53">
        <f t="shared" si="34"/>
        <v>5.890735810113519E-2</v>
      </c>
      <c r="CH211" s="53">
        <f t="shared" si="34"/>
        <v>0.13106718266253869</v>
      </c>
      <c r="CI211" s="53">
        <f t="shared" si="34"/>
        <v>4.5999463364293086E-2</v>
      </c>
      <c r="CJ211" s="53">
        <f t="shared" si="34"/>
        <v>0.19570072239422087</v>
      </c>
      <c r="CK211" s="53">
        <f t="shared" si="34"/>
        <v>0.18312332301341588</v>
      </c>
      <c r="CL211" s="53">
        <f t="shared" si="34"/>
        <v>6.9347533539731693E-2</v>
      </c>
      <c r="CM211" s="53">
        <f t="shared" si="34"/>
        <v>4.6443323013415895E-2</v>
      </c>
      <c r="CN211" s="53">
        <f t="shared" si="34"/>
        <v>6.587384932920537E-2</v>
      </c>
      <c r="CO211" s="53">
        <f t="shared" si="34"/>
        <v>6.6981393188854488E-2</v>
      </c>
      <c r="CP211" s="53">
        <f t="shared" si="34"/>
        <v>0.25127739938080496</v>
      </c>
      <c r="CQ211" s="53">
        <f t="shared" si="34"/>
        <v>4.6721568627450978E-2</v>
      </c>
      <c r="CR211" s="53">
        <f t="shared" si="34"/>
        <v>0.20144396284829721</v>
      </c>
      <c r="CS211" s="53">
        <f t="shared" si="34"/>
        <v>6.499683178534571E-2</v>
      </c>
      <c r="CT211" s="53">
        <f t="shared" si="34"/>
        <v>1.338420020639835E-2</v>
      </c>
      <c r="CU211" s="53">
        <f t="shared" si="34"/>
        <v>0.4797620227038184</v>
      </c>
      <c r="CV211" s="53">
        <f t="shared" ref="CV211:DL211" si="35">(CV178/$DM178+CV179/$DM179+CV180/$DM180+CV181/$DM181+CV182/$DM182+CV183/$DM183+CV184/$DM184+CV185/$DM185+CV193/$DM193+CV210/$DM210)/10</f>
        <v>0.28992425180598558</v>
      </c>
      <c r="CW211" s="53">
        <f t="shared" si="35"/>
        <v>0.23403188854489163</v>
      </c>
      <c r="CX211" s="53">
        <f t="shared" si="35"/>
        <v>0.32783395252837977</v>
      </c>
      <c r="CY211" s="53">
        <f t="shared" si="35"/>
        <v>0.16869453044375646</v>
      </c>
      <c r="CZ211" s="53">
        <f t="shared" si="35"/>
        <v>8.8134200206398353E-2</v>
      </c>
      <c r="DA211" s="53">
        <f t="shared" si="35"/>
        <v>0.41117378740970079</v>
      </c>
      <c r="DB211" s="53">
        <f t="shared" si="35"/>
        <v>0.73800288957688343</v>
      </c>
      <c r="DC211" s="53">
        <f t="shared" si="35"/>
        <v>0.11213510835913314</v>
      </c>
      <c r="DD211" s="53">
        <f t="shared" si="35"/>
        <v>8.3170835913312688E-2</v>
      </c>
      <c r="DE211" s="53">
        <f t="shared" si="35"/>
        <v>0.18612980392156861</v>
      </c>
      <c r="DF211" s="53">
        <f t="shared" si="35"/>
        <v>8.9615294117647043E-2</v>
      </c>
      <c r="DG211" s="53">
        <f t="shared" si="35"/>
        <v>0.22300877192982455</v>
      </c>
      <c r="DH211" s="53">
        <f t="shared" si="35"/>
        <v>0.81309638802889572</v>
      </c>
      <c r="DI211" s="53">
        <f t="shared" si="35"/>
        <v>0.20468637770897832</v>
      </c>
      <c r="DJ211" s="53">
        <f t="shared" si="35"/>
        <v>5.8796656346749208E-2</v>
      </c>
      <c r="DK211" s="53">
        <f t="shared" si="35"/>
        <v>7.85838286893705E-2</v>
      </c>
      <c r="DL211" s="53">
        <f t="shared" si="35"/>
        <v>0.10817007223942207</v>
      </c>
    </row>
    <row r="212" spans="1:117" hidden="1"/>
    <row r="213" spans="1:117" hidden="1"/>
    <row r="214" spans="1:117" hidden="1"/>
  </sheetData>
  <mergeCells count="16">
    <mergeCell ref="DQ155:DU155"/>
    <mergeCell ref="DQ157:DU157"/>
    <mergeCell ref="DQ161:DU161"/>
    <mergeCell ref="DQ159:DU160"/>
    <mergeCell ref="A194:A210"/>
    <mergeCell ref="A29:A36"/>
    <mergeCell ref="A40:A45"/>
    <mergeCell ref="A47:A63"/>
    <mergeCell ref="A65:A72"/>
    <mergeCell ref="A88:A99"/>
    <mergeCell ref="A74:A81"/>
    <mergeCell ref="A100:A102"/>
    <mergeCell ref="A104:A105"/>
    <mergeCell ref="A139:A145"/>
    <mergeCell ref="A178:A185"/>
    <mergeCell ref="A186:A193"/>
  </mergeCells>
  <phoneticPr fontId="33" type="noConversion"/>
  <conditionalFormatting sqref="D94:DL94">
    <cfRule type="cellIs" dxfId="711" priority="62" stopIfTrue="1" operator="greaterThanOrEqual">
      <formula>0.01</formula>
    </cfRule>
  </conditionalFormatting>
  <conditionalFormatting sqref="D91:DL91">
    <cfRule type="cellIs" dxfId="710" priority="57" stopIfTrue="1" operator="greaterThanOrEqual">
      <formula>0.04</formula>
    </cfRule>
  </conditionalFormatting>
  <conditionalFormatting sqref="D88:DL88">
    <cfRule type="cellIs" dxfId="709" priority="52" stopIfTrue="1" operator="greaterThanOrEqual">
      <formula>0.06</formula>
    </cfRule>
  </conditionalFormatting>
  <conditionalFormatting sqref="D98:DL98">
    <cfRule type="cellIs" dxfId="708" priority="68" stopIfTrue="1" operator="greaterThanOrEqual">
      <formula>0.1</formula>
    </cfRule>
  </conditionalFormatting>
  <conditionalFormatting sqref="D96:DL96">
    <cfRule type="cellIs" dxfId="707" priority="66" stopIfTrue="1" operator="greaterThanOrEqual">
      <formula>0.4</formula>
    </cfRule>
  </conditionalFormatting>
  <conditionalFormatting sqref="D89:DL89 D92:DL92 D97:DL97">
    <cfRule type="cellIs" dxfId="706" priority="54" stopIfTrue="1" operator="greaterThanOrEqual">
      <formula>0.5</formula>
    </cfRule>
  </conditionalFormatting>
  <conditionalFormatting sqref="D101:DL101">
    <cfRule type="cellIs" dxfId="705" priority="73" stopIfTrue="1" operator="greaterThanOrEqual">
      <formula>1</formula>
    </cfRule>
  </conditionalFormatting>
  <conditionalFormatting sqref="D33:DL33">
    <cfRule type="cellIs" dxfId="704" priority="40" stopIfTrue="1" operator="greaterThanOrEqual">
      <formula>1</formula>
    </cfRule>
  </conditionalFormatting>
  <conditionalFormatting sqref="D100:DL100">
    <cfRule type="cellIs" dxfId="703" priority="72" stopIfTrue="1" operator="greaterThanOrEqual">
      <formula>10</formula>
    </cfRule>
  </conditionalFormatting>
  <conditionalFormatting sqref="D93:DL93">
    <cfRule type="cellIs" dxfId="702" priority="59" stopIfTrue="1" operator="greaterThanOrEqual">
      <formula>100</formula>
    </cfRule>
  </conditionalFormatting>
  <conditionalFormatting sqref="D32:DL32 D35:DL35">
    <cfRule type="cellIs" dxfId="701" priority="38" stopIfTrue="1" operator="greaterThanOrEqual">
      <formula>100</formula>
    </cfRule>
  </conditionalFormatting>
  <conditionalFormatting sqref="D105:DL105">
    <cfRule type="cellIs" dxfId="700" priority="81" stopIfTrue="1" operator="greaterThanOrEqual">
      <formula>1000</formula>
    </cfRule>
  </conditionalFormatting>
  <conditionalFormatting sqref="D72:DL72">
    <cfRule type="cellIs" dxfId="699" priority="49" stopIfTrue="1" operator="greaterThanOrEqual">
      <formula>1000</formula>
    </cfRule>
  </conditionalFormatting>
  <conditionalFormatting sqref="D35:DL35">
    <cfRule type="cellIs" dxfId="698" priority="43" stopIfTrue="1" operator="greaterThanOrEqual">
      <formula>1000</formula>
    </cfRule>
  </conditionalFormatting>
  <conditionalFormatting sqref="D102:DL102">
    <cfRule type="cellIs" dxfId="697" priority="74" stopIfTrue="1" operator="greaterThanOrEqual">
      <formula>1000</formula>
    </cfRule>
  </conditionalFormatting>
  <conditionalFormatting sqref="D103:DL103">
    <cfRule type="cellIs" dxfId="696" priority="76" stopIfTrue="1" operator="greaterThanOrEqual">
      <formula>100000</formula>
    </cfRule>
  </conditionalFormatting>
  <conditionalFormatting sqref="D34:DL34">
    <cfRule type="cellIs" dxfId="695" priority="41" stopIfTrue="1" operator="greaterThanOrEqual">
      <formula>130</formula>
    </cfRule>
  </conditionalFormatting>
  <conditionalFormatting sqref="D31:DL31">
    <cfRule type="cellIs" dxfId="694" priority="36" stopIfTrue="1" operator="greaterThanOrEqual">
      <formula>150</formula>
    </cfRule>
  </conditionalFormatting>
  <conditionalFormatting sqref="D30:DL30">
    <cfRule type="cellIs" dxfId="693" priority="34" stopIfTrue="1" operator="greaterThanOrEqual">
      <formula>2</formula>
    </cfRule>
  </conditionalFormatting>
  <conditionalFormatting sqref="D94:DL94">
    <cfRule type="cellIs" dxfId="692" priority="61" stopIfTrue="1" operator="greaterThanOrEqual">
      <formula>2</formula>
    </cfRule>
  </conditionalFormatting>
  <conditionalFormatting sqref="D90:DL90">
    <cfRule type="cellIs" dxfId="691" priority="56" stopIfTrue="1" operator="greaterThanOrEqual">
      <formula>20</formula>
    </cfRule>
  </conditionalFormatting>
  <conditionalFormatting sqref="D99:DL99">
    <cfRule type="cellIs" dxfId="690" priority="69" stopIfTrue="1" operator="greaterThanOrEqual">
      <formula>200</formula>
    </cfRule>
  </conditionalFormatting>
  <conditionalFormatting sqref="D63:DL63">
    <cfRule type="cellIs" dxfId="689" priority="84" stopIfTrue="1" operator="greaterThanOrEqual">
      <formula>22800</formula>
    </cfRule>
  </conditionalFormatting>
  <conditionalFormatting sqref="D89:DL89">
    <cfRule type="cellIs" dxfId="688" priority="53" stopIfTrue="1" operator="greaterThanOrEqual">
      <formula>25</formula>
    </cfRule>
  </conditionalFormatting>
  <conditionalFormatting sqref="D31:DL31">
    <cfRule type="cellIs" dxfId="687" priority="35" stopIfTrue="1" operator="greaterThanOrEqual">
      <formula>250</formula>
    </cfRule>
  </conditionalFormatting>
  <conditionalFormatting sqref="D104:DL104">
    <cfRule type="cellIs" dxfId="686" priority="78" stopIfTrue="1" operator="greaterThanOrEqual">
      <formula>25000</formula>
    </cfRule>
  </conditionalFormatting>
  <conditionalFormatting sqref="D95:DL95">
    <cfRule type="cellIs" dxfId="685" priority="63" stopIfTrue="1" operator="greaterThanOrEqual">
      <formula>30</formula>
    </cfRule>
  </conditionalFormatting>
  <conditionalFormatting sqref="D36:DL36">
    <cfRule type="cellIs" dxfId="684" priority="45" stopIfTrue="1" operator="greaterThanOrEqual">
      <formula>300</formula>
    </cfRule>
  </conditionalFormatting>
  <conditionalFormatting sqref="D90:DL90">
    <cfRule type="cellIs" dxfId="683" priority="55" stopIfTrue="1" operator="greaterThanOrEqual">
      <formula>300</formula>
    </cfRule>
  </conditionalFormatting>
  <conditionalFormatting sqref="D37:DL37">
    <cfRule type="cellIs" dxfId="682" priority="46" stopIfTrue="1" operator="greaterThanOrEqual">
      <formula>30000</formula>
    </cfRule>
  </conditionalFormatting>
  <conditionalFormatting sqref="D29:DL29">
    <cfRule type="cellIs" dxfId="681" priority="31" stopIfTrue="1" operator="greaterThanOrEqual">
      <formula>330</formula>
    </cfRule>
    <cfRule type="cellIs" dxfId="680" priority="32" stopIfTrue="1" operator="greaterThanOrEqual">
      <formula>30</formula>
    </cfRule>
  </conditionalFormatting>
  <conditionalFormatting sqref="D99:DL99">
    <cfRule type="cellIs" dxfId="679" priority="70" stopIfTrue="1" operator="greaterThanOrEqual">
      <formula>4</formula>
    </cfRule>
  </conditionalFormatting>
  <conditionalFormatting sqref="D96:DL96">
    <cfRule type="cellIs" dxfId="678" priority="65" stopIfTrue="1" operator="greaterThanOrEqual">
      <formula>40</formula>
    </cfRule>
  </conditionalFormatting>
  <conditionalFormatting sqref="D103:DL103">
    <cfRule type="cellIs" dxfId="677" priority="77" stopIfTrue="1" operator="greaterThanOrEqual">
      <formula>4000</formula>
    </cfRule>
  </conditionalFormatting>
  <conditionalFormatting sqref="D32:DL32">
    <cfRule type="cellIs" dxfId="676" priority="37" stopIfTrue="1" operator="greaterThanOrEqual">
      <formula>4000</formula>
    </cfRule>
  </conditionalFormatting>
  <conditionalFormatting sqref="D91:DL91 D88:DL88">
    <cfRule type="cellIs" dxfId="675" priority="51" stopIfTrue="1" operator="greaterThanOrEqual">
      <formula>5</formula>
    </cfRule>
  </conditionalFormatting>
  <conditionalFormatting sqref="D34:DL34">
    <cfRule type="cellIs" dxfId="674" priority="42" stopIfTrue="1" operator="greaterThanOrEqual">
      <formula>50</formula>
    </cfRule>
  </conditionalFormatting>
  <conditionalFormatting sqref="D93:DL93 D97:DL97">
    <cfRule type="cellIs" dxfId="673" priority="60" stopIfTrue="1" operator="greaterThanOrEqual">
      <formula>50</formula>
    </cfRule>
  </conditionalFormatting>
  <conditionalFormatting sqref="D102:DL102 D38:DL38">
    <cfRule type="cellIs" dxfId="672" priority="75" stopIfTrue="1" operator="greaterThanOrEqual">
      <formula>500</formula>
    </cfRule>
  </conditionalFormatting>
  <conditionalFormatting sqref="D33:DL33">
    <cfRule type="cellIs" dxfId="671" priority="39" stopIfTrue="1" operator="greaterThanOrEqual">
      <formula>500</formula>
    </cfRule>
  </conditionalFormatting>
  <conditionalFormatting sqref="D100:DL100">
    <cfRule type="cellIs" dxfId="670" priority="71" stopIfTrue="1" operator="greaterThanOrEqual">
      <formula>500</formula>
    </cfRule>
  </conditionalFormatting>
  <conditionalFormatting sqref="D63:DL63">
    <cfRule type="cellIs" dxfId="669" priority="83" stopIfTrue="1" operator="greaterThanOrEqual">
      <formula>50000</formula>
    </cfRule>
  </conditionalFormatting>
  <conditionalFormatting sqref="D72:DL72">
    <cfRule type="cellIs" dxfId="668" priority="48" stopIfTrue="1" operator="greaterThanOrEqual">
      <formula>50000</formula>
    </cfRule>
  </conditionalFormatting>
  <conditionalFormatting sqref="D105:DL105">
    <cfRule type="cellIs" dxfId="667" priority="80" stopIfTrue="1" operator="greaterThanOrEqual">
      <formula>50000</formula>
    </cfRule>
  </conditionalFormatting>
  <conditionalFormatting sqref="D63:DL63">
    <cfRule type="cellIs" dxfId="666" priority="82" stopIfTrue="1" operator="greaterThanOrEqual">
      <formula>500000</formula>
    </cfRule>
  </conditionalFormatting>
  <conditionalFormatting sqref="D30:DL30">
    <cfRule type="cellIs" dxfId="665" priority="33" stopIfTrue="1" operator="greaterThanOrEqual">
      <formula>530</formula>
    </cfRule>
  </conditionalFormatting>
  <conditionalFormatting sqref="D45:DL45">
    <cfRule type="cellIs" dxfId="664" priority="47" stopIfTrue="1" operator="greaterThanOrEqual">
      <formula>6</formula>
    </cfRule>
  </conditionalFormatting>
  <conditionalFormatting sqref="D72:DL72">
    <cfRule type="cellIs" dxfId="663" priority="50" stopIfTrue="1" operator="greaterThanOrEqual">
      <formula>680</formula>
    </cfRule>
  </conditionalFormatting>
  <conditionalFormatting sqref="D98:DL98">
    <cfRule type="cellIs" dxfId="662" priority="67" stopIfTrue="1" operator="greaterThanOrEqual">
      <formula>7</formula>
    </cfRule>
  </conditionalFormatting>
  <conditionalFormatting sqref="D92:DL92">
    <cfRule type="cellIs" dxfId="661" priority="58" stopIfTrue="1" operator="greaterThanOrEqual">
      <formula>70</formula>
    </cfRule>
  </conditionalFormatting>
  <conditionalFormatting sqref="D36:DL36">
    <cfRule type="cellIs" dxfId="660" priority="44" stopIfTrue="1" operator="greaterThanOrEqual">
      <formula>7230</formula>
    </cfRule>
  </conditionalFormatting>
  <conditionalFormatting sqref="D104:DL104">
    <cfRule type="cellIs" dxfId="659" priority="79" stopIfTrue="1" operator="greaterThanOrEqual">
      <formula>800</formula>
    </cfRule>
  </conditionalFormatting>
  <conditionalFormatting sqref="D95:DL95">
    <cfRule type="cellIs" dxfId="658" priority="64" stopIfTrue="1" operator="greaterThan">
      <formula>0.5</formula>
    </cfRule>
  </conditionalFormatting>
  <conditionalFormatting sqref="D147:DL147">
    <cfRule type="cellIs" dxfId="657" priority="28" stopIfTrue="1" operator="greaterThan">
      <formula>0.5</formula>
    </cfRule>
  </conditionalFormatting>
  <conditionalFormatting sqref="D71:AK71 D17:DL21 AM71:BA71 D65:BA70 D27:DL46 D22:BU26 CD22:DL26 D64:DL64 D47:BY63 BB65:CG71 D72:CG72 CA47:DL63 CH65:DL72 D73:DL124">
    <cfRule type="containsText" dxfId="656" priority="27" stopIfTrue="1" operator="containsText" text="&lt;">
      <formula>NOT(ISERROR(SEARCH("&lt;",D17)))</formula>
    </cfRule>
  </conditionalFormatting>
  <conditionalFormatting sqref="BV22:CC26">
    <cfRule type="containsText" dxfId="655" priority="2" stopIfTrue="1" operator="containsText" text="&lt;">
      <formula>NOT(ISERROR(SEARCH("&lt;",BV22)))</formula>
    </cfRule>
  </conditionalFormatting>
  <conditionalFormatting sqref="BZ47:BZ63">
    <cfRule type="containsText" dxfId="654" priority="1" stopIfTrue="1" operator="containsText" text="&lt;">
      <formula>NOT(ISERROR(SEARCH("&lt;",BZ47)))</formula>
    </cfRule>
  </conditionalFormatting>
  <dataValidations count="4">
    <dataValidation type="list" allowBlank="1" sqref="C9:DL9" xr:uid="{00000000-0002-0000-0000-000000000000}">
      <formula1>"par benne/ drague à main,par carottier"</formula1>
    </dataValidation>
    <dataValidation type="list" allowBlank="1" sqref="C13:DL13" xr:uid="{00000000-0002-0000-0000-000001000000}">
      <formula1>"échantillon composite,échantillon ponctuel"</formula1>
    </dataValidation>
    <dataValidation type="list" allowBlank="1" sqref="C14:DL14" xr:uid="{00000000-0002-0000-0000-000002000000}">
      <formula1>"aléatoire,jugement,maillage"</formula1>
    </dataValidation>
    <dataValidation type="list" allowBlank="1" sqref="D149:DL149" xr:uid="{00000000-0002-0000-0000-000003000000}">
      <formula1>"Dangereux,Inertes,Non dangereux - non inertes"</formula1>
    </dataValidation>
  </dataValidations>
  <printOptions horizontalCentered="1"/>
  <pageMargins left="0.25" right="0.25" top="0.75" bottom="0.75" header="0.3" footer="0.3"/>
  <pageSetup paperSize="8" scale="65" fitToWidth="0" pageOrder="overThenDown" orientation="portrait" r:id="rId1"/>
  <headerFooter alignWithMargins="0">
    <oddFooter>&amp;CPage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41056-AF55-4648-94CF-0CDA7ADF7322}">
  <sheetPr>
    <pageSetUpPr fitToPage="1"/>
  </sheetPr>
  <dimension ref="A1:ALO213"/>
  <sheetViews>
    <sheetView zoomScale="55" zoomScaleNormal="55" zoomScaleSheetLayoutView="55" workbookViewId="0">
      <pane xSplit="3" ySplit="15" topLeftCell="AO16" activePane="bottomRight" state="frozen"/>
      <selection pane="topRight" activeCell="D1" sqref="D1"/>
      <selection pane="bottomLeft" activeCell="A16" sqref="A16"/>
      <selection pane="bottomRight" activeCell="AZ104" sqref="AZ104"/>
    </sheetView>
  </sheetViews>
  <sheetFormatPr baseColWidth="10" defaultColWidth="11.42578125" defaultRowHeight="15"/>
  <cols>
    <col min="1" max="1" width="17.85546875" style="2" customWidth="1"/>
    <col min="2" max="2" width="41" style="2" customWidth="1"/>
    <col min="3" max="3" width="17.5703125" style="2" customWidth="1"/>
    <col min="4" max="63" width="19.5703125" style="3" customWidth="1"/>
    <col min="64" max="65" width="32.42578125" style="2" customWidth="1"/>
    <col min="66" max="71" width="12.140625" style="2" customWidth="1"/>
    <col min="72" max="72" width="22" style="2" customWidth="1"/>
    <col min="73" max="877" width="12.140625" style="2" customWidth="1"/>
    <col min="878" max="1003" width="12.140625" style="4" customWidth="1"/>
    <col min="1004" max="16384" width="11.42578125" style="4"/>
  </cols>
  <sheetData>
    <row r="1" spans="1:67" ht="19.5">
      <c r="A1" s="1" t="s">
        <v>0</v>
      </c>
      <c r="BO1" s="2">
        <v>1000</v>
      </c>
    </row>
    <row r="2" spans="1:67" ht="44.25" customHeight="1">
      <c r="A2" s="1"/>
      <c r="B2" s="54" t="s">
        <v>1</v>
      </c>
      <c r="D2" s="3" t="s">
        <v>772</v>
      </c>
      <c r="E2" s="3" t="s">
        <v>771</v>
      </c>
      <c r="F2" s="3" t="s">
        <v>770</v>
      </c>
      <c r="G2" s="3" t="s">
        <v>769</v>
      </c>
      <c r="H2" s="3" t="s">
        <v>768</v>
      </c>
      <c r="I2" s="3" t="s">
        <v>767</v>
      </c>
      <c r="J2" s="3" t="s">
        <v>766</v>
      </c>
      <c r="K2" s="3" t="s">
        <v>765</v>
      </c>
      <c r="L2" s="3" t="s">
        <v>764</v>
      </c>
      <c r="M2" s="3" t="s">
        <v>763</v>
      </c>
      <c r="N2" s="3" t="s">
        <v>762</v>
      </c>
      <c r="O2" s="3" t="s">
        <v>761</v>
      </c>
      <c r="P2" s="3" t="s">
        <v>760</v>
      </c>
      <c r="Q2" s="3" t="s">
        <v>759</v>
      </c>
      <c r="R2" s="3" t="s">
        <v>758</v>
      </c>
      <c r="S2" s="3" t="s">
        <v>757</v>
      </c>
      <c r="T2" s="3" t="s">
        <v>756</v>
      </c>
      <c r="U2" s="3" t="s">
        <v>755</v>
      </c>
      <c r="V2" s="3" t="s">
        <v>754</v>
      </c>
      <c r="W2" s="3" t="s">
        <v>753</v>
      </c>
      <c r="X2" s="3" t="s">
        <v>752</v>
      </c>
      <c r="Y2" s="3" t="s">
        <v>751</v>
      </c>
      <c r="Z2" s="3" t="s">
        <v>750</v>
      </c>
      <c r="AA2" s="3" t="s">
        <v>749</v>
      </c>
      <c r="AB2" s="3" t="s">
        <v>748</v>
      </c>
      <c r="AC2" s="3" t="s">
        <v>747</v>
      </c>
      <c r="AD2" s="3" t="s">
        <v>746</v>
      </c>
      <c r="AE2" s="3" t="s">
        <v>745</v>
      </c>
      <c r="AF2" s="3" t="s">
        <v>744</v>
      </c>
      <c r="AG2" s="3" t="s">
        <v>743</v>
      </c>
      <c r="AH2" s="3" t="s">
        <v>742</v>
      </c>
      <c r="AI2" s="3" t="s">
        <v>741</v>
      </c>
      <c r="AJ2" s="3" t="s">
        <v>740</v>
      </c>
      <c r="AK2" s="3" t="s">
        <v>739</v>
      </c>
      <c r="AL2" s="3" t="s">
        <v>738</v>
      </c>
      <c r="AM2" s="3" t="s">
        <v>737</v>
      </c>
      <c r="AN2" s="3" t="s">
        <v>736</v>
      </c>
      <c r="AO2" s="3" t="s">
        <v>735</v>
      </c>
      <c r="AP2" s="3" t="s">
        <v>734</v>
      </c>
      <c r="AQ2" s="3" t="s">
        <v>733</v>
      </c>
      <c r="AR2" s="3" t="s">
        <v>732</v>
      </c>
      <c r="AS2" s="3" t="s">
        <v>731</v>
      </c>
      <c r="AT2" s="3" t="s">
        <v>730</v>
      </c>
      <c r="AU2" s="3" t="s">
        <v>729</v>
      </c>
      <c r="AV2" s="3" t="s">
        <v>728</v>
      </c>
      <c r="AW2" s="3" t="s">
        <v>727</v>
      </c>
      <c r="AX2" s="3" t="s">
        <v>726</v>
      </c>
      <c r="AY2" s="3" t="s">
        <v>725</v>
      </c>
      <c r="AZ2" s="3" t="s">
        <v>724</v>
      </c>
      <c r="BA2" s="3" t="s">
        <v>723</v>
      </c>
      <c r="BB2" s="3" t="s">
        <v>722</v>
      </c>
      <c r="BC2" s="3" t="s">
        <v>721</v>
      </c>
      <c r="BD2" s="3" t="s">
        <v>720</v>
      </c>
      <c r="BE2" s="3" t="s">
        <v>719</v>
      </c>
      <c r="BF2" s="3" t="s">
        <v>718</v>
      </c>
      <c r="BG2" s="3" t="s">
        <v>717</v>
      </c>
      <c r="BH2" s="3" t="s">
        <v>716</v>
      </c>
      <c r="BI2" s="3" t="s">
        <v>715</v>
      </c>
      <c r="BJ2" s="3" t="s">
        <v>714</v>
      </c>
      <c r="BK2" s="3" t="s">
        <v>713</v>
      </c>
    </row>
    <row r="3" spans="1:67" ht="30">
      <c r="A3" s="1"/>
      <c r="B3" s="54" t="s">
        <v>2</v>
      </c>
      <c r="D3" s="3" t="s">
        <v>712</v>
      </c>
      <c r="E3" s="3" t="s">
        <v>711</v>
      </c>
      <c r="F3" s="3" t="s">
        <v>710</v>
      </c>
      <c r="G3" s="3" t="s">
        <v>709</v>
      </c>
      <c r="H3" s="3" t="s">
        <v>708</v>
      </c>
      <c r="I3" s="3" t="s">
        <v>707</v>
      </c>
      <c r="J3" s="3" t="s">
        <v>706</v>
      </c>
      <c r="K3" s="3" t="s">
        <v>705</v>
      </c>
      <c r="L3" s="3" t="s">
        <v>704</v>
      </c>
      <c r="M3" s="3" t="s">
        <v>703</v>
      </c>
      <c r="N3" s="3" t="s">
        <v>702</v>
      </c>
      <c r="O3" s="3" t="s">
        <v>701</v>
      </c>
      <c r="P3" s="3" t="s">
        <v>700</v>
      </c>
      <c r="Q3" s="3" t="s">
        <v>699</v>
      </c>
      <c r="R3" s="3" t="s">
        <v>698</v>
      </c>
      <c r="S3" s="3" t="s">
        <v>697</v>
      </c>
      <c r="T3" s="3" t="s">
        <v>696</v>
      </c>
      <c r="U3" s="3" t="s">
        <v>695</v>
      </c>
      <c r="V3" s="3" t="s">
        <v>694</v>
      </c>
      <c r="W3" s="3" t="s">
        <v>693</v>
      </c>
      <c r="X3" s="3" t="s">
        <v>692</v>
      </c>
      <c r="Y3" s="3" t="s">
        <v>691</v>
      </c>
      <c r="Z3" s="3" t="s">
        <v>690</v>
      </c>
      <c r="AA3" s="3" t="s">
        <v>689</v>
      </c>
      <c r="AB3" s="3" t="s">
        <v>688</v>
      </c>
      <c r="AC3" s="3" t="s">
        <v>687</v>
      </c>
      <c r="AD3" s="3" t="s">
        <v>686</v>
      </c>
      <c r="AE3" s="3" t="s">
        <v>685</v>
      </c>
      <c r="AF3" s="65" t="s">
        <v>684</v>
      </c>
      <c r="AG3" s="3" t="s">
        <v>683</v>
      </c>
      <c r="AH3" s="3" t="s">
        <v>682</v>
      </c>
      <c r="AI3" s="3" t="s">
        <v>681</v>
      </c>
      <c r="AJ3" s="3" t="s">
        <v>680</v>
      </c>
      <c r="AK3" s="3" t="s">
        <v>679</v>
      </c>
      <c r="AL3" s="3" t="s">
        <v>678</v>
      </c>
      <c r="AM3" s="3" t="s">
        <v>677</v>
      </c>
      <c r="AN3" s="3" t="s">
        <v>676</v>
      </c>
      <c r="AO3" s="65" t="s">
        <v>675</v>
      </c>
      <c r="AP3" s="3" t="s">
        <v>674</v>
      </c>
      <c r="AQ3" s="3" t="s">
        <v>673</v>
      </c>
      <c r="AR3" s="3" t="s">
        <v>672</v>
      </c>
      <c r="AS3" s="3" t="s">
        <v>671</v>
      </c>
      <c r="AT3" s="3" t="s">
        <v>670</v>
      </c>
      <c r="AU3" s="3" t="s">
        <v>669</v>
      </c>
      <c r="AV3" s="3" t="s">
        <v>668</v>
      </c>
      <c r="AW3" s="3" t="s">
        <v>667</v>
      </c>
      <c r="AX3" s="3" t="s">
        <v>666</v>
      </c>
      <c r="AY3" s="3" t="s">
        <v>665</v>
      </c>
      <c r="AZ3" s="3" t="s">
        <v>664</v>
      </c>
      <c r="BA3" s="3" t="s">
        <v>663</v>
      </c>
      <c r="BB3" s="3" t="s">
        <v>662</v>
      </c>
      <c r="BC3" s="3" t="s">
        <v>661</v>
      </c>
      <c r="BD3" s="3" t="s">
        <v>660</v>
      </c>
      <c r="BE3" s="3" t="s">
        <v>659</v>
      </c>
      <c r="BF3" s="3" t="s">
        <v>658</v>
      </c>
      <c r="BG3" s="65" t="s">
        <v>657</v>
      </c>
      <c r="BH3" s="65" t="s">
        <v>656</v>
      </c>
      <c r="BI3" s="3" t="s">
        <v>655</v>
      </c>
      <c r="BJ3" s="3" t="s">
        <v>654</v>
      </c>
      <c r="BK3" s="3" t="s">
        <v>653</v>
      </c>
    </row>
    <row r="4" spans="1:67" ht="19.5">
      <c r="A4" s="1"/>
      <c r="B4" s="54" t="s">
        <v>3</v>
      </c>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209</v>
      </c>
      <c r="Y4" s="3" t="s">
        <v>209</v>
      </c>
      <c r="Z4" s="3" t="s">
        <v>209</v>
      </c>
      <c r="AA4" s="3" t="s">
        <v>209</v>
      </c>
      <c r="AB4" s="3" t="s">
        <v>209</v>
      </c>
      <c r="AC4" s="3" t="s">
        <v>209</v>
      </c>
      <c r="AD4" s="3" t="s">
        <v>437</v>
      </c>
      <c r="AE4" s="3" t="s">
        <v>437</v>
      </c>
      <c r="AF4" s="3" t="s">
        <v>652</v>
      </c>
      <c r="AG4" s="3" t="s">
        <v>652</v>
      </c>
      <c r="AH4" s="3" t="s">
        <v>652</v>
      </c>
      <c r="AI4" s="3" t="s">
        <v>652</v>
      </c>
      <c r="AJ4" s="3" t="s">
        <v>652</v>
      </c>
      <c r="AK4" s="3" t="s">
        <v>652</v>
      </c>
      <c r="AL4" s="3" t="s">
        <v>652</v>
      </c>
      <c r="AM4" s="3" t="s">
        <v>440</v>
      </c>
      <c r="AN4" s="3" t="s">
        <v>440</v>
      </c>
      <c r="AO4" s="3" t="s">
        <v>440</v>
      </c>
      <c r="AP4" s="3" t="s">
        <v>440</v>
      </c>
      <c r="AQ4" s="3" t="s">
        <v>440</v>
      </c>
      <c r="AR4" s="3" t="s">
        <v>652</v>
      </c>
      <c r="AS4" s="3" t="s">
        <v>652</v>
      </c>
      <c r="AT4" s="3" t="s">
        <v>652</v>
      </c>
      <c r="AU4" s="3" t="s">
        <v>652</v>
      </c>
      <c r="AV4" s="3" t="s">
        <v>652</v>
      </c>
      <c r="AW4" s="3" t="s">
        <v>652</v>
      </c>
      <c r="AX4" s="3" t="s">
        <v>652</v>
      </c>
      <c r="AY4" s="3" t="s">
        <v>652</v>
      </c>
      <c r="AZ4" s="3" t="s">
        <v>437</v>
      </c>
      <c r="BA4" s="3" t="s">
        <v>437</v>
      </c>
      <c r="BB4" s="3" t="s">
        <v>437</v>
      </c>
      <c r="BC4" s="3" t="s">
        <v>437</v>
      </c>
      <c r="BD4" s="3" t="s">
        <v>437</v>
      </c>
      <c r="BE4" s="3" t="s">
        <v>437</v>
      </c>
      <c r="BF4" s="3" t="s">
        <v>437</v>
      </c>
      <c r="BG4" s="3" t="s">
        <v>437</v>
      </c>
      <c r="BH4" s="3" t="s">
        <v>437</v>
      </c>
      <c r="BI4" s="3" t="s">
        <v>437</v>
      </c>
      <c r="BJ4" s="3" t="s">
        <v>437</v>
      </c>
      <c r="BK4" s="3" t="s">
        <v>437</v>
      </c>
    </row>
    <row r="5" spans="1:67" ht="30">
      <c r="A5" s="1"/>
      <c r="B5" s="54" t="s">
        <v>4</v>
      </c>
      <c r="D5" s="3" t="s">
        <v>651</v>
      </c>
      <c r="E5" s="3" t="s">
        <v>651</v>
      </c>
      <c r="F5" s="3" t="s">
        <v>651</v>
      </c>
      <c r="G5" s="3" t="s">
        <v>651</v>
      </c>
      <c r="H5" s="3" t="s">
        <v>651</v>
      </c>
      <c r="I5" s="3" t="s">
        <v>651</v>
      </c>
      <c r="J5" s="3" t="s">
        <v>651</v>
      </c>
      <c r="K5" s="3" t="s">
        <v>651</v>
      </c>
      <c r="L5" s="3" t="s">
        <v>651</v>
      </c>
      <c r="M5" s="3" t="s">
        <v>651</v>
      </c>
      <c r="N5" s="3" t="s">
        <v>651</v>
      </c>
      <c r="O5" s="3" t="s">
        <v>651</v>
      </c>
      <c r="P5" s="3" t="s">
        <v>651</v>
      </c>
      <c r="Q5" s="3" t="s">
        <v>651</v>
      </c>
      <c r="R5" s="3" t="s">
        <v>651</v>
      </c>
      <c r="S5" s="3" t="s">
        <v>651</v>
      </c>
      <c r="T5" s="3" t="s">
        <v>651</v>
      </c>
      <c r="U5" s="3" t="s">
        <v>651</v>
      </c>
      <c r="V5" s="3" t="s">
        <v>651</v>
      </c>
      <c r="W5" s="3" t="s">
        <v>651</v>
      </c>
      <c r="X5" s="3" t="s">
        <v>651</v>
      </c>
      <c r="Y5" s="3" t="s">
        <v>651</v>
      </c>
      <c r="Z5" s="3" t="s">
        <v>651</v>
      </c>
      <c r="AA5" s="3" t="s">
        <v>651</v>
      </c>
      <c r="AB5" s="3" t="s">
        <v>651</v>
      </c>
      <c r="AC5" s="3" t="s">
        <v>650</v>
      </c>
      <c r="AD5" s="3" t="s">
        <v>649</v>
      </c>
      <c r="AE5" s="3" t="s">
        <v>649</v>
      </c>
      <c r="AF5" s="3" t="s">
        <v>648</v>
      </c>
      <c r="AG5" s="3" t="s">
        <v>648</v>
      </c>
      <c r="AH5" s="3" t="s">
        <v>648</v>
      </c>
      <c r="AI5" s="3" t="s">
        <v>648</v>
      </c>
      <c r="AJ5" s="3" t="s">
        <v>648</v>
      </c>
      <c r="AK5" s="3" t="s">
        <v>648</v>
      </c>
      <c r="AL5" s="3" t="s">
        <v>648</v>
      </c>
      <c r="AM5" s="3" t="s">
        <v>648</v>
      </c>
      <c r="AN5" s="3" t="s">
        <v>648</v>
      </c>
      <c r="AO5" s="3" t="s">
        <v>648</v>
      </c>
      <c r="AP5" s="3" t="s">
        <v>648</v>
      </c>
      <c r="AQ5" s="3" t="s">
        <v>648</v>
      </c>
      <c r="AR5" s="3" t="s">
        <v>647</v>
      </c>
      <c r="AS5" s="3" t="s">
        <v>647</v>
      </c>
      <c r="AT5" s="3" t="s">
        <v>646</v>
      </c>
      <c r="AU5" s="3" t="s">
        <v>646</v>
      </c>
      <c r="AV5" s="3" t="s">
        <v>645</v>
      </c>
      <c r="AW5" s="3" t="s">
        <v>644</v>
      </c>
      <c r="AX5" s="3" t="s">
        <v>644</v>
      </c>
      <c r="AY5" s="3" t="s">
        <v>643</v>
      </c>
      <c r="AZ5" s="3" t="s">
        <v>642</v>
      </c>
      <c r="BA5" s="3" t="s">
        <v>642</v>
      </c>
      <c r="BB5" s="3" t="s">
        <v>642</v>
      </c>
      <c r="BC5" s="3" t="s">
        <v>642</v>
      </c>
      <c r="BD5" s="3" t="s">
        <v>642</v>
      </c>
      <c r="BE5" s="3" t="s">
        <v>642</v>
      </c>
      <c r="BF5" s="3" t="s">
        <v>642</v>
      </c>
      <c r="BG5" s="3" t="s">
        <v>642</v>
      </c>
      <c r="BH5" s="3" t="s">
        <v>642</v>
      </c>
      <c r="BI5" s="3" t="s">
        <v>642</v>
      </c>
      <c r="BJ5" s="3" t="s">
        <v>642</v>
      </c>
      <c r="BK5" s="3" t="s">
        <v>642</v>
      </c>
    </row>
    <row r="6" spans="1:67" ht="30">
      <c r="A6" s="1"/>
      <c r="B6" s="54" t="s">
        <v>5</v>
      </c>
      <c r="D6" s="3" t="s">
        <v>641</v>
      </c>
      <c r="E6" s="3" t="s">
        <v>640</v>
      </c>
      <c r="F6" s="3" t="s">
        <v>640</v>
      </c>
      <c r="G6" s="3" t="s">
        <v>640</v>
      </c>
      <c r="H6" s="3" t="s">
        <v>639</v>
      </c>
      <c r="I6" s="3" t="s">
        <v>639</v>
      </c>
      <c r="J6" s="3" t="s">
        <v>638</v>
      </c>
      <c r="K6" s="3" t="s">
        <v>638</v>
      </c>
      <c r="L6" s="3" t="s">
        <v>638</v>
      </c>
      <c r="M6" s="3" t="s">
        <v>611</v>
      </c>
      <c r="N6" s="3" t="s">
        <v>611</v>
      </c>
      <c r="O6" s="3" t="s">
        <v>637</v>
      </c>
      <c r="P6" s="3" t="s">
        <v>637</v>
      </c>
      <c r="Q6" s="3" t="s">
        <v>637</v>
      </c>
      <c r="R6" s="3" t="s">
        <v>637</v>
      </c>
      <c r="S6" s="3" t="s">
        <v>636</v>
      </c>
      <c r="T6" s="3" t="s">
        <v>636</v>
      </c>
      <c r="U6" s="3" t="s">
        <v>636</v>
      </c>
      <c r="V6" s="3" t="s">
        <v>636</v>
      </c>
      <c r="W6" s="3" t="s">
        <v>636</v>
      </c>
      <c r="X6" s="3" t="s">
        <v>636</v>
      </c>
      <c r="Y6" s="3" t="s">
        <v>636</v>
      </c>
      <c r="Z6" s="3" t="s">
        <v>636</v>
      </c>
      <c r="AA6" s="3" t="s">
        <v>210</v>
      </c>
      <c r="AB6" s="3" t="s">
        <v>210</v>
      </c>
      <c r="AC6" s="3" t="s">
        <v>210</v>
      </c>
      <c r="AD6" s="3" t="s">
        <v>635</v>
      </c>
      <c r="AE6" s="3" t="s">
        <v>436</v>
      </c>
      <c r="AF6" s="3" t="s">
        <v>634</v>
      </c>
      <c r="AG6" s="3" t="s">
        <v>634</v>
      </c>
      <c r="AH6" s="3" t="s">
        <v>634</v>
      </c>
      <c r="AI6" s="3" t="s">
        <v>634</v>
      </c>
      <c r="AJ6" s="3" t="s">
        <v>634</v>
      </c>
      <c r="AK6" s="3" t="s">
        <v>634</v>
      </c>
      <c r="AL6" s="3" t="s">
        <v>634</v>
      </c>
      <c r="AM6" s="3" t="s">
        <v>633</v>
      </c>
      <c r="AN6" s="3" t="s">
        <v>633</v>
      </c>
      <c r="AO6" s="3" t="s">
        <v>633</v>
      </c>
      <c r="AP6" s="3" t="s">
        <v>633</v>
      </c>
      <c r="AQ6" s="3" t="s">
        <v>633</v>
      </c>
      <c r="AR6" s="3" t="s">
        <v>632</v>
      </c>
      <c r="AS6" s="3" t="s">
        <v>632</v>
      </c>
      <c r="AT6" s="3" t="s">
        <v>631</v>
      </c>
      <c r="AU6" s="3" t="s">
        <v>631</v>
      </c>
      <c r="AV6" s="3" t="s">
        <v>630</v>
      </c>
      <c r="AW6" s="3" t="s">
        <v>629</v>
      </c>
      <c r="AX6" s="3" t="s">
        <v>628</v>
      </c>
      <c r="AY6" s="3" t="s">
        <v>627</v>
      </c>
      <c r="AZ6" s="3" t="s">
        <v>626</v>
      </c>
      <c r="BA6" s="3" t="s">
        <v>625</v>
      </c>
      <c r="BB6" s="3" t="s">
        <v>624</v>
      </c>
      <c r="BC6" s="3" t="s">
        <v>624</v>
      </c>
      <c r="BD6" s="3" t="s">
        <v>623</v>
      </c>
      <c r="BE6" s="3" t="s">
        <v>623</v>
      </c>
      <c r="BF6" s="3" t="s">
        <v>622</v>
      </c>
      <c r="BG6" s="3" t="s">
        <v>621</v>
      </c>
      <c r="BH6" s="3" t="s">
        <v>620</v>
      </c>
      <c r="BI6" s="3" t="s">
        <v>619</v>
      </c>
      <c r="BJ6" s="3" t="s">
        <v>618</v>
      </c>
      <c r="BK6" s="3" t="s">
        <v>617</v>
      </c>
    </row>
    <row r="7" spans="1:67" ht="30">
      <c r="A7" s="1"/>
      <c r="B7" s="54" t="s">
        <v>6</v>
      </c>
      <c r="D7" s="3" t="s">
        <v>616</v>
      </c>
      <c r="E7" s="3" t="s">
        <v>615</v>
      </c>
      <c r="F7" s="3" t="s">
        <v>615</v>
      </c>
      <c r="G7" s="3" t="s">
        <v>615</v>
      </c>
      <c r="H7" s="3" t="s">
        <v>615</v>
      </c>
      <c r="I7" s="3" t="s">
        <v>615</v>
      </c>
      <c r="J7" s="3" t="s">
        <v>614</v>
      </c>
      <c r="K7" s="3" t="s">
        <v>613</v>
      </c>
      <c r="L7" s="3" t="s">
        <v>613</v>
      </c>
      <c r="M7" s="3" t="s">
        <v>612</v>
      </c>
      <c r="N7" s="3" t="s">
        <v>612</v>
      </c>
      <c r="O7" s="3" t="s">
        <v>611</v>
      </c>
      <c r="P7" s="3" t="s">
        <v>611</v>
      </c>
      <c r="Q7" s="3" t="s">
        <v>610</v>
      </c>
      <c r="R7" s="3" t="s">
        <v>610</v>
      </c>
      <c r="S7" s="3" t="s">
        <v>609</v>
      </c>
      <c r="T7" s="3" t="s">
        <v>608</v>
      </c>
      <c r="U7" s="3" t="s">
        <v>607</v>
      </c>
      <c r="V7" s="3" t="s">
        <v>606</v>
      </c>
      <c r="W7" s="3" t="s">
        <v>606</v>
      </c>
      <c r="X7" s="3" t="s">
        <v>606</v>
      </c>
      <c r="Y7" s="3" t="s">
        <v>606</v>
      </c>
      <c r="Z7" s="3" t="s">
        <v>605</v>
      </c>
      <c r="AA7" s="3" t="s">
        <v>605</v>
      </c>
      <c r="AB7" s="3" t="s">
        <v>605</v>
      </c>
      <c r="AC7" s="3" t="s">
        <v>604</v>
      </c>
      <c r="AD7" s="3" t="s">
        <v>603</v>
      </c>
      <c r="AE7" s="3" t="s">
        <v>602</v>
      </c>
      <c r="AF7" s="3" t="s">
        <v>601</v>
      </c>
      <c r="AG7" s="3" t="s">
        <v>601</v>
      </c>
      <c r="AH7" s="3" t="s">
        <v>601</v>
      </c>
      <c r="AI7" s="3" t="s">
        <v>601</v>
      </c>
      <c r="AJ7" s="3" t="s">
        <v>601</v>
      </c>
      <c r="AK7" s="3" t="s">
        <v>601</v>
      </c>
      <c r="AL7" s="3" t="s">
        <v>601</v>
      </c>
      <c r="AM7" s="3" t="s">
        <v>600</v>
      </c>
      <c r="AN7" s="3" t="s">
        <v>600</v>
      </c>
      <c r="AO7" s="3" t="s">
        <v>600</v>
      </c>
      <c r="AP7" s="3" t="s">
        <v>600</v>
      </c>
      <c r="AQ7" s="3" t="s">
        <v>600</v>
      </c>
      <c r="AR7" s="3" t="s">
        <v>599</v>
      </c>
      <c r="AS7" s="3" t="s">
        <v>599</v>
      </c>
      <c r="AT7" s="3" t="s">
        <v>598</v>
      </c>
      <c r="AU7" s="3" t="s">
        <v>598</v>
      </c>
      <c r="AV7" s="3" t="s">
        <v>597</v>
      </c>
      <c r="AW7" s="3" t="s">
        <v>596</v>
      </c>
      <c r="AX7" s="3" t="s">
        <v>595</v>
      </c>
      <c r="AY7" s="3" t="s">
        <v>594</v>
      </c>
      <c r="AZ7" s="3" t="s">
        <v>593</v>
      </c>
      <c r="BA7" s="3" t="s">
        <v>593</v>
      </c>
      <c r="BB7" s="3" t="s">
        <v>592</v>
      </c>
      <c r="BC7" s="3" t="s">
        <v>592</v>
      </c>
      <c r="BD7" s="3" t="s">
        <v>591</v>
      </c>
      <c r="BE7" s="3" t="s">
        <v>591</v>
      </c>
      <c r="BF7" s="3" t="s">
        <v>590</v>
      </c>
      <c r="BG7" s="3" t="s">
        <v>589</v>
      </c>
      <c r="BH7" s="3" t="s">
        <v>589</v>
      </c>
      <c r="BI7" s="3" t="s">
        <v>588</v>
      </c>
      <c r="BJ7" s="3" t="s">
        <v>587</v>
      </c>
      <c r="BK7" s="3" t="s">
        <v>586</v>
      </c>
    </row>
    <row r="8" spans="1:67" ht="19.5">
      <c r="A8" s="1"/>
      <c r="B8" s="54" t="s">
        <v>7</v>
      </c>
      <c r="D8" s="55">
        <v>44648</v>
      </c>
      <c r="E8" s="55">
        <v>44648</v>
      </c>
      <c r="F8" s="55">
        <v>44648</v>
      </c>
      <c r="G8" s="55">
        <v>44648</v>
      </c>
      <c r="H8" s="55">
        <v>44648</v>
      </c>
      <c r="I8" s="55">
        <v>44648</v>
      </c>
      <c r="J8" s="55">
        <v>44649</v>
      </c>
      <c r="K8" s="55">
        <v>44649</v>
      </c>
      <c r="L8" s="55">
        <v>44649</v>
      </c>
      <c r="M8" s="55">
        <v>44649</v>
      </c>
      <c r="N8" s="55">
        <v>44649</v>
      </c>
      <c r="O8" s="55">
        <v>44649</v>
      </c>
      <c r="P8" s="55">
        <v>44649</v>
      </c>
      <c r="Q8" s="55">
        <v>44649</v>
      </c>
      <c r="R8" s="55">
        <v>44649</v>
      </c>
      <c r="S8" s="55">
        <v>44649</v>
      </c>
      <c r="T8" s="55">
        <v>44649</v>
      </c>
      <c r="U8" s="55">
        <v>44649</v>
      </c>
      <c r="V8" s="55">
        <v>44649</v>
      </c>
      <c r="W8" s="55">
        <v>44650</v>
      </c>
      <c r="X8" s="55">
        <v>44650</v>
      </c>
      <c r="Y8" s="55">
        <v>44650</v>
      </c>
      <c r="Z8" s="55">
        <v>44650</v>
      </c>
      <c r="AA8" s="55">
        <v>44650</v>
      </c>
      <c r="AB8" s="55">
        <v>44650</v>
      </c>
      <c r="AC8" s="55">
        <v>44650</v>
      </c>
      <c r="AD8" s="55">
        <v>44580</v>
      </c>
      <c r="AE8" s="55">
        <v>44580</v>
      </c>
      <c r="AF8" s="55">
        <v>44579</v>
      </c>
      <c r="AG8" s="55">
        <v>44579</v>
      </c>
      <c r="AH8" s="55">
        <v>44579</v>
      </c>
      <c r="AI8" s="55">
        <v>44579</v>
      </c>
      <c r="AJ8" s="55">
        <v>44579</v>
      </c>
      <c r="AK8" s="55">
        <v>44579</v>
      </c>
      <c r="AL8" s="55">
        <v>44579</v>
      </c>
      <c r="AM8" s="55">
        <v>44579</v>
      </c>
      <c r="AN8" s="55">
        <v>44579</v>
      </c>
      <c r="AO8" s="55">
        <v>44579</v>
      </c>
      <c r="AP8" s="55">
        <v>44579</v>
      </c>
      <c r="AQ8" s="55">
        <v>44579</v>
      </c>
      <c r="AR8" s="55">
        <v>44609</v>
      </c>
      <c r="AS8" s="55">
        <v>44609</v>
      </c>
      <c r="AT8" s="55">
        <v>44609</v>
      </c>
      <c r="AU8" s="55">
        <v>44609</v>
      </c>
      <c r="AV8" s="55">
        <v>44609</v>
      </c>
      <c r="AW8" s="55">
        <v>44608</v>
      </c>
      <c r="AX8" s="55">
        <v>44581</v>
      </c>
      <c r="AY8" s="55">
        <v>44581</v>
      </c>
      <c r="AZ8" s="55">
        <v>44608</v>
      </c>
      <c r="BA8" s="55">
        <v>44608</v>
      </c>
      <c r="BB8" s="55">
        <v>44608</v>
      </c>
      <c r="BC8" s="55">
        <v>44581</v>
      </c>
      <c r="BD8" s="55">
        <v>44581</v>
      </c>
      <c r="BE8" s="55">
        <v>44608</v>
      </c>
      <c r="BF8" s="55">
        <v>44608</v>
      </c>
      <c r="BG8" s="55">
        <v>44580</v>
      </c>
      <c r="BH8" s="55">
        <v>44608</v>
      </c>
      <c r="BI8" s="55">
        <v>44608</v>
      </c>
      <c r="BJ8" s="55">
        <v>44608</v>
      </c>
      <c r="BK8" s="55">
        <v>44608</v>
      </c>
    </row>
    <row r="9" spans="1:67"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row>
    <row r="10" spans="1:67" ht="30">
      <c r="A10" s="1"/>
      <c r="B10" s="54" t="s">
        <v>10</v>
      </c>
      <c r="D10" s="55">
        <v>44667</v>
      </c>
      <c r="E10" s="55">
        <v>44667</v>
      </c>
      <c r="F10" s="55">
        <v>44667</v>
      </c>
      <c r="G10" s="55">
        <v>44667</v>
      </c>
      <c r="H10" s="55">
        <v>44667</v>
      </c>
      <c r="I10" s="55">
        <v>44667</v>
      </c>
      <c r="J10" s="55">
        <v>44667</v>
      </c>
      <c r="K10" s="55">
        <v>44667</v>
      </c>
      <c r="L10" s="55">
        <v>44667</v>
      </c>
      <c r="M10" s="55">
        <v>44667</v>
      </c>
      <c r="N10" s="55">
        <v>44667</v>
      </c>
      <c r="O10" s="55">
        <v>44667</v>
      </c>
      <c r="P10" s="55">
        <v>44667</v>
      </c>
      <c r="Q10" s="55">
        <v>44667</v>
      </c>
      <c r="R10" s="55">
        <v>44667</v>
      </c>
      <c r="S10" s="55">
        <v>44667</v>
      </c>
      <c r="T10" s="55">
        <v>44667</v>
      </c>
      <c r="U10" s="55">
        <v>44667</v>
      </c>
      <c r="V10" s="55">
        <v>44667</v>
      </c>
      <c r="W10" s="55">
        <v>44671</v>
      </c>
      <c r="X10" s="55">
        <v>44671</v>
      </c>
      <c r="Y10" s="55">
        <v>44671</v>
      </c>
      <c r="Z10" s="55">
        <v>44671</v>
      </c>
      <c r="AA10" s="55">
        <v>44671</v>
      </c>
      <c r="AB10" s="55">
        <v>44671</v>
      </c>
      <c r="AC10" s="55">
        <v>44671</v>
      </c>
      <c r="AD10" s="55">
        <v>44595</v>
      </c>
      <c r="AE10" s="55">
        <v>44595</v>
      </c>
      <c r="AF10" s="55">
        <v>44594</v>
      </c>
      <c r="AG10" s="55">
        <v>44594</v>
      </c>
      <c r="AH10" s="55">
        <v>44594</v>
      </c>
      <c r="AI10" s="55">
        <v>44594</v>
      </c>
      <c r="AJ10" s="55">
        <v>44594</v>
      </c>
      <c r="AK10" s="55">
        <v>44594</v>
      </c>
      <c r="AL10" s="55">
        <v>44594</v>
      </c>
      <c r="AM10" s="55">
        <v>44594</v>
      </c>
      <c r="AN10" s="55">
        <v>44594</v>
      </c>
      <c r="AO10" s="55" t="s">
        <v>585</v>
      </c>
      <c r="AP10" s="55">
        <v>44594</v>
      </c>
      <c r="AQ10" s="55">
        <v>44594</v>
      </c>
      <c r="AR10" s="55">
        <v>44627</v>
      </c>
      <c r="AS10" s="55">
        <v>44627</v>
      </c>
      <c r="AT10" s="55">
        <v>44627</v>
      </c>
      <c r="AU10" s="55">
        <v>44627</v>
      </c>
      <c r="AV10" s="55">
        <v>44627</v>
      </c>
      <c r="AW10" s="55">
        <v>44622</v>
      </c>
      <c r="AX10" s="55">
        <v>44595</v>
      </c>
      <c r="AY10" s="55">
        <v>44595</v>
      </c>
      <c r="AZ10" s="55">
        <v>44622</v>
      </c>
      <c r="BA10" s="55">
        <v>44622</v>
      </c>
      <c r="BB10" s="55">
        <v>44622</v>
      </c>
      <c r="BC10" s="55">
        <v>44595</v>
      </c>
      <c r="BD10" s="55">
        <v>44595</v>
      </c>
      <c r="BE10" s="55">
        <v>44622</v>
      </c>
      <c r="BF10" s="55">
        <v>44622</v>
      </c>
      <c r="BG10" s="55" t="s">
        <v>584</v>
      </c>
      <c r="BH10" s="55" t="s">
        <v>583</v>
      </c>
      <c r="BI10" s="55">
        <v>44622</v>
      </c>
      <c r="BJ10" s="55">
        <v>44622</v>
      </c>
      <c r="BK10" s="55">
        <v>44622</v>
      </c>
      <c r="BM10" s="71"/>
      <c r="BN10" s="71"/>
    </row>
    <row r="11" spans="1:67" ht="19.5">
      <c r="A11" s="1"/>
      <c r="B11" s="54" t="s">
        <v>11</v>
      </c>
      <c r="D11" s="56">
        <v>3.6881949999999999</v>
      </c>
      <c r="E11" s="56">
        <v>3.5068809999999999</v>
      </c>
      <c r="F11" s="56">
        <v>3.506621</v>
      </c>
      <c r="G11" s="56">
        <v>3.5067439999999999</v>
      </c>
      <c r="H11" s="56">
        <v>3.4933010000000002</v>
      </c>
      <c r="I11" s="56">
        <v>3.4883160000000002</v>
      </c>
      <c r="J11" s="56">
        <v>3.3609420000000001</v>
      </c>
      <c r="K11" s="56">
        <v>3.3496649999999999</v>
      </c>
      <c r="L11" s="56">
        <v>3.3362729999999998</v>
      </c>
      <c r="M11" s="56">
        <v>3.3131910000000002</v>
      </c>
      <c r="N11" s="56">
        <v>3.3138809999999999</v>
      </c>
      <c r="O11" s="56">
        <v>3.2643789999999999</v>
      </c>
      <c r="P11" s="56">
        <v>3.2583259999999998</v>
      </c>
      <c r="Q11" s="56">
        <v>3.2310129999999999</v>
      </c>
      <c r="R11" s="56">
        <v>3.2225250000000001</v>
      </c>
      <c r="S11" s="56">
        <v>3.179935</v>
      </c>
      <c r="T11" s="56">
        <v>3.1579480000000002</v>
      </c>
      <c r="U11" s="56">
        <v>3.1354669999999998</v>
      </c>
      <c r="V11" s="56">
        <v>3.1176409999999999</v>
      </c>
      <c r="W11" s="56">
        <v>3.1008990000000001</v>
      </c>
      <c r="X11" s="56">
        <v>3.0911040000000001</v>
      </c>
      <c r="Y11" s="56">
        <v>3.0817139999999998</v>
      </c>
      <c r="Z11" s="56">
        <v>3.0407489999999999</v>
      </c>
      <c r="AA11" s="56">
        <v>3.0279440000000002</v>
      </c>
      <c r="AB11" s="56">
        <v>3.0270809999999999</v>
      </c>
      <c r="AC11" s="56">
        <v>2.9588749999999999</v>
      </c>
      <c r="AD11" s="56">
        <v>3.3937029999999999</v>
      </c>
      <c r="AE11" s="56">
        <v>2.882406</v>
      </c>
      <c r="AF11" s="56">
        <v>4.3998369999999998</v>
      </c>
      <c r="AG11" s="56">
        <v>4.3921890000000001</v>
      </c>
      <c r="AH11" s="56">
        <v>4.3839600000000001</v>
      </c>
      <c r="AI11" s="56">
        <v>4.3746790000000004</v>
      </c>
      <c r="AJ11" s="56">
        <v>4.3664209999999999</v>
      </c>
      <c r="AK11" s="56">
        <v>4.359629</v>
      </c>
      <c r="AL11" s="56">
        <v>4.3565009999999997</v>
      </c>
      <c r="AM11" s="56">
        <v>3.9883329999999999</v>
      </c>
      <c r="AN11" s="56">
        <v>3.97953</v>
      </c>
      <c r="AO11" s="56">
        <v>3.9698660000000001</v>
      </c>
      <c r="AP11" s="56">
        <v>3.9575710000000002</v>
      </c>
      <c r="AQ11" s="56">
        <v>3.9480219999999999</v>
      </c>
      <c r="AR11" s="56">
        <v>3.5453589999999999</v>
      </c>
      <c r="AS11" s="56">
        <v>3.5556369999999999</v>
      </c>
      <c r="AT11" s="56">
        <v>3.0912730000000002</v>
      </c>
      <c r="AU11" s="56">
        <v>49.577390000000001</v>
      </c>
      <c r="AV11" s="56">
        <v>3.6442160000000001</v>
      </c>
      <c r="AW11" s="56">
        <v>3.708002</v>
      </c>
      <c r="AX11" s="56">
        <v>3.6121799999999999</v>
      </c>
      <c r="AY11" s="56">
        <v>3.2470089999999998</v>
      </c>
      <c r="AZ11" s="56">
        <v>2.9668269999999999</v>
      </c>
      <c r="BA11" s="56">
        <v>2.957668</v>
      </c>
      <c r="BB11" s="56">
        <v>2.9476520000000002</v>
      </c>
      <c r="BC11" s="56">
        <v>2.9466960000000002</v>
      </c>
      <c r="BD11" s="56">
        <v>2.9193289999999998</v>
      </c>
      <c r="BE11" s="56">
        <v>2.9201899999999998</v>
      </c>
      <c r="BF11" s="56">
        <v>2.9041779999999999</v>
      </c>
      <c r="BG11" s="56">
        <v>2.946631</v>
      </c>
      <c r="BH11" s="56">
        <v>2.9447459999999999</v>
      </c>
      <c r="BI11" s="56">
        <v>2.9642189999999999</v>
      </c>
      <c r="BJ11" s="56">
        <v>2.9702130000000002</v>
      </c>
      <c r="BK11" s="56">
        <v>2.985849</v>
      </c>
    </row>
    <row r="12" spans="1:67" ht="19.5">
      <c r="A12" s="1"/>
      <c r="B12" s="54" t="s">
        <v>12</v>
      </c>
      <c r="D12" s="56">
        <v>48.544308000000001</v>
      </c>
      <c r="E12" s="56">
        <v>48.501818</v>
      </c>
      <c r="F12" s="56">
        <v>48.502133000000001</v>
      </c>
      <c r="G12" s="56">
        <v>48.502589999999998</v>
      </c>
      <c r="H12" s="56">
        <v>48.491909999999997</v>
      </c>
      <c r="I12" s="56">
        <v>48.492100999999998</v>
      </c>
      <c r="J12" s="56">
        <v>48.464466000000002</v>
      </c>
      <c r="K12" s="56">
        <v>48.460051</v>
      </c>
      <c r="L12" s="56">
        <v>48.458424999999998</v>
      </c>
      <c r="M12" s="56">
        <v>48.440980000000003</v>
      </c>
      <c r="N12" s="56">
        <v>48.431977000000003</v>
      </c>
      <c r="O12" s="56">
        <v>48.417211000000002</v>
      </c>
      <c r="P12" s="56">
        <v>48.416874</v>
      </c>
      <c r="Q12" s="56">
        <v>48.419406000000002</v>
      </c>
      <c r="R12" s="56">
        <v>48.424326999999998</v>
      </c>
      <c r="S12" s="56">
        <v>48.423119999999997</v>
      </c>
      <c r="T12" s="56">
        <v>48.417150999999997</v>
      </c>
      <c r="U12" s="56">
        <v>48.408177999999999</v>
      </c>
      <c r="V12" s="56">
        <v>48.404193999999997</v>
      </c>
      <c r="W12" s="56">
        <v>48.391854000000002</v>
      </c>
      <c r="X12" s="56">
        <v>48.389645999999999</v>
      </c>
      <c r="Y12" s="56">
        <v>48.390008000000002</v>
      </c>
      <c r="Z12" s="56">
        <v>48.388359999999999</v>
      </c>
      <c r="AA12" s="56">
        <v>48.388140999999997</v>
      </c>
      <c r="AB12" s="56">
        <v>48.388579</v>
      </c>
      <c r="AC12" s="56">
        <v>48.376747000000002</v>
      </c>
      <c r="AD12" s="56">
        <v>49.36844</v>
      </c>
      <c r="AE12" s="56">
        <v>49.432552000000001</v>
      </c>
      <c r="AF12" s="56">
        <v>48.916338000000003</v>
      </c>
      <c r="AG12" s="56">
        <v>48.922550000000001</v>
      </c>
      <c r="AH12" s="56">
        <v>48.929188000000003</v>
      </c>
      <c r="AI12" s="56">
        <v>48.936622999999997</v>
      </c>
      <c r="AJ12" s="56">
        <v>48.943455</v>
      </c>
      <c r="AK12" s="56">
        <v>48.948819999999998</v>
      </c>
      <c r="AL12" s="56">
        <v>48.952834000000003</v>
      </c>
      <c r="AM12" s="56">
        <v>49.055095000000001</v>
      </c>
      <c r="AN12" s="56">
        <v>49.057405000000003</v>
      </c>
      <c r="AO12" s="56">
        <v>49.059932000000003</v>
      </c>
      <c r="AP12" s="56">
        <v>49.062606000000002</v>
      </c>
      <c r="AQ12" s="56">
        <v>49.068077000000002</v>
      </c>
      <c r="AR12" s="56">
        <v>49.398150000000001</v>
      </c>
      <c r="AS12" s="56">
        <v>49.396264000000002</v>
      </c>
      <c r="AT12" s="56">
        <v>49.577399999999997</v>
      </c>
      <c r="AU12" s="56">
        <v>3.0912739999999999</v>
      </c>
      <c r="AV12" s="56">
        <v>49.409408999999997</v>
      </c>
      <c r="AW12" s="56">
        <v>50.009414999999997</v>
      </c>
      <c r="AX12" s="56">
        <v>49.956755000000001</v>
      </c>
      <c r="AY12" s="56">
        <v>49.917073000000002</v>
      </c>
      <c r="AZ12" s="56">
        <v>49.980947999999998</v>
      </c>
      <c r="BA12" s="56">
        <v>49.973255999999999</v>
      </c>
      <c r="BB12" s="56">
        <v>49.967086999999999</v>
      </c>
      <c r="BC12" s="56">
        <v>49.966265999999997</v>
      </c>
      <c r="BD12" s="56">
        <v>49.955012000000004</v>
      </c>
      <c r="BE12" s="56">
        <v>49.955779</v>
      </c>
      <c r="BF12" s="56">
        <v>49.944113000000002</v>
      </c>
      <c r="BG12" s="56">
        <v>49.754756999999998</v>
      </c>
      <c r="BH12" s="56">
        <v>49.756714000000002</v>
      </c>
      <c r="BI12" s="56">
        <v>49.651882999999998</v>
      </c>
      <c r="BJ12" s="56">
        <v>49.618825000000001</v>
      </c>
      <c r="BK12" s="56">
        <v>49.573979000000001</v>
      </c>
    </row>
    <row r="13" spans="1:67"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row>
    <row r="14" spans="1:67"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row>
    <row r="15" spans="1:67">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row>
    <row r="16" spans="1:67">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row>
    <row r="17" spans="1:63">
      <c r="A17" s="72"/>
      <c r="B17" s="8" t="s">
        <v>21</v>
      </c>
      <c r="C17" s="9" t="s">
        <v>22</v>
      </c>
      <c r="D17" s="83">
        <v>33.700000000000003</v>
      </c>
      <c r="E17" s="83">
        <v>74.900000000000006</v>
      </c>
      <c r="F17" s="83">
        <v>76.400000000000006</v>
      </c>
      <c r="G17" s="83">
        <v>39.799999999999997</v>
      </c>
      <c r="H17" s="83">
        <v>77.7</v>
      </c>
      <c r="I17" s="83">
        <v>79.2</v>
      </c>
      <c r="J17" s="83">
        <v>75.5</v>
      </c>
      <c r="K17" s="83">
        <v>79.099999999999994</v>
      </c>
      <c r="L17" s="83">
        <v>78.2</v>
      </c>
      <c r="M17" s="83">
        <v>83.8</v>
      </c>
      <c r="N17" s="83">
        <v>93.5</v>
      </c>
      <c r="O17" s="83">
        <v>82</v>
      </c>
      <c r="P17" s="83">
        <v>67.900000000000006</v>
      </c>
      <c r="Q17" s="83">
        <v>75.2</v>
      </c>
      <c r="R17" s="83">
        <v>82.3</v>
      </c>
      <c r="S17" s="83">
        <v>84.9</v>
      </c>
      <c r="T17" s="83">
        <v>80</v>
      </c>
      <c r="U17" s="83">
        <v>79.7</v>
      </c>
      <c r="V17" s="83">
        <v>81.7</v>
      </c>
      <c r="W17" s="83">
        <v>81.8</v>
      </c>
      <c r="X17" s="83">
        <v>81.3</v>
      </c>
      <c r="Y17" s="83">
        <v>82</v>
      </c>
      <c r="Z17" s="83">
        <v>82.2</v>
      </c>
      <c r="AA17" s="83">
        <v>76.900000000000006</v>
      </c>
      <c r="AB17" s="83">
        <v>86.5</v>
      </c>
      <c r="AC17" s="83">
        <v>64</v>
      </c>
      <c r="AD17" s="83">
        <v>83.3</v>
      </c>
      <c r="AE17" s="83">
        <v>50.9</v>
      </c>
      <c r="AF17" s="83">
        <v>58.1</v>
      </c>
      <c r="AG17" s="83">
        <v>63.6</v>
      </c>
      <c r="AH17" s="83">
        <v>50.6</v>
      </c>
      <c r="AI17" s="83">
        <v>60.6</v>
      </c>
      <c r="AJ17" s="83">
        <v>48.2</v>
      </c>
      <c r="AK17" s="83">
        <v>44</v>
      </c>
      <c r="AL17" s="83">
        <v>49.4</v>
      </c>
      <c r="AM17" s="83">
        <v>53.3</v>
      </c>
      <c r="AN17" s="83">
        <v>48.7</v>
      </c>
      <c r="AO17" s="83">
        <v>47.5</v>
      </c>
      <c r="AP17" s="83">
        <v>48.8</v>
      </c>
      <c r="AQ17" s="83">
        <v>51.1</v>
      </c>
      <c r="AR17" s="83">
        <v>27.8</v>
      </c>
      <c r="AS17" s="83">
        <v>26.8</v>
      </c>
      <c r="AT17" s="83">
        <v>47.5</v>
      </c>
      <c r="AU17" s="83">
        <v>42.7</v>
      </c>
      <c r="AV17" s="83">
        <v>30.6</v>
      </c>
      <c r="AW17" s="83">
        <v>35.299999999999997</v>
      </c>
      <c r="AX17" s="83">
        <v>55</v>
      </c>
      <c r="AY17" s="83">
        <v>41.5</v>
      </c>
      <c r="AZ17" s="83">
        <v>40.6</v>
      </c>
      <c r="BA17" s="83">
        <v>41.6</v>
      </c>
      <c r="BB17" s="83">
        <v>40.1</v>
      </c>
      <c r="BC17" s="83">
        <v>40.200000000000003</v>
      </c>
      <c r="BD17" s="83">
        <v>46.4</v>
      </c>
      <c r="BE17" s="83">
        <v>38.700000000000003</v>
      </c>
      <c r="BF17" s="83">
        <v>39.9</v>
      </c>
      <c r="BG17" s="83">
        <v>49.4</v>
      </c>
      <c r="BH17" s="83">
        <v>40.6</v>
      </c>
      <c r="BI17" s="83">
        <v>47.7</v>
      </c>
      <c r="BJ17" s="83">
        <v>41.1</v>
      </c>
      <c r="BK17" s="83">
        <v>38.1</v>
      </c>
    </row>
    <row r="18" spans="1:63">
      <c r="A18" s="72"/>
      <c r="B18" s="8" t="s">
        <v>23</v>
      </c>
      <c r="C18" s="9"/>
      <c r="D18" s="83">
        <v>7.9</v>
      </c>
      <c r="E18" s="83">
        <v>7.5</v>
      </c>
      <c r="F18" s="83">
        <v>9.3000000000000007</v>
      </c>
      <c r="G18" s="83">
        <v>8</v>
      </c>
      <c r="H18" s="83">
        <v>9.1</v>
      </c>
      <c r="I18" s="83">
        <v>9.1999999999999993</v>
      </c>
      <c r="J18" s="83">
        <v>8.6999999999999993</v>
      </c>
      <c r="K18" s="83">
        <v>9</v>
      </c>
      <c r="L18" s="83">
        <v>8.8000000000000007</v>
      </c>
      <c r="M18" s="83">
        <v>8.8000000000000007</v>
      </c>
      <c r="N18" s="83">
        <v>9.1</v>
      </c>
      <c r="O18" s="83">
        <v>8.9</v>
      </c>
      <c r="P18" s="83">
        <v>8.4</v>
      </c>
      <c r="Q18" s="83">
        <v>8.8000000000000007</v>
      </c>
      <c r="R18" s="83">
        <v>8</v>
      </c>
      <c r="S18" s="83">
        <v>9</v>
      </c>
      <c r="T18" s="83">
        <v>9.4</v>
      </c>
      <c r="U18" s="83">
        <v>7.9</v>
      </c>
      <c r="V18" s="83">
        <v>9</v>
      </c>
      <c r="W18" s="83">
        <v>9</v>
      </c>
      <c r="X18" s="83">
        <v>9.1</v>
      </c>
      <c r="Y18" s="83">
        <v>9.3000000000000007</v>
      </c>
      <c r="Z18" s="83">
        <v>8.9</v>
      </c>
      <c r="AA18" s="83">
        <v>9</v>
      </c>
      <c r="AB18" s="83">
        <v>9.1999999999999993</v>
      </c>
      <c r="AC18" s="83">
        <v>8.4</v>
      </c>
      <c r="AD18" s="83">
        <v>9.1</v>
      </c>
      <c r="AE18" s="83">
        <v>8</v>
      </c>
      <c r="AF18" s="83">
        <v>8.1</v>
      </c>
      <c r="AG18" s="83">
        <v>7.4</v>
      </c>
      <c r="AH18" s="83">
        <v>8.1</v>
      </c>
      <c r="AI18" s="83">
        <v>8</v>
      </c>
      <c r="AJ18" s="83">
        <v>8.1999999999999993</v>
      </c>
      <c r="AK18" s="83">
        <v>8.1</v>
      </c>
      <c r="AL18" s="83">
        <v>8.1999999999999993</v>
      </c>
      <c r="AM18" s="83">
        <v>8.1999999999999993</v>
      </c>
      <c r="AN18" s="83">
        <v>8</v>
      </c>
      <c r="AO18" s="83">
        <v>8.6</v>
      </c>
      <c r="AP18" s="83">
        <v>8.1</v>
      </c>
      <c r="AQ18" s="83">
        <v>8.1</v>
      </c>
      <c r="AR18" s="83">
        <v>7.8</v>
      </c>
      <c r="AS18" s="83">
        <v>7.8</v>
      </c>
      <c r="AT18" s="83">
        <v>7.8</v>
      </c>
      <c r="AU18" s="83">
        <v>7.9</v>
      </c>
      <c r="AV18" s="83">
        <v>7.9</v>
      </c>
      <c r="AW18" s="83">
        <v>7.8</v>
      </c>
      <c r="AX18" s="83">
        <v>8.1</v>
      </c>
      <c r="AY18" s="83">
        <v>7.9</v>
      </c>
      <c r="AZ18" s="83">
        <v>7.9</v>
      </c>
      <c r="BA18" s="83">
        <v>8.1999999999999993</v>
      </c>
      <c r="BB18" s="83">
        <v>8.1</v>
      </c>
      <c r="BC18" s="83">
        <v>8.1</v>
      </c>
      <c r="BD18" s="83">
        <v>8.1</v>
      </c>
      <c r="BE18" s="83">
        <v>8</v>
      </c>
      <c r="BF18" s="83">
        <v>8</v>
      </c>
      <c r="BG18" s="83">
        <v>8.1</v>
      </c>
      <c r="BH18" s="83">
        <v>8</v>
      </c>
      <c r="BI18" s="83">
        <v>8</v>
      </c>
      <c r="BJ18" s="83">
        <v>8</v>
      </c>
      <c r="BK18" s="83">
        <v>8</v>
      </c>
    </row>
    <row r="19" spans="1:63" hidden="1">
      <c r="A19" s="72"/>
      <c r="B19" s="8" t="s">
        <v>24</v>
      </c>
      <c r="C19" s="9" t="s">
        <v>25</v>
      </c>
    </row>
    <row r="20" spans="1:63" hidden="1">
      <c r="A20" s="72"/>
      <c r="B20" s="8" t="s">
        <v>26</v>
      </c>
      <c r="C20" s="9" t="s">
        <v>22</v>
      </c>
    </row>
    <row r="21" spans="1:63">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row>
    <row r="22" spans="1:63">
      <c r="A22" s="72"/>
      <c r="B22" s="8" t="s">
        <v>28</v>
      </c>
      <c r="C22" s="9" t="s">
        <v>29</v>
      </c>
      <c r="D22" s="64">
        <v>6.69</v>
      </c>
      <c r="E22" s="64">
        <v>2</v>
      </c>
      <c r="F22" s="64">
        <v>2.4300000000000002</v>
      </c>
      <c r="G22" s="64">
        <v>5.55</v>
      </c>
      <c r="H22" s="64">
        <v>1.92</v>
      </c>
      <c r="I22" s="64">
        <v>2.38</v>
      </c>
      <c r="J22" s="64">
        <v>3.74</v>
      </c>
      <c r="K22" s="64">
        <v>1.94</v>
      </c>
      <c r="L22" s="64">
        <v>2.42</v>
      </c>
      <c r="M22" s="64">
        <v>2.13</v>
      </c>
      <c r="N22" s="64">
        <v>2.17</v>
      </c>
      <c r="O22" s="64">
        <v>1.91</v>
      </c>
      <c r="P22" s="64">
        <v>1.84</v>
      </c>
      <c r="Q22" s="64">
        <v>3.01</v>
      </c>
      <c r="R22" s="64">
        <v>3.64</v>
      </c>
      <c r="S22" s="64">
        <v>2.8</v>
      </c>
      <c r="T22" s="64">
        <v>1.51</v>
      </c>
      <c r="U22" s="64">
        <v>1.97</v>
      </c>
      <c r="V22" s="64">
        <v>1.73</v>
      </c>
      <c r="W22" s="64">
        <v>1.91</v>
      </c>
      <c r="X22" s="64">
        <v>1.52</v>
      </c>
      <c r="Y22" s="64">
        <v>2.1800000000000002</v>
      </c>
      <c r="Z22" s="64">
        <v>3.09</v>
      </c>
      <c r="AA22" s="64">
        <v>3.75</v>
      </c>
      <c r="AB22" s="64">
        <v>3.29</v>
      </c>
      <c r="AC22" s="64">
        <v>2.14</v>
      </c>
      <c r="AD22" s="64">
        <v>1.27</v>
      </c>
      <c r="AE22" s="64">
        <v>2.56</v>
      </c>
      <c r="AF22" s="64">
        <v>7.35</v>
      </c>
      <c r="AG22" s="64">
        <v>5.15</v>
      </c>
      <c r="AH22" s="64">
        <v>5.9</v>
      </c>
      <c r="AI22" s="64">
        <v>6.99</v>
      </c>
      <c r="AJ22" s="64">
        <v>9.6300000000000008</v>
      </c>
      <c r="AK22" s="64">
        <v>6.35</v>
      </c>
      <c r="AL22" s="64">
        <v>6.05</v>
      </c>
      <c r="AM22" s="64">
        <v>9.24</v>
      </c>
      <c r="AN22" s="64">
        <v>13.29</v>
      </c>
      <c r="AO22" s="64">
        <v>11.45</v>
      </c>
      <c r="AP22" s="64">
        <v>8.34</v>
      </c>
      <c r="AQ22" s="64">
        <v>10.56</v>
      </c>
      <c r="AR22" s="64">
        <v>3.9</v>
      </c>
      <c r="AS22" s="64">
        <v>3.7</v>
      </c>
      <c r="AT22" s="64">
        <v>3.79</v>
      </c>
      <c r="AU22" s="64">
        <v>3.01</v>
      </c>
      <c r="AV22" s="64">
        <v>3.7</v>
      </c>
      <c r="AW22" s="64">
        <v>4.6500000000000004</v>
      </c>
      <c r="AX22" s="64">
        <v>3.37</v>
      </c>
      <c r="AY22" s="64">
        <v>3.81</v>
      </c>
      <c r="AZ22" s="64">
        <v>3.95</v>
      </c>
      <c r="BA22" s="64">
        <v>3.98</v>
      </c>
      <c r="BB22" s="64">
        <v>4.0999999999999996</v>
      </c>
      <c r="BC22" s="64">
        <v>4.22</v>
      </c>
      <c r="BD22" s="64">
        <v>4.34</v>
      </c>
      <c r="BE22" s="64">
        <v>3.18</v>
      </c>
      <c r="BF22" s="64">
        <v>4.38</v>
      </c>
      <c r="BG22" s="64">
        <v>2.36</v>
      </c>
      <c r="BH22" s="64">
        <v>3.03</v>
      </c>
      <c r="BI22" s="64">
        <v>1.9</v>
      </c>
      <c r="BJ22" s="64">
        <v>3.58</v>
      </c>
      <c r="BK22" s="64">
        <v>3.97</v>
      </c>
    </row>
    <row r="23" spans="1:63">
      <c r="A23" s="72"/>
      <c r="B23" s="8" t="s">
        <v>30</v>
      </c>
      <c r="C23" s="9" t="s">
        <v>31</v>
      </c>
      <c r="D23" s="64">
        <v>36.81</v>
      </c>
      <c r="E23" s="64">
        <v>5.48</v>
      </c>
      <c r="F23" s="64">
        <v>5.38</v>
      </c>
      <c r="G23" s="64">
        <v>32.799999999999997</v>
      </c>
      <c r="H23" s="64">
        <v>3.62</v>
      </c>
      <c r="I23" s="64">
        <v>5.36</v>
      </c>
      <c r="J23" s="64">
        <v>16.61</v>
      </c>
      <c r="K23" s="64">
        <v>4.3499999999999996</v>
      </c>
      <c r="L23" s="64">
        <v>8.4</v>
      </c>
      <c r="M23" s="64">
        <v>6</v>
      </c>
      <c r="N23" s="64">
        <v>6.14</v>
      </c>
      <c r="O23" s="64">
        <v>5.64</v>
      </c>
      <c r="P23" s="64">
        <v>4.63</v>
      </c>
      <c r="Q23" s="64">
        <v>7.81</v>
      </c>
      <c r="R23" s="64">
        <v>10.02</v>
      </c>
      <c r="S23" s="64">
        <v>7.72</v>
      </c>
      <c r="T23" s="64">
        <v>3.09</v>
      </c>
      <c r="U23" s="64">
        <v>5.4</v>
      </c>
      <c r="V23" s="64">
        <v>4.5</v>
      </c>
      <c r="W23" s="64">
        <v>6.39</v>
      </c>
      <c r="X23" s="64">
        <v>4.26</v>
      </c>
      <c r="Y23" s="64">
        <v>5.75</v>
      </c>
      <c r="Z23" s="64">
        <v>13.52</v>
      </c>
      <c r="AA23" s="64">
        <v>10.85</v>
      </c>
      <c r="AB23" s="64">
        <v>8.34</v>
      </c>
      <c r="AC23" s="64">
        <v>9.48</v>
      </c>
      <c r="AD23" s="64">
        <v>3.2</v>
      </c>
      <c r="AE23" s="64">
        <v>14.57</v>
      </c>
      <c r="AF23" s="64">
        <v>36.049999999999997</v>
      </c>
      <c r="AG23" s="64">
        <v>21.69</v>
      </c>
      <c r="AH23" s="64">
        <v>32.03</v>
      </c>
      <c r="AI23" s="64">
        <v>34.89</v>
      </c>
      <c r="AJ23" s="64">
        <v>52.16</v>
      </c>
      <c r="AK23" s="64">
        <v>41.24</v>
      </c>
      <c r="AL23" s="64">
        <v>37.64</v>
      </c>
      <c r="AM23" s="64">
        <v>40.44</v>
      </c>
      <c r="AN23" s="64">
        <v>55.12</v>
      </c>
      <c r="AO23" s="64">
        <v>54.4</v>
      </c>
      <c r="AP23" s="64">
        <v>44.19</v>
      </c>
      <c r="AQ23" s="64">
        <v>54.42</v>
      </c>
      <c r="AR23" s="64">
        <v>23.71</v>
      </c>
      <c r="AS23" s="64">
        <v>20.75</v>
      </c>
      <c r="AT23" s="64">
        <v>23.81</v>
      </c>
      <c r="AU23" s="64">
        <v>17.829999999999998</v>
      </c>
      <c r="AV23" s="64">
        <v>27.93</v>
      </c>
      <c r="AW23" s="64">
        <v>32.78</v>
      </c>
      <c r="AX23" s="64">
        <v>27.8</v>
      </c>
      <c r="AY23" s="64">
        <v>34.799999999999997</v>
      </c>
      <c r="AZ23" s="64">
        <v>34.42</v>
      </c>
      <c r="BA23" s="64">
        <v>38.700000000000003</v>
      </c>
      <c r="BB23" s="64">
        <v>35.549999999999997</v>
      </c>
      <c r="BC23" s="64">
        <v>37.01</v>
      </c>
      <c r="BD23" s="64">
        <v>35.75</v>
      </c>
      <c r="BE23" s="64">
        <v>25.9</v>
      </c>
      <c r="BF23" s="64">
        <v>32.28</v>
      </c>
      <c r="BG23" s="64">
        <v>14.31</v>
      </c>
      <c r="BH23" s="64">
        <v>22.3</v>
      </c>
      <c r="BI23" s="64">
        <v>14.59</v>
      </c>
      <c r="BJ23" s="64">
        <v>34.229999999999997</v>
      </c>
      <c r="BK23" s="64">
        <v>37.33</v>
      </c>
    </row>
    <row r="24" spans="1:63">
      <c r="A24" s="72"/>
      <c r="B24" s="8" t="s">
        <v>32</v>
      </c>
      <c r="C24" s="9" t="s">
        <v>33</v>
      </c>
      <c r="D24" s="64">
        <v>25.97</v>
      </c>
      <c r="E24" s="64">
        <v>1.83</v>
      </c>
      <c r="F24" s="64">
        <v>1.79</v>
      </c>
      <c r="G24" s="64">
        <v>31.68</v>
      </c>
      <c r="H24" s="64">
        <v>1.1599999999999999</v>
      </c>
      <c r="I24" s="64">
        <v>1.57</v>
      </c>
      <c r="J24" s="64">
        <v>8.86</v>
      </c>
      <c r="K24" s="64">
        <v>1.24</v>
      </c>
      <c r="L24" s="64">
        <v>4.68</v>
      </c>
      <c r="M24" s="64">
        <v>2.25</v>
      </c>
      <c r="N24" s="64">
        <v>2.41</v>
      </c>
      <c r="O24" s="64">
        <v>2.14</v>
      </c>
      <c r="P24" s="64">
        <v>1.59</v>
      </c>
      <c r="Q24" s="64">
        <v>2.72</v>
      </c>
      <c r="R24" s="64">
        <v>3.81</v>
      </c>
      <c r="S24" s="64">
        <v>2.89</v>
      </c>
      <c r="T24" s="64">
        <v>1</v>
      </c>
      <c r="U24" s="64">
        <v>1.72</v>
      </c>
      <c r="V24" s="64">
        <v>1.41</v>
      </c>
      <c r="W24" s="64">
        <v>3.02</v>
      </c>
      <c r="X24" s="64">
        <v>1.47</v>
      </c>
      <c r="Y24" s="64">
        <v>2.06</v>
      </c>
      <c r="Z24" s="64">
        <v>8.48</v>
      </c>
      <c r="AA24" s="64">
        <v>3.48</v>
      </c>
      <c r="AB24" s="64">
        <v>3.38</v>
      </c>
      <c r="AC24" s="64">
        <v>5.07</v>
      </c>
      <c r="AD24" s="64">
        <v>1</v>
      </c>
      <c r="AE24" s="64">
        <v>11.3</v>
      </c>
      <c r="AF24" s="64">
        <v>25.45</v>
      </c>
      <c r="AG24" s="64">
        <v>13.15</v>
      </c>
      <c r="AH24" s="64">
        <v>24.18</v>
      </c>
      <c r="AI24" s="64">
        <v>14.71</v>
      </c>
      <c r="AJ24" s="64">
        <v>26.45</v>
      </c>
      <c r="AK24" s="64">
        <v>28.19</v>
      </c>
      <c r="AL24" s="64">
        <v>22.87</v>
      </c>
      <c r="AM24" s="64">
        <v>22.73</v>
      </c>
      <c r="AN24" s="64">
        <v>24.11</v>
      </c>
      <c r="AO24" s="64">
        <v>19.489999999999998</v>
      </c>
      <c r="AP24" s="64">
        <v>27.72</v>
      </c>
      <c r="AQ24" s="64">
        <v>26.28</v>
      </c>
      <c r="AR24" s="64">
        <v>27.59</v>
      </c>
      <c r="AS24" s="64">
        <v>21.96</v>
      </c>
      <c r="AT24" s="64">
        <v>24.26</v>
      </c>
      <c r="AU24" s="64">
        <v>20.13</v>
      </c>
      <c r="AV24" s="64">
        <v>30.62</v>
      </c>
      <c r="AW24" s="64">
        <v>36.520000000000003</v>
      </c>
      <c r="AX24" s="64">
        <v>47.76</v>
      </c>
      <c r="AY24" s="64">
        <v>41.96</v>
      </c>
      <c r="AZ24" s="64">
        <v>35.92</v>
      </c>
      <c r="BA24" s="64">
        <v>35.99</v>
      </c>
      <c r="BB24" s="64">
        <v>37.86</v>
      </c>
      <c r="BC24" s="64">
        <v>38.74</v>
      </c>
      <c r="BD24" s="64">
        <v>38.51</v>
      </c>
      <c r="BE24" s="64">
        <v>32.96</v>
      </c>
      <c r="BF24" s="64">
        <v>40.03</v>
      </c>
      <c r="BG24" s="64">
        <v>31.55</v>
      </c>
      <c r="BH24" s="64">
        <v>30.81</v>
      </c>
      <c r="BI24" s="64">
        <v>17.43</v>
      </c>
      <c r="BJ24" s="64">
        <v>40.909999999999997</v>
      </c>
      <c r="BK24" s="64">
        <v>40.71</v>
      </c>
    </row>
    <row r="25" spans="1:63">
      <c r="A25" s="72"/>
      <c r="B25" s="8" t="s">
        <v>34</v>
      </c>
      <c r="C25" s="9" t="s">
        <v>35</v>
      </c>
      <c r="D25" s="64">
        <v>18.91</v>
      </c>
      <c r="E25" s="64">
        <v>2.0699999999999998</v>
      </c>
      <c r="F25" s="64">
        <v>2.94</v>
      </c>
      <c r="G25" s="64">
        <v>17.43</v>
      </c>
      <c r="H25" s="64">
        <v>3.29</v>
      </c>
      <c r="I25" s="64">
        <v>3.02</v>
      </c>
      <c r="J25" s="64">
        <v>10.87</v>
      </c>
      <c r="K25" s="64">
        <v>1.81</v>
      </c>
      <c r="L25" s="64">
        <v>6.88</v>
      </c>
      <c r="M25" s="64">
        <v>4.7300000000000004</v>
      </c>
      <c r="N25" s="64">
        <v>7.09</v>
      </c>
      <c r="O25" s="64">
        <v>3.58</v>
      </c>
      <c r="P25" s="64">
        <v>2.14</v>
      </c>
      <c r="Q25" s="64">
        <v>2.8</v>
      </c>
      <c r="R25" s="64">
        <v>7.09</v>
      </c>
      <c r="S25" s="64">
        <v>6.3</v>
      </c>
      <c r="T25" s="64">
        <v>2.62</v>
      </c>
      <c r="U25" s="64">
        <v>1.75</v>
      </c>
      <c r="V25" s="64">
        <v>2.66</v>
      </c>
      <c r="W25" s="64">
        <v>3.63</v>
      </c>
      <c r="X25" s="64">
        <v>3.18</v>
      </c>
      <c r="Y25" s="64">
        <v>4.13</v>
      </c>
      <c r="Z25" s="64">
        <v>8.1300000000000008</v>
      </c>
      <c r="AA25" s="64">
        <v>7.54</v>
      </c>
      <c r="AB25" s="64">
        <v>10.06</v>
      </c>
      <c r="AC25" s="64">
        <v>14.52</v>
      </c>
      <c r="AD25" s="64">
        <v>1.27</v>
      </c>
      <c r="AE25" s="64">
        <v>18.8</v>
      </c>
      <c r="AF25" s="64">
        <v>16.09</v>
      </c>
      <c r="AG25" s="64">
        <v>22.5</v>
      </c>
      <c r="AH25" s="64">
        <v>19.93</v>
      </c>
      <c r="AI25" s="64">
        <v>9.4600000000000009</v>
      </c>
      <c r="AJ25" s="64">
        <v>11.76</v>
      </c>
      <c r="AK25" s="64">
        <v>13.78</v>
      </c>
      <c r="AL25" s="64">
        <v>11.5</v>
      </c>
      <c r="AM25" s="64">
        <v>10.73</v>
      </c>
      <c r="AN25" s="64">
        <v>7.48</v>
      </c>
      <c r="AO25" s="64">
        <v>10.01</v>
      </c>
      <c r="AP25" s="64">
        <v>15.66</v>
      </c>
      <c r="AQ25" s="64">
        <v>8.73</v>
      </c>
      <c r="AR25" s="64">
        <v>27.88</v>
      </c>
      <c r="AS25" s="64">
        <v>27.35</v>
      </c>
      <c r="AT25" s="64">
        <v>20.21</v>
      </c>
      <c r="AU25" s="64">
        <v>27.62</v>
      </c>
      <c r="AV25" s="64">
        <v>26.26</v>
      </c>
      <c r="AW25" s="64">
        <v>24.43</v>
      </c>
      <c r="AX25" s="64">
        <v>17.149999999999999</v>
      </c>
      <c r="AY25" s="64">
        <v>16.309999999999999</v>
      </c>
      <c r="AZ25" s="64">
        <v>19.02</v>
      </c>
      <c r="BA25" s="64">
        <v>16.53</v>
      </c>
      <c r="BB25" s="64">
        <v>17.09</v>
      </c>
      <c r="BC25" s="64">
        <v>13.68</v>
      </c>
      <c r="BD25" s="64">
        <v>16.87</v>
      </c>
      <c r="BE25" s="64">
        <v>26.99</v>
      </c>
      <c r="BF25" s="64">
        <v>23.31</v>
      </c>
      <c r="BG25" s="64">
        <v>42.29</v>
      </c>
      <c r="BH25" s="64">
        <v>36.71</v>
      </c>
      <c r="BI25" s="64">
        <v>25.58</v>
      </c>
      <c r="BJ25" s="64">
        <v>18.38</v>
      </c>
      <c r="BK25" s="64">
        <v>15.31</v>
      </c>
    </row>
    <row r="26" spans="1:63">
      <c r="A26" s="72"/>
      <c r="B26" s="8" t="s">
        <v>36</v>
      </c>
      <c r="C26" s="9" t="s">
        <v>37</v>
      </c>
      <c r="D26" s="64">
        <v>11.63</v>
      </c>
      <c r="E26" s="64">
        <v>88.62</v>
      </c>
      <c r="F26" s="64">
        <v>87.45</v>
      </c>
      <c r="G26" s="64">
        <v>12.53</v>
      </c>
      <c r="H26" s="64">
        <v>90</v>
      </c>
      <c r="I26" s="64">
        <v>87.68</v>
      </c>
      <c r="J26" s="64">
        <v>59.92</v>
      </c>
      <c r="K26" s="64">
        <v>90.66</v>
      </c>
      <c r="L26" s="64">
        <v>77.62</v>
      </c>
      <c r="M26" s="64">
        <v>84.9</v>
      </c>
      <c r="N26" s="64">
        <v>82.18</v>
      </c>
      <c r="O26" s="64">
        <v>86.73</v>
      </c>
      <c r="P26" s="64">
        <v>89.8</v>
      </c>
      <c r="Q26" s="64">
        <v>83.67</v>
      </c>
      <c r="R26" s="64">
        <v>75.44</v>
      </c>
      <c r="S26" s="64">
        <v>80.290000000000006</v>
      </c>
      <c r="T26" s="64">
        <v>91.78</v>
      </c>
      <c r="U26" s="64">
        <v>89.16</v>
      </c>
      <c r="V26" s="64">
        <v>89.7</v>
      </c>
      <c r="W26" s="64">
        <v>85.04</v>
      </c>
      <c r="X26" s="64">
        <v>89.57</v>
      </c>
      <c r="Y26" s="64">
        <v>85.89</v>
      </c>
      <c r="Z26" s="64">
        <v>66.78</v>
      </c>
      <c r="AA26" s="64">
        <v>74.39</v>
      </c>
      <c r="AB26" s="64">
        <v>74.94</v>
      </c>
      <c r="AC26" s="64">
        <v>68.8</v>
      </c>
      <c r="AD26" s="64">
        <v>93.26</v>
      </c>
      <c r="AE26" s="64">
        <v>52.76</v>
      </c>
      <c r="AF26" s="64">
        <v>15.06</v>
      </c>
      <c r="AG26" s="64">
        <v>37.520000000000003</v>
      </c>
      <c r="AH26" s="64">
        <v>17.96</v>
      </c>
      <c r="AI26" s="64">
        <v>33.950000000000003</v>
      </c>
      <c r="AJ26" s="64">
        <v>0</v>
      </c>
      <c r="AK26" s="64">
        <v>10.43</v>
      </c>
      <c r="AL26" s="64">
        <v>21.94</v>
      </c>
      <c r="AM26" s="64">
        <v>16.86</v>
      </c>
      <c r="AN26" s="64">
        <v>0</v>
      </c>
      <c r="AO26" s="64">
        <v>4.6500000000000004</v>
      </c>
      <c r="AP26" s="64">
        <v>4.09</v>
      </c>
      <c r="AQ26" s="64">
        <v>0.01</v>
      </c>
      <c r="AR26" s="64">
        <v>16.91</v>
      </c>
      <c r="AS26" s="64">
        <v>26.23</v>
      </c>
      <c r="AT26" s="64">
        <v>27.93</v>
      </c>
      <c r="AU26" s="64">
        <v>31.4</v>
      </c>
      <c r="AV26" s="64">
        <v>11.49</v>
      </c>
      <c r="AW26" s="64">
        <v>1.62</v>
      </c>
      <c r="AX26" s="64">
        <v>3.93</v>
      </c>
      <c r="AY26" s="64">
        <v>3.14</v>
      </c>
      <c r="AZ26" s="64">
        <v>6.69</v>
      </c>
      <c r="BA26" s="64">
        <v>4.8099999999999996</v>
      </c>
      <c r="BB26" s="64">
        <v>5.41</v>
      </c>
      <c r="BC26" s="64">
        <v>6.35</v>
      </c>
      <c r="BD26" s="64">
        <v>4.54</v>
      </c>
      <c r="BE26" s="64">
        <v>10.97</v>
      </c>
      <c r="BF26" s="64">
        <v>0</v>
      </c>
      <c r="BG26" s="64">
        <v>9.48</v>
      </c>
      <c r="BH26" s="64">
        <v>7.15</v>
      </c>
      <c r="BI26" s="64">
        <v>40.5</v>
      </c>
      <c r="BJ26" s="64">
        <v>2.89</v>
      </c>
      <c r="BK26" s="64">
        <v>2.68</v>
      </c>
    </row>
    <row r="27" spans="1:63">
      <c r="A27" s="72"/>
      <c r="B27" s="8" t="s">
        <v>38</v>
      </c>
      <c r="C27" s="9" t="s">
        <v>22</v>
      </c>
      <c r="D27" s="64">
        <v>54.4</v>
      </c>
      <c r="E27" s="64">
        <v>3.5</v>
      </c>
      <c r="F27" s="64">
        <v>35.799999999999997</v>
      </c>
      <c r="G27" s="64">
        <v>40.200000000000003</v>
      </c>
      <c r="H27" s="64">
        <v>58</v>
      </c>
      <c r="I27" s="64">
        <v>10.8</v>
      </c>
      <c r="J27" s="64">
        <v>41.8</v>
      </c>
      <c r="K27" s="64">
        <v>51.6</v>
      </c>
      <c r="L27" s="64">
        <v>48.7</v>
      </c>
      <c r="M27" s="64">
        <v>50.5</v>
      </c>
      <c r="N27" s="64" t="s">
        <v>198</v>
      </c>
      <c r="O27" s="64">
        <v>45.7</v>
      </c>
      <c r="P27" s="64">
        <v>5.37</v>
      </c>
      <c r="Q27" s="64">
        <v>34.200000000000003</v>
      </c>
      <c r="R27" s="64">
        <v>44.5</v>
      </c>
      <c r="S27" s="64">
        <v>42.2</v>
      </c>
      <c r="T27" s="64">
        <v>3.02</v>
      </c>
      <c r="U27" s="64">
        <v>50.6</v>
      </c>
      <c r="V27" s="64">
        <v>51</v>
      </c>
      <c r="W27" s="64">
        <v>65.599999999999994</v>
      </c>
      <c r="X27" s="64">
        <v>61.2</v>
      </c>
      <c r="Y27" s="64">
        <v>54.5</v>
      </c>
      <c r="Z27" s="64">
        <v>32.799999999999997</v>
      </c>
      <c r="AA27" s="64" t="s">
        <v>198</v>
      </c>
      <c r="AB27" s="64">
        <v>26.9</v>
      </c>
      <c r="AC27" s="64">
        <v>12.1</v>
      </c>
      <c r="AD27" s="64">
        <v>52.3</v>
      </c>
      <c r="AE27" s="64">
        <v>12.7</v>
      </c>
      <c r="AF27" s="64">
        <v>31.1</v>
      </c>
      <c r="AG27" s="64">
        <v>32.6</v>
      </c>
      <c r="AH27" s="64">
        <v>34.5</v>
      </c>
      <c r="AI27" s="64">
        <v>41.3</v>
      </c>
      <c r="AJ27" s="64">
        <v>41.1</v>
      </c>
      <c r="AK27" s="64">
        <v>23.4</v>
      </c>
      <c r="AL27" s="64">
        <v>26.6</v>
      </c>
      <c r="AM27" s="64">
        <v>38.799999999999997</v>
      </c>
      <c r="AN27" s="64">
        <v>41.4</v>
      </c>
      <c r="AO27" s="64">
        <v>44.8</v>
      </c>
      <c r="AP27" s="64">
        <v>39.299999999999997</v>
      </c>
      <c r="AQ27" s="64">
        <v>35.4</v>
      </c>
      <c r="AR27" s="64">
        <v>25.3</v>
      </c>
      <c r="AS27" s="64">
        <v>31.7</v>
      </c>
      <c r="AT27" s="64">
        <v>28.5</v>
      </c>
      <c r="AU27" s="64">
        <v>21.4</v>
      </c>
      <c r="AV27" s="64">
        <v>41.3</v>
      </c>
      <c r="AW27" s="64">
        <v>44.9</v>
      </c>
      <c r="AX27" s="64">
        <v>11.1</v>
      </c>
      <c r="AY27" s="64">
        <v>28.5</v>
      </c>
      <c r="AZ27" s="64">
        <v>27.6</v>
      </c>
      <c r="BA27" s="64">
        <v>26</v>
      </c>
      <c r="BB27" s="64">
        <v>28</v>
      </c>
      <c r="BC27" s="64">
        <v>7.11</v>
      </c>
      <c r="BD27" s="64">
        <v>35.6</v>
      </c>
      <c r="BE27" s="64">
        <v>6.71</v>
      </c>
      <c r="BF27" s="64">
        <v>11.1</v>
      </c>
      <c r="BG27" s="64">
        <v>17.7</v>
      </c>
      <c r="BH27" s="64">
        <v>12.8</v>
      </c>
      <c r="BI27" s="64">
        <v>22.7</v>
      </c>
      <c r="BJ27" s="64">
        <v>9.4600000000000009</v>
      </c>
      <c r="BK27" s="64">
        <v>10.3</v>
      </c>
    </row>
    <row r="28" spans="1:63">
      <c r="A28" s="60" t="s">
        <v>39</v>
      </c>
      <c r="B28" s="6"/>
      <c r="C28" s="6"/>
      <c r="D28" s="6"/>
      <c r="E28" s="6"/>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row>
    <row r="29" spans="1:63">
      <c r="A29" s="95" t="s">
        <v>40</v>
      </c>
      <c r="B29" s="8" t="s">
        <v>41</v>
      </c>
      <c r="C29" s="9" t="s">
        <v>25</v>
      </c>
      <c r="D29" s="28">
        <v>6.78</v>
      </c>
      <c r="E29" s="28">
        <v>4.92</v>
      </c>
      <c r="F29" s="28">
        <v>2.95</v>
      </c>
      <c r="G29" s="28">
        <v>6.68</v>
      </c>
      <c r="H29" s="28">
        <v>2.93</v>
      </c>
      <c r="I29" s="28">
        <v>3.13</v>
      </c>
      <c r="J29" s="28">
        <v>6.26</v>
      </c>
      <c r="K29" s="28">
        <v>3.04</v>
      </c>
      <c r="L29" s="28">
        <v>5.09</v>
      </c>
      <c r="M29" s="28">
        <v>6.14</v>
      </c>
      <c r="N29" s="28">
        <v>6.27</v>
      </c>
      <c r="O29" s="28">
        <v>5.32</v>
      </c>
      <c r="P29" s="28">
        <v>2.95</v>
      </c>
      <c r="Q29" s="28">
        <v>2.31</v>
      </c>
      <c r="R29" s="28">
        <v>4.82</v>
      </c>
      <c r="S29" s="28">
        <v>3.96</v>
      </c>
      <c r="T29" s="28">
        <v>5.41</v>
      </c>
      <c r="U29" s="28">
        <v>5.25</v>
      </c>
      <c r="V29" s="28">
        <v>2.64</v>
      </c>
      <c r="W29" s="28">
        <v>4.6500000000000004</v>
      </c>
      <c r="X29" s="28">
        <v>3.1</v>
      </c>
      <c r="Y29" s="28">
        <v>3.4</v>
      </c>
      <c r="Z29" s="28">
        <v>6.24</v>
      </c>
      <c r="AA29" s="28">
        <v>4.3099999999999996</v>
      </c>
      <c r="AB29" s="28">
        <v>4.78</v>
      </c>
      <c r="AC29" s="28">
        <v>5.18</v>
      </c>
      <c r="AD29" s="28">
        <v>1.61</v>
      </c>
      <c r="AE29" s="28">
        <v>3.37</v>
      </c>
      <c r="AF29" s="28">
        <v>7.46</v>
      </c>
      <c r="AG29" s="28">
        <v>7.17</v>
      </c>
      <c r="AH29" s="28">
        <v>4.5999999999999996</v>
      </c>
      <c r="AI29" s="28">
        <v>5.57</v>
      </c>
      <c r="AJ29" s="28">
        <v>8.0399999999999991</v>
      </c>
      <c r="AK29" s="28">
        <v>3.78</v>
      </c>
      <c r="AL29" s="28">
        <v>6.17</v>
      </c>
      <c r="AM29" s="28">
        <v>5</v>
      </c>
      <c r="AN29" s="28">
        <v>5.72</v>
      </c>
      <c r="AO29" s="28">
        <v>9.18</v>
      </c>
      <c r="AP29" s="28">
        <v>5.76</v>
      </c>
      <c r="AQ29" s="28">
        <v>6.05</v>
      </c>
      <c r="AR29" s="28">
        <v>3.65</v>
      </c>
      <c r="AS29" s="28">
        <v>4.41</v>
      </c>
      <c r="AT29" s="28">
        <v>8.68</v>
      </c>
      <c r="AU29" s="28">
        <v>6.04</v>
      </c>
      <c r="AV29" s="28">
        <v>4.42</v>
      </c>
      <c r="AW29" s="28">
        <v>11</v>
      </c>
      <c r="AX29" s="28">
        <v>4.01</v>
      </c>
      <c r="AY29" s="28">
        <v>5.0599999999999996</v>
      </c>
      <c r="AZ29" s="28">
        <v>3.47</v>
      </c>
      <c r="BA29" s="28">
        <v>1.79</v>
      </c>
      <c r="BB29" s="28">
        <v>1.67</v>
      </c>
      <c r="BC29" s="28">
        <v>4.17</v>
      </c>
      <c r="BD29" s="28">
        <v>4.26</v>
      </c>
      <c r="BE29" s="28">
        <v>2.41</v>
      </c>
      <c r="BF29" s="28">
        <v>4.54</v>
      </c>
      <c r="BG29" s="28">
        <v>5.05</v>
      </c>
      <c r="BH29" s="28">
        <v>7.48</v>
      </c>
      <c r="BI29" s="28">
        <v>3.84</v>
      </c>
      <c r="BJ29" s="28">
        <v>2.56</v>
      </c>
      <c r="BK29" s="28">
        <v>3.33</v>
      </c>
    </row>
    <row r="30" spans="1:63">
      <c r="A30" s="95"/>
      <c r="B30" s="8" t="s">
        <v>42</v>
      </c>
      <c r="C30" s="9" t="s">
        <v>25</v>
      </c>
      <c r="D30" s="28" t="s">
        <v>177</v>
      </c>
      <c r="E30" s="28" t="s">
        <v>177</v>
      </c>
      <c r="F30" s="28" t="s">
        <v>177</v>
      </c>
      <c r="G30" s="28" t="s">
        <v>177</v>
      </c>
      <c r="H30" s="28" t="s">
        <v>177</v>
      </c>
      <c r="I30" s="28" t="s">
        <v>177</v>
      </c>
      <c r="J30" s="28" t="s">
        <v>177</v>
      </c>
      <c r="K30" s="28" t="s">
        <v>177</v>
      </c>
      <c r="L30" s="28" t="s">
        <v>177</v>
      </c>
      <c r="M30" s="28" t="s">
        <v>177</v>
      </c>
      <c r="N30" s="28" t="s">
        <v>177</v>
      </c>
      <c r="O30" s="28" t="s">
        <v>177</v>
      </c>
      <c r="P30" s="28" t="s">
        <v>177</v>
      </c>
      <c r="Q30" s="28" t="s">
        <v>177</v>
      </c>
      <c r="R30" s="28" t="s">
        <v>177</v>
      </c>
      <c r="S30" s="28" t="s">
        <v>177</v>
      </c>
      <c r="T30" s="28">
        <v>0.59</v>
      </c>
      <c r="U30" s="28" t="s">
        <v>177</v>
      </c>
      <c r="V30" s="28" t="s">
        <v>177</v>
      </c>
      <c r="W30" s="28" t="s">
        <v>177</v>
      </c>
      <c r="X30" s="28" t="s">
        <v>177</v>
      </c>
      <c r="Y30" s="28" t="s">
        <v>177</v>
      </c>
      <c r="Z30" s="28" t="s">
        <v>177</v>
      </c>
      <c r="AA30" s="28" t="s">
        <v>177</v>
      </c>
      <c r="AB30" s="28" t="s">
        <v>177</v>
      </c>
      <c r="AC30" s="28" t="s">
        <v>177</v>
      </c>
      <c r="AD30" s="28" t="s">
        <v>177</v>
      </c>
      <c r="AE30" s="28" t="s">
        <v>177</v>
      </c>
      <c r="AF30" s="28">
        <v>0.63</v>
      </c>
      <c r="AG30" s="28">
        <v>0.43</v>
      </c>
      <c r="AH30" s="28" t="s">
        <v>177</v>
      </c>
      <c r="AI30" s="28" t="s">
        <v>177</v>
      </c>
      <c r="AJ30" s="28">
        <v>0.45</v>
      </c>
      <c r="AK30" s="28" t="s">
        <v>177</v>
      </c>
      <c r="AL30" s="28" t="s">
        <v>177</v>
      </c>
      <c r="AM30" s="28" t="s">
        <v>177</v>
      </c>
      <c r="AN30" s="28" t="s">
        <v>177</v>
      </c>
      <c r="AO30" s="28">
        <v>0.91</v>
      </c>
      <c r="AP30" s="28" t="s">
        <v>177</v>
      </c>
      <c r="AQ30" s="28">
        <v>0.42</v>
      </c>
      <c r="AR30" s="28" t="s">
        <v>177</v>
      </c>
      <c r="AS30" s="28">
        <v>0.84</v>
      </c>
      <c r="AT30" s="28">
        <v>0.56999999999999995</v>
      </c>
      <c r="AU30" s="28" t="s">
        <v>177</v>
      </c>
      <c r="AV30" s="28" t="s">
        <v>177</v>
      </c>
      <c r="AW30" s="28">
        <v>0.68</v>
      </c>
      <c r="AX30" s="28">
        <v>0.5</v>
      </c>
      <c r="AY30" s="28">
        <v>0.77</v>
      </c>
      <c r="AZ30" s="28">
        <v>0.42</v>
      </c>
      <c r="BA30" s="28" t="s">
        <v>177</v>
      </c>
      <c r="BB30" s="28" t="s">
        <v>177</v>
      </c>
      <c r="BC30" s="28" t="s">
        <v>177</v>
      </c>
      <c r="BD30" s="28" t="s">
        <v>177</v>
      </c>
      <c r="BE30" s="28" t="s">
        <v>177</v>
      </c>
      <c r="BF30" s="28">
        <v>0.49</v>
      </c>
      <c r="BG30" s="28">
        <v>2.86</v>
      </c>
      <c r="BH30" s="28">
        <v>0.99</v>
      </c>
      <c r="BI30" s="28" t="s">
        <v>177</v>
      </c>
      <c r="BJ30" s="28" t="s">
        <v>177</v>
      </c>
      <c r="BK30" s="28" t="s">
        <v>177</v>
      </c>
    </row>
    <row r="31" spans="1:63">
      <c r="A31" s="95"/>
      <c r="B31" s="8" t="s">
        <v>43</v>
      </c>
      <c r="C31" s="9" t="s">
        <v>25</v>
      </c>
      <c r="D31" s="28">
        <v>22.6</v>
      </c>
      <c r="E31" s="28">
        <v>11.2</v>
      </c>
      <c r="F31" s="28">
        <v>6.67</v>
      </c>
      <c r="G31" s="28">
        <v>22.4</v>
      </c>
      <c r="H31" s="28">
        <v>12.6</v>
      </c>
      <c r="I31" s="28">
        <v>5.38</v>
      </c>
      <c r="J31" s="28">
        <v>15.4</v>
      </c>
      <c r="K31" s="28">
        <v>7.78</v>
      </c>
      <c r="L31" s="28">
        <v>11.8</v>
      </c>
      <c r="M31" s="28">
        <v>8.59</v>
      </c>
      <c r="N31" s="28">
        <v>6.62</v>
      </c>
      <c r="O31" s="28">
        <v>8.64</v>
      </c>
      <c r="P31" s="28">
        <v>7.8</v>
      </c>
      <c r="Q31" s="28">
        <v>6.05</v>
      </c>
      <c r="R31" s="28">
        <v>9.0500000000000007</v>
      </c>
      <c r="S31" s="28">
        <v>7.68</v>
      </c>
      <c r="T31" s="28">
        <v>10.4</v>
      </c>
      <c r="U31" s="28">
        <v>8.35</v>
      </c>
      <c r="V31" s="28">
        <v>5.94</v>
      </c>
      <c r="W31" s="28">
        <v>11.2</v>
      </c>
      <c r="X31" s="28">
        <v>7.73</v>
      </c>
      <c r="Y31" s="28">
        <v>5.72</v>
      </c>
      <c r="Z31" s="28">
        <v>18.600000000000001</v>
      </c>
      <c r="AA31" s="28">
        <v>7.54</v>
      </c>
      <c r="AB31" s="28">
        <v>7.1</v>
      </c>
      <c r="AC31" s="28">
        <v>10.7</v>
      </c>
      <c r="AD31" s="28">
        <v>5.47</v>
      </c>
      <c r="AE31" s="28">
        <v>15</v>
      </c>
      <c r="AF31" s="28">
        <v>19.2</v>
      </c>
      <c r="AG31" s="28">
        <v>15.4</v>
      </c>
      <c r="AH31" s="28">
        <v>15.7</v>
      </c>
      <c r="AI31" s="28">
        <v>19.899999999999999</v>
      </c>
      <c r="AJ31" s="28">
        <v>21.1</v>
      </c>
      <c r="AK31" s="28">
        <v>17.100000000000001</v>
      </c>
      <c r="AL31" s="28">
        <v>15.2</v>
      </c>
      <c r="AM31" s="28">
        <v>17.600000000000001</v>
      </c>
      <c r="AN31" s="28">
        <v>20.2</v>
      </c>
      <c r="AO31" s="28">
        <v>32.700000000000003</v>
      </c>
      <c r="AP31" s="28">
        <v>19.8</v>
      </c>
      <c r="AQ31" s="28">
        <v>24.9</v>
      </c>
      <c r="AR31" s="28">
        <v>23.3</v>
      </c>
      <c r="AS31" s="28">
        <v>28.5</v>
      </c>
      <c r="AT31" s="28">
        <v>32.299999999999997</v>
      </c>
      <c r="AU31" s="28">
        <v>21.8</v>
      </c>
      <c r="AV31" s="28">
        <v>14.9</v>
      </c>
      <c r="AW31" s="28">
        <v>22.5</v>
      </c>
      <c r="AX31" s="28">
        <v>24.7</v>
      </c>
      <c r="AY31" s="28">
        <v>31.3</v>
      </c>
      <c r="AZ31" s="28">
        <v>8.08</v>
      </c>
      <c r="BA31" s="28">
        <v>6.46</v>
      </c>
      <c r="BB31" s="28">
        <v>7.17</v>
      </c>
      <c r="BC31" s="28">
        <v>6.52</v>
      </c>
      <c r="BD31" s="28">
        <v>8.99</v>
      </c>
      <c r="BE31" s="28">
        <v>9.24</v>
      </c>
      <c r="BF31" s="28">
        <v>15.2</v>
      </c>
      <c r="BG31" s="28">
        <v>19.5</v>
      </c>
      <c r="BH31" s="28">
        <v>24.7</v>
      </c>
      <c r="BI31" s="28">
        <v>10.4</v>
      </c>
      <c r="BJ31" s="28">
        <v>9.74</v>
      </c>
      <c r="BK31" s="28">
        <v>9.33</v>
      </c>
    </row>
    <row r="32" spans="1:63">
      <c r="A32" s="95"/>
      <c r="B32" s="8" t="s">
        <v>44</v>
      </c>
      <c r="C32" s="9" t="s">
        <v>25</v>
      </c>
      <c r="D32" s="28">
        <v>12.6</v>
      </c>
      <c r="E32" s="28">
        <v>8.07</v>
      </c>
      <c r="F32" s="28" t="s">
        <v>178</v>
      </c>
      <c r="G32" s="28">
        <v>18.7</v>
      </c>
      <c r="H32" s="28">
        <v>9.69</v>
      </c>
      <c r="I32" s="28" t="s">
        <v>178</v>
      </c>
      <c r="J32" s="28">
        <v>23.1</v>
      </c>
      <c r="K32" s="28" t="s">
        <v>178</v>
      </c>
      <c r="L32" s="28">
        <v>7.25</v>
      </c>
      <c r="M32" s="28" t="s">
        <v>178</v>
      </c>
      <c r="N32" s="28" t="s">
        <v>178</v>
      </c>
      <c r="O32" s="28" t="s">
        <v>178</v>
      </c>
      <c r="P32" s="28">
        <v>7.79</v>
      </c>
      <c r="Q32" s="28" t="s">
        <v>178</v>
      </c>
      <c r="R32" s="28" t="s">
        <v>178</v>
      </c>
      <c r="S32" s="28" t="s">
        <v>178</v>
      </c>
      <c r="T32" s="28">
        <v>9.68</v>
      </c>
      <c r="U32" s="28">
        <v>6.23</v>
      </c>
      <c r="V32" s="28" t="s">
        <v>178</v>
      </c>
      <c r="W32" s="28">
        <v>9.41</v>
      </c>
      <c r="X32" s="28">
        <v>5.5</v>
      </c>
      <c r="Y32" s="28" t="s">
        <v>178</v>
      </c>
      <c r="Z32" s="28">
        <v>14.7</v>
      </c>
      <c r="AA32" s="28" t="s">
        <v>178</v>
      </c>
      <c r="AB32" s="28" t="s">
        <v>178</v>
      </c>
      <c r="AC32" s="28" t="s">
        <v>178</v>
      </c>
      <c r="AD32" s="28" t="s">
        <v>178</v>
      </c>
      <c r="AE32" s="28">
        <v>11.8</v>
      </c>
      <c r="AF32" s="28">
        <v>13.7</v>
      </c>
      <c r="AG32" s="28">
        <v>9.67</v>
      </c>
      <c r="AH32" s="28">
        <v>8.6300000000000008</v>
      </c>
      <c r="AI32" s="28">
        <v>11.1</v>
      </c>
      <c r="AJ32" s="28">
        <v>12.8</v>
      </c>
      <c r="AK32" s="28">
        <v>13.6</v>
      </c>
      <c r="AL32" s="28">
        <v>14.3</v>
      </c>
      <c r="AM32" s="28">
        <v>51.5</v>
      </c>
      <c r="AN32" s="28">
        <v>30.7</v>
      </c>
      <c r="AO32" s="28">
        <v>180</v>
      </c>
      <c r="AP32" s="28">
        <v>90.5</v>
      </c>
      <c r="AQ32" s="28">
        <v>86.4</v>
      </c>
      <c r="AR32" s="28">
        <v>12.1</v>
      </c>
      <c r="AS32" s="28">
        <v>24.9</v>
      </c>
      <c r="AT32" s="28">
        <v>20</v>
      </c>
      <c r="AU32" s="28">
        <v>15.7</v>
      </c>
      <c r="AV32" s="28">
        <v>7.82</v>
      </c>
      <c r="AW32" s="28">
        <v>24.1</v>
      </c>
      <c r="AX32" s="28">
        <v>10.9</v>
      </c>
      <c r="AY32" s="28">
        <v>40</v>
      </c>
      <c r="AZ32" s="28">
        <v>21.6</v>
      </c>
      <c r="BA32" s="28">
        <v>17.100000000000001</v>
      </c>
      <c r="BB32" s="28">
        <v>14.8</v>
      </c>
      <c r="BC32" s="28">
        <v>15.3</v>
      </c>
      <c r="BD32" s="28">
        <v>25</v>
      </c>
      <c r="BE32" s="28">
        <v>22.5</v>
      </c>
      <c r="BF32" s="28">
        <v>29.7</v>
      </c>
      <c r="BG32" s="28">
        <v>46.7</v>
      </c>
      <c r="BH32" s="28">
        <v>44.4</v>
      </c>
      <c r="BI32" s="28">
        <v>16.100000000000001</v>
      </c>
      <c r="BJ32" s="28">
        <v>15</v>
      </c>
      <c r="BK32" s="28">
        <v>14.6</v>
      </c>
    </row>
    <row r="33" spans="1:63">
      <c r="A33" s="95"/>
      <c r="B33" s="8" t="s">
        <v>45</v>
      </c>
      <c r="C33" s="9" t="s">
        <v>25</v>
      </c>
      <c r="D33" s="28" t="s">
        <v>179</v>
      </c>
      <c r="E33" s="28" t="s">
        <v>179</v>
      </c>
      <c r="F33" s="28" t="s">
        <v>179</v>
      </c>
      <c r="G33" s="28">
        <v>0.16</v>
      </c>
      <c r="H33" s="28" t="s">
        <v>179</v>
      </c>
      <c r="I33" s="28" t="s">
        <v>179</v>
      </c>
      <c r="J33" s="28" t="s">
        <v>179</v>
      </c>
      <c r="K33" s="28" t="s">
        <v>179</v>
      </c>
      <c r="L33" s="28" t="s">
        <v>179</v>
      </c>
      <c r="M33" s="28" t="s">
        <v>179</v>
      </c>
      <c r="N33" s="28" t="s">
        <v>179</v>
      </c>
      <c r="O33" s="28" t="s">
        <v>179</v>
      </c>
      <c r="P33" s="28" t="s">
        <v>179</v>
      </c>
      <c r="Q33" s="28" t="s">
        <v>179</v>
      </c>
      <c r="R33" s="28" t="s">
        <v>179</v>
      </c>
      <c r="S33" s="28" t="s">
        <v>179</v>
      </c>
      <c r="T33" s="28" t="s">
        <v>179</v>
      </c>
      <c r="U33" s="28" t="s">
        <v>179</v>
      </c>
      <c r="V33" s="28" t="s">
        <v>179</v>
      </c>
      <c r="W33" s="28" t="s">
        <v>179</v>
      </c>
      <c r="X33" s="28" t="s">
        <v>179</v>
      </c>
      <c r="Y33" s="28" t="s">
        <v>179</v>
      </c>
      <c r="Z33" s="28" t="s">
        <v>179</v>
      </c>
      <c r="AA33" s="28" t="s">
        <v>179</v>
      </c>
      <c r="AB33" s="28" t="s">
        <v>179</v>
      </c>
      <c r="AC33" s="28">
        <v>0.37</v>
      </c>
      <c r="AD33" s="28" t="s">
        <v>179</v>
      </c>
      <c r="AE33" s="28" t="s">
        <v>179</v>
      </c>
      <c r="AF33" s="28" t="s">
        <v>179</v>
      </c>
      <c r="AG33" s="28" t="s">
        <v>179</v>
      </c>
      <c r="AH33" s="28" t="s">
        <v>179</v>
      </c>
      <c r="AI33" s="28" t="s">
        <v>179</v>
      </c>
      <c r="AJ33" s="28" t="s">
        <v>179</v>
      </c>
      <c r="AK33" s="28" t="s">
        <v>179</v>
      </c>
      <c r="AL33" s="28" t="s">
        <v>179</v>
      </c>
      <c r="AM33" s="28">
        <v>0.21</v>
      </c>
      <c r="AN33" s="28">
        <v>0.12</v>
      </c>
      <c r="AO33" s="28">
        <v>0.3</v>
      </c>
      <c r="AP33" s="28">
        <v>0.15</v>
      </c>
      <c r="AQ33" s="28">
        <v>0.15</v>
      </c>
      <c r="AR33" s="28" t="s">
        <v>179</v>
      </c>
      <c r="AS33" s="28">
        <v>0.13</v>
      </c>
      <c r="AT33" s="28" t="s">
        <v>179</v>
      </c>
      <c r="AU33" s="28" t="s">
        <v>179</v>
      </c>
      <c r="AV33" s="28" t="s">
        <v>179</v>
      </c>
      <c r="AW33" s="28" t="s">
        <v>179</v>
      </c>
      <c r="AX33" s="28">
        <v>0.12</v>
      </c>
      <c r="AY33" s="28">
        <v>0.27</v>
      </c>
      <c r="AZ33" s="28" t="s">
        <v>179</v>
      </c>
      <c r="BA33" s="28" t="s">
        <v>179</v>
      </c>
      <c r="BB33" s="28" t="s">
        <v>179</v>
      </c>
      <c r="BC33" s="28" t="s">
        <v>179</v>
      </c>
      <c r="BD33" s="28">
        <v>0.51</v>
      </c>
      <c r="BE33" s="28" t="s">
        <v>179</v>
      </c>
      <c r="BF33" s="28" t="s">
        <v>179</v>
      </c>
      <c r="BG33" s="28">
        <v>0.91</v>
      </c>
      <c r="BH33" s="28">
        <v>0.27</v>
      </c>
      <c r="BI33" s="28" t="s">
        <v>179</v>
      </c>
      <c r="BJ33" s="28" t="s">
        <v>179</v>
      </c>
      <c r="BK33" s="28" t="s">
        <v>179</v>
      </c>
    </row>
    <row r="34" spans="1:63">
      <c r="A34" s="95"/>
      <c r="B34" s="8" t="s">
        <v>46</v>
      </c>
      <c r="C34" s="9" t="s">
        <v>25</v>
      </c>
      <c r="D34" s="28">
        <v>14.1</v>
      </c>
      <c r="E34" s="28">
        <v>8.7100000000000009</v>
      </c>
      <c r="F34" s="28">
        <v>5.69</v>
      </c>
      <c r="G34" s="28">
        <v>14.8</v>
      </c>
      <c r="H34" s="28">
        <v>8.84</v>
      </c>
      <c r="I34" s="28">
        <v>4.47</v>
      </c>
      <c r="J34" s="28">
        <v>11.1</v>
      </c>
      <c r="K34" s="28">
        <v>4.71</v>
      </c>
      <c r="L34" s="28">
        <v>8.44</v>
      </c>
      <c r="M34" s="28">
        <v>7.99</v>
      </c>
      <c r="N34" s="28">
        <v>8.0500000000000007</v>
      </c>
      <c r="O34" s="28">
        <v>5.72</v>
      </c>
      <c r="P34" s="28">
        <v>5.55</v>
      </c>
      <c r="Q34" s="28">
        <v>6.18</v>
      </c>
      <c r="R34" s="28">
        <v>6.6</v>
      </c>
      <c r="S34" s="28">
        <v>7.18</v>
      </c>
      <c r="T34" s="28">
        <v>7.37</v>
      </c>
      <c r="U34" s="28">
        <v>6.66</v>
      </c>
      <c r="V34" s="28">
        <v>5</v>
      </c>
      <c r="W34" s="28">
        <v>9.8800000000000008</v>
      </c>
      <c r="X34" s="28">
        <v>5.41</v>
      </c>
      <c r="Y34" s="28">
        <v>5.21</v>
      </c>
      <c r="Z34" s="28">
        <v>14.3</v>
      </c>
      <c r="AA34" s="28">
        <v>4.8600000000000003</v>
      </c>
      <c r="AB34" s="28">
        <v>7.84</v>
      </c>
      <c r="AC34" s="28">
        <v>7.39</v>
      </c>
      <c r="AD34" s="28">
        <v>2.66</v>
      </c>
      <c r="AE34" s="28">
        <v>9.09</v>
      </c>
      <c r="AF34" s="28">
        <v>14.5</v>
      </c>
      <c r="AG34" s="28">
        <v>12</v>
      </c>
      <c r="AH34" s="28">
        <v>9.77</v>
      </c>
      <c r="AI34" s="28">
        <v>12.8</v>
      </c>
      <c r="AJ34" s="28">
        <v>16.100000000000001</v>
      </c>
      <c r="AK34" s="28">
        <v>10.9</v>
      </c>
      <c r="AL34" s="28">
        <v>10.4</v>
      </c>
      <c r="AM34" s="28">
        <v>11.2</v>
      </c>
      <c r="AN34" s="28">
        <v>12.5</v>
      </c>
      <c r="AO34" s="28">
        <v>20.2</v>
      </c>
      <c r="AP34" s="28">
        <v>12.2</v>
      </c>
      <c r="AQ34" s="28">
        <v>14.9</v>
      </c>
      <c r="AR34" s="28">
        <v>11.7</v>
      </c>
      <c r="AS34" s="28">
        <v>16.7</v>
      </c>
      <c r="AT34" s="28">
        <v>17.899999999999999</v>
      </c>
      <c r="AU34" s="28">
        <v>14</v>
      </c>
      <c r="AV34" s="28">
        <v>11.3</v>
      </c>
      <c r="AW34" s="28">
        <v>19.2</v>
      </c>
      <c r="AX34" s="28">
        <v>14.5</v>
      </c>
      <c r="AY34" s="28">
        <v>14</v>
      </c>
      <c r="AZ34" s="28">
        <v>10.5</v>
      </c>
      <c r="BA34" s="28">
        <v>8.8000000000000007</v>
      </c>
      <c r="BB34" s="28">
        <v>10.199999999999999</v>
      </c>
      <c r="BC34" s="28">
        <v>9.61</v>
      </c>
      <c r="BD34" s="28">
        <v>13.7</v>
      </c>
      <c r="BE34" s="28">
        <v>12.7</v>
      </c>
      <c r="BF34" s="28">
        <v>17.5</v>
      </c>
      <c r="BG34" s="28">
        <v>11.5</v>
      </c>
      <c r="BH34" s="28">
        <v>12.7</v>
      </c>
      <c r="BI34" s="28">
        <v>10.9</v>
      </c>
      <c r="BJ34" s="28">
        <v>10</v>
      </c>
      <c r="BK34" s="28">
        <v>9.6999999999999993</v>
      </c>
    </row>
    <row r="35" spans="1:63">
      <c r="A35" s="95"/>
      <c r="B35" s="8" t="s">
        <v>47</v>
      </c>
      <c r="C35" s="9" t="s">
        <v>25</v>
      </c>
      <c r="D35" s="28">
        <v>18.399999999999999</v>
      </c>
      <c r="E35" s="28">
        <v>9.16</v>
      </c>
      <c r="F35" s="28">
        <v>5.51</v>
      </c>
      <c r="G35" s="28">
        <v>16.600000000000001</v>
      </c>
      <c r="H35" s="28">
        <v>8.6</v>
      </c>
      <c r="I35" s="28">
        <v>5.94</v>
      </c>
      <c r="J35" s="28">
        <v>11.7</v>
      </c>
      <c r="K35" s="28" t="s">
        <v>178</v>
      </c>
      <c r="L35" s="28">
        <v>8.9700000000000006</v>
      </c>
      <c r="M35" s="28" t="s">
        <v>178</v>
      </c>
      <c r="N35" s="28">
        <v>5.15</v>
      </c>
      <c r="O35" s="28">
        <v>8.58</v>
      </c>
      <c r="P35" s="28">
        <v>5.94</v>
      </c>
      <c r="Q35" s="28">
        <v>6.34</v>
      </c>
      <c r="R35" s="28">
        <v>6.17</v>
      </c>
      <c r="S35" s="28">
        <v>6.22</v>
      </c>
      <c r="T35" s="28">
        <v>12.3</v>
      </c>
      <c r="U35" s="28">
        <v>8.06</v>
      </c>
      <c r="V35" s="28">
        <v>11.3</v>
      </c>
      <c r="W35" s="28">
        <v>9.77</v>
      </c>
      <c r="X35" s="28">
        <v>11.2</v>
      </c>
      <c r="Y35" s="28">
        <v>6.21</v>
      </c>
      <c r="Z35" s="28">
        <v>29.7</v>
      </c>
      <c r="AA35" s="28">
        <v>6.23</v>
      </c>
      <c r="AB35" s="28">
        <v>9.27</v>
      </c>
      <c r="AC35" s="28">
        <v>16.2</v>
      </c>
      <c r="AD35" s="28">
        <v>5.36</v>
      </c>
      <c r="AE35" s="28">
        <v>16</v>
      </c>
      <c r="AF35" s="28">
        <v>29.3</v>
      </c>
      <c r="AG35" s="28">
        <v>25</v>
      </c>
      <c r="AH35" s="28">
        <v>16.8</v>
      </c>
      <c r="AI35" s="28">
        <v>13.3</v>
      </c>
      <c r="AJ35" s="28">
        <v>23.4</v>
      </c>
      <c r="AK35" s="28">
        <v>19.899999999999999</v>
      </c>
      <c r="AL35" s="28">
        <v>32</v>
      </c>
      <c r="AM35" s="28">
        <v>32.6</v>
      </c>
      <c r="AN35" s="28">
        <v>24.5</v>
      </c>
      <c r="AO35" s="28">
        <v>60.2</v>
      </c>
      <c r="AP35" s="28">
        <v>43.9</v>
      </c>
      <c r="AQ35" s="28">
        <v>35.9</v>
      </c>
      <c r="AR35" s="28">
        <v>15.8</v>
      </c>
      <c r="AS35" s="28">
        <v>27</v>
      </c>
      <c r="AT35" s="28">
        <v>23.9</v>
      </c>
      <c r="AU35" s="28">
        <v>17.899999999999999</v>
      </c>
      <c r="AV35" s="28">
        <v>11.5</v>
      </c>
      <c r="AW35" s="28">
        <v>30.8</v>
      </c>
      <c r="AX35" s="28">
        <v>18.899999999999999</v>
      </c>
      <c r="AY35" s="28">
        <v>81.400000000000006</v>
      </c>
      <c r="AZ35" s="28">
        <v>22.4</v>
      </c>
      <c r="BA35" s="28">
        <v>15.1</v>
      </c>
      <c r="BB35" s="28">
        <v>16.3</v>
      </c>
      <c r="BC35" s="28">
        <v>17.399999999999999</v>
      </c>
      <c r="BD35" s="28">
        <v>33.299999999999997</v>
      </c>
      <c r="BE35" s="28">
        <v>20.9</v>
      </c>
      <c r="BF35" s="28">
        <v>31.4</v>
      </c>
      <c r="BG35" s="28">
        <v>274</v>
      </c>
      <c r="BH35" s="28">
        <v>47.4</v>
      </c>
      <c r="BI35" s="28">
        <v>15.8</v>
      </c>
      <c r="BJ35" s="28">
        <v>17.8</v>
      </c>
      <c r="BK35" s="28">
        <v>15.6</v>
      </c>
    </row>
    <row r="36" spans="1:63">
      <c r="A36" s="95"/>
      <c r="B36" s="8" t="s">
        <v>48</v>
      </c>
      <c r="C36" s="9" t="s">
        <v>25</v>
      </c>
      <c r="D36" s="83">
        <v>60.5</v>
      </c>
      <c r="E36" s="83">
        <v>40.5</v>
      </c>
      <c r="F36" s="83">
        <v>21</v>
      </c>
      <c r="G36" s="83">
        <v>93</v>
      </c>
      <c r="H36" s="83">
        <v>23.6</v>
      </c>
      <c r="I36" s="83">
        <v>20.100000000000001</v>
      </c>
      <c r="J36" s="83">
        <v>46.2</v>
      </c>
      <c r="K36" s="83">
        <v>19.2</v>
      </c>
      <c r="L36" s="83">
        <v>38.1</v>
      </c>
      <c r="M36" s="83">
        <v>24.4</v>
      </c>
      <c r="N36" s="83">
        <v>19.3</v>
      </c>
      <c r="O36" s="83">
        <v>18.399999999999999</v>
      </c>
      <c r="P36" s="83">
        <v>19.8</v>
      </c>
      <c r="Q36" s="83">
        <v>27.3</v>
      </c>
      <c r="R36" s="83">
        <v>21.5</v>
      </c>
      <c r="S36" s="83">
        <v>22.4</v>
      </c>
      <c r="T36" s="83">
        <v>51.7</v>
      </c>
      <c r="U36" s="83">
        <v>32.700000000000003</v>
      </c>
      <c r="V36" s="83">
        <v>21.5</v>
      </c>
      <c r="W36" s="83">
        <v>44.1</v>
      </c>
      <c r="X36" s="83">
        <v>26</v>
      </c>
      <c r="Y36" s="83">
        <v>23.7</v>
      </c>
      <c r="Z36" s="83">
        <v>42.7</v>
      </c>
      <c r="AA36" s="83">
        <v>20.9</v>
      </c>
      <c r="AB36" s="83">
        <v>19.5</v>
      </c>
      <c r="AC36" s="83">
        <v>45.3</v>
      </c>
      <c r="AD36" s="83">
        <v>24.8</v>
      </c>
      <c r="AE36" s="83">
        <v>67</v>
      </c>
      <c r="AF36" s="83">
        <v>88.6</v>
      </c>
      <c r="AG36" s="83">
        <v>65.5</v>
      </c>
      <c r="AH36" s="83">
        <v>61.7</v>
      </c>
      <c r="AI36" s="83">
        <v>53.2</v>
      </c>
      <c r="AJ36" s="83">
        <v>62.5</v>
      </c>
      <c r="AK36" s="83">
        <v>74.5</v>
      </c>
      <c r="AL36" s="83">
        <v>74.5</v>
      </c>
      <c r="AM36" s="83">
        <v>75.400000000000006</v>
      </c>
      <c r="AN36" s="83">
        <v>66.400000000000006</v>
      </c>
      <c r="AO36" s="83">
        <v>135</v>
      </c>
      <c r="AP36" s="83">
        <v>89.8</v>
      </c>
      <c r="AQ36" s="83">
        <v>93.4</v>
      </c>
      <c r="AR36" s="83">
        <v>53.9</v>
      </c>
      <c r="AS36" s="83">
        <v>256</v>
      </c>
      <c r="AT36" s="83">
        <v>107</v>
      </c>
      <c r="AU36" s="83">
        <v>87.4</v>
      </c>
      <c r="AV36" s="83">
        <v>39</v>
      </c>
      <c r="AW36" s="83">
        <v>136</v>
      </c>
      <c r="AX36" s="83">
        <v>79.7</v>
      </c>
      <c r="AY36" s="83">
        <v>153</v>
      </c>
      <c r="AZ36" s="83">
        <v>97.1</v>
      </c>
      <c r="BA36" s="83">
        <v>61.3</v>
      </c>
      <c r="BB36" s="83">
        <v>73</v>
      </c>
      <c r="BC36" s="83">
        <v>70.400000000000006</v>
      </c>
      <c r="BD36" s="83">
        <v>106</v>
      </c>
      <c r="BE36" s="83">
        <v>106</v>
      </c>
      <c r="BF36" s="83">
        <v>159</v>
      </c>
      <c r="BG36" s="83">
        <v>799</v>
      </c>
      <c r="BH36" s="83">
        <v>456</v>
      </c>
      <c r="BI36" s="83">
        <v>86.9</v>
      </c>
      <c r="BJ36" s="83">
        <v>91.1</v>
      </c>
      <c r="BK36" s="83">
        <v>71.599999999999994</v>
      </c>
    </row>
    <row r="37" spans="1:63">
      <c r="A37" s="72" t="s">
        <v>49</v>
      </c>
      <c r="B37" s="8" t="s">
        <v>49</v>
      </c>
      <c r="C37" s="9" t="s">
        <v>50</v>
      </c>
      <c r="D37" s="19">
        <v>24100</v>
      </c>
      <c r="E37" s="19">
        <v>18800</v>
      </c>
      <c r="F37" s="19">
        <v>2070</v>
      </c>
      <c r="G37" s="19">
        <v>31900</v>
      </c>
      <c r="H37" s="19">
        <v>2620</v>
      </c>
      <c r="I37" s="19">
        <v>3810</v>
      </c>
      <c r="J37" s="19">
        <v>13400</v>
      </c>
      <c r="K37" s="19">
        <v>4870</v>
      </c>
      <c r="L37" s="19">
        <v>16800</v>
      </c>
      <c r="M37" s="19">
        <v>4030</v>
      </c>
      <c r="N37" s="19">
        <v>12100</v>
      </c>
      <c r="O37" s="19">
        <v>7430</v>
      </c>
      <c r="P37" s="19">
        <v>9570</v>
      </c>
      <c r="Q37" s="19">
        <v>11900</v>
      </c>
      <c r="R37" s="19">
        <v>5690</v>
      </c>
      <c r="S37" s="19">
        <v>4530</v>
      </c>
      <c r="T37" s="19">
        <v>9790</v>
      </c>
      <c r="U37" s="19">
        <v>11700</v>
      </c>
      <c r="V37" s="19">
        <v>5830</v>
      </c>
      <c r="W37" s="19">
        <v>23800</v>
      </c>
      <c r="X37" s="19">
        <v>11100</v>
      </c>
      <c r="Y37" s="19">
        <v>25600</v>
      </c>
      <c r="Z37" s="19">
        <v>7290</v>
      </c>
      <c r="AA37" s="19">
        <v>4730</v>
      </c>
      <c r="AB37" s="19">
        <v>2340</v>
      </c>
      <c r="AC37" s="19">
        <v>8420</v>
      </c>
      <c r="AD37" s="19">
        <v>3300</v>
      </c>
      <c r="AE37" s="19">
        <v>17200</v>
      </c>
      <c r="AF37" s="19">
        <v>16400</v>
      </c>
      <c r="AG37" s="19">
        <v>11300</v>
      </c>
      <c r="AH37" s="19">
        <v>15800</v>
      </c>
      <c r="AI37" s="19">
        <v>13200</v>
      </c>
      <c r="AJ37" s="19">
        <v>19400</v>
      </c>
      <c r="AK37" s="19">
        <v>20000</v>
      </c>
      <c r="AL37" s="19">
        <v>22600</v>
      </c>
      <c r="AM37" s="19">
        <v>16500</v>
      </c>
      <c r="AN37" s="19">
        <v>15600</v>
      </c>
      <c r="AO37" s="19">
        <v>33600</v>
      </c>
      <c r="AP37" s="19">
        <v>23700</v>
      </c>
      <c r="AQ37" s="19">
        <v>24300</v>
      </c>
      <c r="AR37" s="19">
        <v>59100</v>
      </c>
      <c r="AS37" s="19">
        <v>121000</v>
      </c>
      <c r="AT37" s="19">
        <v>34000</v>
      </c>
      <c r="AU37" s="19">
        <v>43200</v>
      </c>
      <c r="AV37" s="19">
        <v>45500</v>
      </c>
      <c r="AW37" s="19">
        <v>33400</v>
      </c>
      <c r="AX37" s="19">
        <v>13500</v>
      </c>
      <c r="AY37" s="19">
        <v>19200</v>
      </c>
      <c r="AZ37" s="19">
        <v>25200</v>
      </c>
      <c r="BA37" s="19">
        <v>20500</v>
      </c>
      <c r="BB37" s="19">
        <v>23700</v>
      </c>
      <c r="BC37" s="19">
        <v>29100</v>
      </c>
      <c r="BD37" s="19">
        <v>22900</v>
      </c>
      <c r="BE37" s="19">
        <v>27900</v>
      </c>
      <c r="BF37" s="19">
        <v>28400</v>
      </c>
      <c r="BG37" s="19">
        <v>27200</v>
      </c>
      <c r="BH37" s="19">
        <v>38100</v>
      </c>
      <c r="BI37" s="19">
        <v>25600</v>
      </c>
      <c r="BJ37" s="19">
        <v>28500</v>
      </c>
      <c r="BK37" s="19">
        <v>28900</v>
      </c>
    </row>
    <row r="38" spans="1:63">
      <c r="A38" s="72" t="s">
        <v>51</v>
      </c>
      <c r="B38" s="8" t="s">
        <v>51</v>
      </c>
      <c r="C38" s="9" t="s">
        <v>50</v>
      </c>
      <c r="D38" s="19">
        <v>35.200000000000003</v>
      </c>
      <c r="E38" s="19" t="s">
        <v>199</v>
      </c>
      <c r="F38" s="19" t="s">
        <v>199</v>
      </c>
      <c r="G38" s="19">
        <v>201</v>
      </c>
      <c r="H38" s="19" t="s">
        <v>199</v>
      </c>
      <c r="I38" s="19">
        <v>37.9</v>
      </c>
      <c r="J38" s="19">
        <v>43.8</v>
      </c>
      <c r="K38" s="19" t="s">
        <v>199</v>
      </c>
      <c r="L38" s="19">
        <v>16.600000000000001</v>
      </c>
      <c r="M38" s="19" t="s">
        <v>199</v>
      </c>
      <c r="N38" s="19">
        <v>18.7</v>
      </c>
      <c r="O38" s="19" t="s">
        <v>199</v>
      </c>
      <c r="P38" s="19">
        <v>30.9</v>
      </c>
      <c r="Q38" s="19" t="s">
        <v>199</v>
      </c>
      <c r="R38" s="19" t="s">
        <v>199</v>
      </c>
      <c r="S38" s="19" t="s">
        <v>199</v>
      </c>
      <c r="T38" s="19" t="s">
        <v>199</v>
      </c>
      <c r="U38" s="19" t="s">
        <v>199</v>
      </c>
      <c r="V38" s="19" t="s">
        <v>199</v>
      </c>
      <c r="W38" s="19">
        <v>15.2</v>
      </c>
      <c r="X38" s="19" t="s">
        <v>199</v>
      </c>
      <c r="Y38" s="19" t="s">
        <v>199</v>
      </c>
      <c r="Z38" s="19" t="s">
        <v>199</v>
      </c>
      <c r="AA38" s="19">
        <v>19.399999999999999</v>
      </c>
      <c r="AB38" s="19" t="s">
        <v>199</v>
      </c>
      <c r="AC38" s="19">
        <v>84.6</v>
      </c>
      <c r="AD38" s="19">
        <v>19.899999999999999</v>
      </c>
      <c r="AE38" s="19">
        <v>154</v>
      </c>
      <c r="AF38" s="19">
        <v>363</v>
      </c>
      <c r="AG38" s="19">
        <v>169</v>
      </c>
      <c r="AH38" s="19">
        <v>166</v>
      </c>
      <c r="AI38" s="19">
        <v>26.7</v>
      </c>
      <c r="AJ38" s="19">
        <v>339</v>
      </c>
      <c r="AK38" s="19">
        <v>152</v>
      </c>
      <c r="AL38" s="19">
        <v>326</v>
      </c>
      <c r="AM38" s="19">
        <v>131</v>
      </c>
      <c r="AN38" s="19">
        <v>80.900000000000006</v>
      </c>
      <c r="AO38" s="19">
        <v>260</v>
      </c>
      <c r="AP38" s="19">
        <v>120</v>
      </c>
      <c r="AQ38" s="19">
        <v>139</v>
      </c>
      <c r="AR38" s="19">
        <v>680</v>
      </c>
      <c r="AS38" s="19">
        <v>661</v>
      </c>
      <c r="AT38" s="19">
        <v>380</v>
      </c>
      <c r="AU38" s="19">
        <v>704</v>
      </c>
      <c r="AV38" s="19">
        <v>985</v>
      </c>
      <c r="AW38" s="19">
        <v>521</v>
      </c>
      <c r="AX38" s="19">
        <v>57.1</v>
      </c>
      <c r="AY38" s="19">
        <v>352</v>
      </c>
      <c r="AZ38" s="19">
        <v>617</v>
      </c>
      <c r="BA38" s="19">
        <v>756</v>
      </c>
      <c r="BB38" s="19">
        <v>598</v>
      </c>
      <c r="BC38" s="19">
        <v>396</v>
      </c>
      <c r="BD38" s="19">
        <v>278</v>
      </c>
      <c r="BE38" s="19">
        <v>1780</v>
      </c>
      <c r="BF38" s="19">
        <v>830</v>
      </c>
      <c r="BG38" s="19">
        <v>1110</v>
      </c>
      <c r="BH38" s="19">
        <v>1250</v>
      </c>
      <c r="BI38" s="19">
        <v>573</v>
      </c>
      <c r="BJ38" s="19">
        <v>908</v>
      </c>
      <c r="BK38" s="19">
        <v>875</v>
      </c>
    </row>
    <row r="39" spans="1:63">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row>
    <row r="40" spans="1:63">
      <c r="A40" s="95" t="s">
        <v>53</v>
      </c>
      <c r="B40" s="8" t="s">
        <v>54</v>
      </c>
      <c r="C40" s="9" t="s">
        <v>25</v>
      </c>
      <c r="D40" s="9" t="s">
        <v>179</v>
      </c>
      <c r="E40" s="9" t="s">
        <v>179</v>
      </c>
      <c r="F40" s="9" t="s">
        <v>179</v>
      </c>
      <c r="G40" s="9" t="s">
        <v>179</v>
      </c>
      <c r="H40" s="9" t="s">
        <v>179</v>
      </c>
      <c r="I40" s="9" t="s">
        <v>179</v>
      </c>
      <c r="J40" s="9" t="s">
        <v>179</v>
      </c>
      <c r="K40" s="9" t="s">
        <v>179</v>
      </c>
      <c r="L40" s="9" t="s">
        <v>179</v>
      </c>
      <c r="M40" s="9" t="s">
        <v>179</v>
      </c>
      <c r="N40" s="9" t="s">
        <v>179</v>
      </c>
      <c r="O40" s="9" t="s">
        <v>179</v>
      </c>
      <c r="P40" s="9" t="s">
        <v>179</v>
      </c>
      <c r="Q40" s="9" t="s">
        <v>179</v>
      </c>
      <c r="R40" s="9" t="s">
        <v>179</v>
      </c>
      <c r="S40" s="9" t="s">
        <v>179</v>
      </c>
      <c r="T40" s="9" t="s">
        <v>179</v>
      </c>
      <c r="U40" s="9" t="s">
        <v>179</v>
      </c>
      <c r="V40" s="9" t="s">
        <v>179</v>
      </c>
      <c r="W40" s="9" t="s">
        <v>179</v>
      </c>
      <c r="X40" s="9" t="s">
        <v>179</v>
      </c>
      <c r="Y40" s="9" t="s">
        <v>179</v>
      </c>
      <c r="Z40" s="9" t="s">
        <v>179</v>
      </c>
      <c r="AA40" s="9" t="s">
        <v>179</v>
      </c>
      <c r="AB40" s="9" t="s">
        <v>179</v>
      </c>
      <c r="AC40" s="9" t="s">
        <v>179</v>
      </c>
      <c r="AD40" s="9" t="s">
        <v>179</v>
      </c>
      <c r="AE40" s="9" t="s">
        <v>179</v>
      </c>
      <c r="AF40" s="9" t="s">
        <v>179</v>
      </c>
      <c r="AG40" s="9" t="s">
        <v>179</v>
      </c>
      <c r="AH40" s="9" t="s">
        <v>179</v>
      </c>
      <c r="AI40" s="9" t="s">
        <v>179</v>
      </c>
      <c r="AJ40" s="9" t="s">
        <v>179</v>
      </c>
      <c r="AK40" s="9" t="s">
        <v>179</v>
      </c>
      <c r="AL40" s="9" t="s">
        <v>179</v>
      </c>
      <c r="AM40" s="9" t="s">
        <v>179</v>
      </c>
      <c r="AN40" s="9" t="s">
        <v>179</v>
      </c>
      <c r="AO40" s="9" t="s">
        <v>179</v>
      </c>
      <c r="AP40" s="9" t="s">
        <v>179</v>
      </c>
      <c r="AQ40" s="9" t="s">
        <v>179</v>
      </c>
      <c r="AR40" s="9" t="s">
        <v>179</v>
      </c>
      <c r="AS40" s="9" t="s">
        <v>179</v>
      </c>
      <c r="AT40" s="9" t="s">
        <v>179</v>
      </c>
      <c r="AU40" s="9" t="s">
        <v>179</v>
      </c>
      <c r="AV40" s="9" t="s">
        <v>179</v>
      </c>
      <c r="AW40" s="9" t="s">
        <v>179</v>
      </c>
      <c r="AX40" s="9" t="s">
        <v>179</v>
      </c>
      <c r="AY40" s="9" t="s">
        <v>179</v>
      </c>
      <c r="AZ40" s="9" t="s">
        <v>179</v>
      </c>
      <c r="BA40" s="9" t="s">
        <v>179</v>
      </c>
      <c r="BB40" s="9" t="s">
        <v>179</v>
      </c>
      <c r="BC40" s="9" t="s">
        <v>179</v>
      </c>
      <c r="BD40" s="9" t="s">
        <v>179</v>
      </c>
      <c r="BE40" s="9" t="s">
        <v>179</v>
      </c>
      <c r="BF40" s="9" t="s">
        <v>179</v>
      </c>
      <c r="BG40" s="9" t="s">
        <v>179</v>
      </c>
      <c r="BH40" s="9" t="s">
        <v>179</v>
      </c>
      <c r="BI40" s="9" t="s">
        <v>179</v>
      </c>
      <c r="BJ40" s="9" t="s">
        <v>179</v>
      </c>
      <c r="BK40" s="9" t="s">
        <v>179</v>
      </c>
    </row>
    <row r="41" spans="1:63">
      <c r="A41" s="95"/>
      <c r="B41" s="8" t="s">
        <v>55</v>
      </c>
      <c r="C41" s="9" t="s">
        <v>25</v>
      </c>
      <c r="D41" s="9" t="s">
        <v>180</v>
      </c>
      <c r="E41" s="9" t="s">
        <v>180</v>
      </c>
      <c r="F41" s="9" t="s">
        <v>180</v>
      </c>
      <c r="G41" s="9" t="s">
        <v>180</v>
      </c>
      <c r="H41" s="9" t="s">
        <v>180</v>
      </c>
      <c r="I41" s="9" t="s">
        <v>180</v>
      </c>
      <c r="J41" s="9" t="s">
        <v>180</v>
      </c>
      <c r="K41" s="9" t="s">
        <v>180</v>
      </c>
      <c r="L41" s="9" t="s">
        <v>180</v>
      </c>
      <c r="M41" s="9" t="s">
        <v>180</v>
      </c>
      <c r="N41" s="9" t="s">
        <v>180</v>
      </c>
      <c r="O41" s="9" t="s">
        <v>180</v>
      </c>
      <c r="P41" s="9" t="s">
        <v>180</v>
      </c>
      <c r="Q41" s="9" t="s">
        <v>180</v>
      </c>
      <c r="R41" s="9" t="s">
        <v>180</v>
      </c>
      <c r="S41" s="9" t="s">
        <v>180</v>
      </c>
      <c r="T41" s="9" t="s">
        <v>180</v>
      </c>
      <c r="U41" s="9" t="s">
        <v>180</v>
      </c>
      <c r="V41" s="9" t="s">
        <v>180</v>
      </c>
      <c r="W41" s="9" t="s">
        <v>180</v>
      </c>
      <c r="X41" s="9" t="s">
        <v>180</v>
      </c>
      <c r="Y41" s="9" t="s">
        <v>180</v>
      </c>
      <c r="Z41" s="9" t="s">
        <v>180</v>
      </c>
      <c r="AA41" s="9" t="s">
        <v>180</v>
      </c>
      <c r="AB41" s="9" t="s">
        <v>180</v>
      </c>
      <c r="AC41" s="9" t="s">
        <v>180</v>
      </c>
      <c r="AD41" s="9" t="s">
        <v>180</v>
      </c>
      <c r="AE41" s="9" t="s">
        <v>180</v>
      </c>
      <c r="AF41" s="9" t="s">
        <v>180</v>
      </c>
      <c r="AG41" s="9" t="s">
        <v>180</v>
      </c>
      <c r="AH41" s="9" t="s">
        <v>180</v>
      </c>
      <c r="AI41" s="9" t="s">
        <v>180</v>
      </c>
      <c r="AJ41" s="9" t="s">
        <v>180</v>
      </c>
      <c r="AK41" s="9" t="s">
        <v>180</v>
      </c>
      <c r="AL41" s="9" t="s">
        <v>180</v>
      </c>
      <c r="AM41" s="9" t="s">
        <v>180</v>
      </c>
      <c r="AN41" s="9" t="s">
        <v>180</v>
      </c>
      <c r="AO41" s="9" t="s">
        <v>180</v>
      </c>
      <c r="AP41" s="9" t="s">
        <v>180</v>
      </c>
      <c r="AQ41" s="9" t="s">
        <v>180</v>
      </c>
      <c r="AR41" s="9" t="s">
        <v>180</v>
      </c>
      <c r="AS41" s="9" t="s">
        <v>180</v>
      </c>
      <c r="AT41" s="9" t="s">
        <v>180</v>
      </c>
      <c r="AU41" s="9" t="s">
        <v>180</v>
      </c>
      <c r="AV41" s="9">
        <v>0.49</v>
      </c>
      <c r="AW41" s="9" t="s">
        <v>180</v>
      </c>
      <c r="AX41" s="9" t="s">
        <v>180</v>
      </c>
      <c r="AY41" s="9" t="s">
        <v>180</v>
      </c>
      <c r="AZ41" s="9" t="s">
        <v>180</v>
      </c>
      <c r="BA41" s="9" t="s">
        <v>180</v>
      </c>
      <c r="BB41" s="9" t="s">
        <v>180</v>
      </c>
      <c r="BC41" s="9" t="s">
        <v>180</v>
      </c>
      <c r="BD41" s="9" t="s">
        <v>180</v>
      </c>
      <c r="BE41" s="9" t="s">
        <v>180</v>
      </c>
      <c r="BF41" s="9" t="s">
        <v>180</v>
      </c>
      <c r="BG41" s="9" t="s">
        <v>180</v>
      </c>
      <c r="BH41" s="9" t="s">
        <v>180</v>
      </c>
      <c r="BI41" s="9" t="s">
        <v>180</v>
      </c>
      <c r="BJ41" s="9" t="s">
        <v>180</v>
      </c>
      <c r="BK41" s="9" t="s">
        <v>180</v>
      </c>
    </row>
    <row r="42" spans="1:63">
      <c r="A42" s="95"/>
      <c r="B42" s="8" t="s">
        <v>56</v>
      </c>
      <c r="C42" s="9" t="s">
        <v>25</v>
      </c>
      <c r="D42" s="9" t="s">
        <v>180</v>
      </c>
      <c r="E42" s="9" t="s">
        <v>180</v>
      </c>
      <c r="F42" s="9" t="s">
        <v>180</v>
      </c>
      <c r="G42" s="9" t="s">
        <v>180</v>
      </c>
      <c r="H42" s="9" t="s">
        <v>180</v>
      </c>
      <c r="I42" s="9" t="s">
        <v>180</v>
      </c>
      <c r="J42" s="9" t="s">
        <v>180</v>
      </c>
      <c r="K42" s="9" t="s">
        <v>180</v>
      </c>
      <c r="L42" s="9" t="s">
        <v>180</v>
      </c>
      <c r="M42" s="9" t="s">
        <v>180</v>
      </c>
      <c r="N42" s="9" t="s">
        <v>180</v>
      </c>
      <c r="O42" s="9" t="s">
        <v>180</v>
      </c>
      <c r="P42" s="9" t="s">
        <v>180</v>
      </c>
      <c r="Q42" s="9" t="s">
        <v>180</v>
      </c>
      <c r="R42" s="9" t="s">
        <v>180</v>
      </c>
      <c r="S42" s="9" t="s">
        <v>180</v>
      </c>
      <c r="T42" s="9" t="s">
        <v>180</v>
      </c>
      <c r="U42" s="9" t="s">
        <v>180</v>
      </c>
      <c r="V42" s="9" t="s">
        <v>180</v>
      </c>
      <c r="W42" s="9" t="s">
        <v>180</v>
      </c>
      <c r="X42" s="9" t="s">
        <v>180</v>
      </c>
      <c r="Y42" s="9" t="s">
        <v>180</v>
      </c>
      <c r="Z42" s="9" t="s">
        <v>180</v>
      </c>
      <c r="AA42" s="9" t="s">
        <v>180</v>
      </c>
      <c r="AB42" s="9" t="s">
        <v>180</v>
      </c>
      <c r="AC42" s="9" t="s">
        <v>180</v>
      </c>
      <c r="AD42" s="9" t="s">
        <v>180</v>
      </c>
      <c r="AE42" s="9" t="s">
        <v>180</v>
      </c>
      <c r="AF42" s="9" t="s">
        <v>180</v>
      </c>
      <c r="AG42" s="9" t="s">
        <v>180</v>
      </c>
      <c r="AH42" s="9" t="s">
        <v>180</v>
      </c>
      <c r="AI42" s="9" t="s">
        <v>180</v>
      </c>
      <c r="AJ42" s="9" t="s">
        <v>180</v>
      </c>
      <c r="AK42" s="9" t="s">
        <v>180</v>
      </c>
      <c r="AL42" s="9" t="s">
        <v>180</v>
      </c>
      <c r="AM42" s="9" t="s">
        <v>180</v>
      </c>
      <c r="AN42" s="9" t="s">
        <v>180</v>
      </c>
      <c r="AO42" s="9" t="s">
        <v>180</v>
      </c>
      <c r="AP42" s="9" t="s">
        <v>180</v>
      </c>
      <c r="AQ42" s="9" t="s">
        <v>180</v>
      </c>
      <c r="AR42" s="9" t="s">
        <v>180</v>
      </c>
      <c r="AS42" s="9" t="s">
        <v>180</v>
      </c>
      <c r="AT42" s="9" t="s">
        <v>180</v>
      </c>
      <c r="AU42" s="9" t="s">
        <v>180</v>
      </c>
      <c r="AV42" s="9" t="s">
        <v>180</v>
      </c>
      <c r="AW42" s="9" t="s">
        <v>180</v>
      </c>
      <c r="AX42" s="9" t="s">
        <v>180</v>
      </c>
      <c r="AY42" s="9" t="s">
        <v>180</v>
      </c>
      <c r="AZ42" s="9" t="s">
        <v>180</v>
      </c>
      <c r="BA42" s="9" t="s">
        <v>180</v>
      </c>
      <c r="BB42" s="9" t="s">
        <v>180</v>
      </c>
      <c r="BC42" s="9" t="s">
        <v>180</v>
      </c>
      <c r="BD42" s="9" t="s">
        <v>180</v>
      </c>
      <c r="BE42" s="9" t="s">
        <v>180</v>
      </c>
      <c r="BF42" s="9" t="s">
        <v>180</v>
      </c>
      <c r="BG42" s="9" t="s">
        <v>180</v>
      </c>
      <c r="BH42" s="9" t="s">
        <v>180</v>
      </c>
      <c r="BI42" s="9" t="s">
        <v>180</v>
      </c>
      <c r="BJ42" s="9" t="s">
        <v>180</v>
      </c>
      <c r="BK42" s="9" t="s">
        <v>180</v>
      </c>
    </row>
    <row r="43" spans="1:63">
      <c r="A43" s="95"/>
      <c r="B43" s="8" t="s">
        <v>57</v>
      </c>
      <c r="C43" s="9" t="s">
        <v>25</v>
      </c>
      <c r="D43" s="9" t="s">
        <v>180</v>
      </c>
      <c r="E43" s="9" t="s">
        <v>180</v>
      </c>
      <c r="F43" s="9" t="s">
        <v>180</v>
      </c>
      <c r="G43" s="9" t="s">
        <v>180</v>
      </c>
      <c r="H43" s="9" t="s">
        <v>180</v>
      </c>
      <c r="I43" s="9" t="s">
        <v>180</v>
      </c>
      <c r="J43" s="9" t="s">
        <v>180</v>
      </c>
      <c r="K43" s="9" t="s">
        <v>180</v>
      </c>
      <c r="L43" s="9" t="s">
        <v>180</v>
      </c>
      <c r="M43" s="9" t="s">
        <v>180</v>
      </c>
      <c r="N43" s="9" t="s">
        <v>180</v>
      </c>
      <c r="O43" s="9" t="s">
        <v>180</v>
      </c>
      <c r="P43" s="9" t="s">
        <v>180</v>
      </c>
      <c r="Q43" s="9" t="s">
        <v>180</v>
      </c>
      <c r="R43" s="9" t="s">
        <v>180</v>
      </c>
      <c r="S43" s="9" t="s">
        <v>180</v>
      </c>
      <c r="T43" s="9" t="s">
        <v>180</v>
      </c>
      <c r="U43" s="9" t="s">
        <v>180</v>
      </c>
      <c r="V43" s="9" t="s">
        <v>180</v>
      </c>
      <c r="W43" s="9" t="s">
        <v>180</v>
      </c>
      <c r="X43" s="9" t="s">
        <v>180</v>
      </c>
      <c r="Y43" s="9" t="s">
        <v>180</v>
      </c>
      <c r="Z43" s="9" t="s">
        <v>180</v>
      </c>
      <c r="AA43" s="9" t="s">
        <v>180</v>
      </c>
      <c r="AB43" s="9" t="s">
        <v>180</v>
      </c>
      <c r="AC43" s="9" t="s">
        <v>180</v>
      </c>
      <c r="AD43" s="9" t="s">
        <v>180</v>
      </c>
      <c r="AE43" s="9" t="s">
        <v>180</v>
      </c>
      <c r="AF43" s="9" t="s">
        <v>180</v>
      </c>
      <c r="AG43" s="9" t="s">
        <v>180</v>
      </c>
      <c r="AH43" s="9" t="s">
        <v>180</v>
      </c>
      <c r="AI43" s="9" t="s">
        <v>180</v>
      </c>
      <c r="AJ43" s="9" t="s">
        <v>180</v>
      </c>
      <c r="AK43" s="9" t="s">
        <v>180</v>
      </c>
      <c r="AL43" s="9" t="s">
        <v>180</v>
      </c>
      <c r="AM43" s="9" t="s">
        <v>180</v>
      </c>
      <c r="AN43" s="9" t="s">
        <v>180</v>
      </c>
      <c r="AO43" s="9" t="s">
        <v>180</v>
      </c>
      <c r="AP43" s="9" t="s">
        <v>180</v>
      </c>
      <c r="AQ43" s="9" t="s">
        <v>180</v>
      </c>
      <c r="AR43" s="9" t="s">
        <v>180</v>
      </c>
      <c r="AS43" s="9" t="s">
        <v>180</v>
      </c>
      <c r="AT43" s="9" t="s">
        <v>180</v>
      </c>
      <c r="AU43" s="9" t="s">
        <v>180</v>
      </c>
      <c r="AV43" s="9" t="s">
        <v>180</v>
      </c>
      <c r="AW43" s="9" t="s">
        <v>180</v>
      </c>
      <c r="AX43" s="9" t="s">
        <v>180</v>
      </c>
      <c r="AY43" s="9" t="s">
        <v>180</v>
      </c>
      <c r="AZ43" s="9" t="s">
        <v>180</v>
      </c>
      <c r="BA43" s="9" t="s">
        <v>180</v>
      </c>
      <c r="BB43" s="9" t="s">
        <v>180</v>
      </c>
      <c r="BC43" s="9" t="s">
        <v>180</v>
      </c>
      <c r="BD43" s="9" t="s">
        <v>180</v>
      </c>
      <c r="BE43" s="9" t="s">
        <v>180</v>
      </c>
      <c r="BF43" s="9" t="s">
        <v>180</v>
      </c>
      <c r="BG43" s="9" t="s">
        <v>180</v>
      </c>
      <c r="BH43" s="9" t="s">
        <v>180</v>
      </c>
      <c r="BI43" s="9" t="s">
        <v>180</v>
      </c>
      <c r="BJ43" s="9" t="s">
        <v>180</v>
      </c>
      <c r="BK43" s="9" t="s">
        <v>180</v>
      </c>
    </row>
    <row r="44" spans="1:63">
      <c r="A44" s="95"/>
      <c r="B44" s="8" t="s">
        <v>58</v>
      </c>
      <c r="C44" s="9" t="s">
        <v>25</v>
      </c>
      <c r="D44" s="9" t="s">
        <v>180</v>
      </c>
      <c r="E44" s="9" t="s">
        <v>180</v>
      </c>
      <c r="F44" s="9" t="s">
        <v>180</v>
      </c>
      <c r="G44" s="9" t="s">
        <v>180</v>
      </c>
      <c r="H44" s="9" t="s">
        <v>180</v>
      </c>
      <c r="I44" s="9" t="s">
        <v>180</v>
      </c>
      <c r="J44" s="9" t="s">
        <v>180</v>
      </c>
      <c r="K44" s="9" t="s">
        <v>180</v>
      </c>
      <c r="L44" s="9" t="s">
        <v>180</v>
      </c>
      <c r="M44" s="9" t="s">
        <v>180</v>
      </c>
      <c r="N44" s="9" t="s">
        <v>180</v>
      </c>
      <c r="O44" s="9" t="s">
        <v>180</v>
      </c>
      <c r="P44" s="9" t="s">
        <v>180</v>
      </c>
      <c r="Q44" s="9" t="s">
        <v>180</v>
      </c>
      <c r="R44" s="9" t="s">
        <v>180</v>
      </c>
      <c r="S44" s="9" t="s">
        <v>180</v>
      </c>
      <c r="T44" s="9" t="s">
        <v>180</v>
      </c>
      <c r="U44" s="9" t="s">
        <v>180</v>
      </c>
      <c r="V44" s="9" t="s">
        <v>180</v>
      </c>
      <c r="W44" s="9" t="s">
        <v>180</v>
      </c>
      <c r="X44" s="9" t="s">
        <v>180</v>
      </c>
      <c r="Y44" s="9" t="s">
        <v>180</v>
      </c>
      <c r="Z44" s="9" t="s">
        <v>180</v>
      </c>
      <c r="AA44" s="9" t="s">
        <v>180</v>
      </c>
      <c r="AB44" s="9" t="s">
        <v>180</v>
      </c>
      <c r="AC44" s="9" t="s">
        <v>180</v>
      </c>
      <c r="AD44" s="9" t="s">
        <v>180</v>
      </c>
      <c r="AE44" s="9" t="s">
        <v>180</v>
      </c>
      <c r="AF44" s="9" t="s">
        <v>180</v>
      </c>
      <c r="AG44" s="9" t="s">
        <v>180</v>
      </c>
      <c r="AH44" s="9" t="s">
        <v>180</v>
      </c>
      <c r="AI44" s="9" t="s">
        <v>180</v>
      </c>
      <c r="AJ44" s="9" t="s">
        <v>180</v>
      </c>
      <c r="AK44" s="9" t="s">
        <v>180</v>
      </c>
      <c r="AL44" s="9" t="s">
        <v>180</v>
      </c>
      <c r="AM44" s="9" t="s">
        <v>180</v>
      </c>
      <c r="AN44" s="9" t="s">
        <v>180</v>
      </c>
      <c r="AO44" s="9" t="s">
        <v>180</v>
      </c>
      <c r="AP44" s="9" t="s">
        <v>180</v>
      </c>
      <c r="AQ44" s="9" t="s">
        <v>180</v>
      </c>
      <c r="AR44" s="9" t="s">
        <v>180</v>
      </c>
      <c r="AS44" s="9" t="s">
        <v>180</v>
      </c>
      <c r="AT44" s="9" t="s">
        <v>180</v>
      </c>
      <c r="AU44" s="9" t="s">
        <v>180</v>
      </c>
      <c r="AV44" s="9" t="s">
        <v>180</v>
      </c>
      <c r="AW44" s="9" t="s">
        <v>180</v>
      </c>
      <c r="AX44" s="9" t="s">
        <v>180</v>
      </c>
      <c r="AY44" s="9" t="s">
        <v>180</v>
      </c>
      <c r="AZ44" s="9" t="s">
        <v>180</v>
      </c>
      <c r="BA44" s="9" t="s">
        <v>180</v>
      </c>
      <c r="BB44" s="9" t="s">
        <v>180</v>
      </c>
      <c r="BC44" s="9" t="s">
        <v>180</v>
      </c>
      <c r="BD44" s="9" t="s">
        <v>180</v>
      </c>
      <c r="BE44" s="9" t="s">
        <v>180</v>
      </c>
      <c r="BF44" s="9" t="s">
        <v>180</v>
      </c>
      <c r="BG44" s="9" t="s">
        <v>180</v>
      </c>
      <c r="BH44" s="9" t="s">
        <v>180</v>
      </c>
      <c r="BI44" s="9" t="s">
        <v>180</v>
      </c>
      <c r="BJ44" s="9" t="s">
        <v>180</v>
      </c>
      <c r="BK44" s="9" t="s">
        <v>180</v>
      </c>
    </row>
    <row r="45" spans="1:63">
      <c r="A45" s="95"/>
      <c r="B45" s="8" t="s">
        <v>59</v>
      </c>
      <c r="C45" s="9"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0.3</v>
      </c>
      <c r="U45" s="84">
        <v>0.3</v>
      </c>
      <c r="V45" s="84">
        <v>0.3</v>
      </c>
      <c r="W45" s="84">
        <v>0.3</v>
      </c>
      <c r="X45" s="84">
        <v>0.3</v>
      </c>
      <c r="Y45" s="84">
        <v>0.3</v>
      </c>
      <c r="Z45" s="84">
        <v>0.3</v>
      </c>
      <c r="AA45" s="84">
        <v>0.3</v>
      </c>
      <c r="AB45" s="84">
        <v>0.3</v>
      </c>
      <c r="AC45" s="84">
        <v>0.3</v>
      </c>
      <c r="AD45" s="84">
        <v>0.3</v>
      </c>
      <c r="AE45" s="84">
        <v>0.3</v>
      </c>
      <c r="AF45" s="84">
        <v>0.3</v>
      </c>
      <c r="AG45" s="84">
        <v>0.3</v>
      </c>
      <c r="AH45" s="84">
        <v>0.3</v>
      </c>
      <c r="AI45" s="84">
        <v>0.3</v>
      </c>
      <c r="AJ45" s="84">
        <v>0.3</v>
      </c>
      <c r="AK45" s="84">
        <v>0.3</v>
      </c>
      <c r="AL45" s="84">
        <v>0.3</v>
      </c>
      <c r="AM45" s="84">
        <v>0.3</v>
      </c>
      <c r="AN45" s="84">
        <v>0.3</v>
      </c>
      <c r="AO45" s="84">
        <v>0.3</v>
      </c>
      <c r="AP45" s="84">
        <v>0.3</v>
      </c>
      <c r="AQ45" s="84">
        <v>0.3</v>
      </c>
      <c r="AR45" s="84">
        <v>0.3</v>
      </c>
      <c r="AS45" s="84">
        <v>0.3</v>
      </c>
      <c r="AT45" s="84">
        <v>0.3</v>
      </c>
      <c r="AU45" s="84">
        <v>0.3</v>
      </c>
      <c r="AV45" s="84">
        <v>0.69</v>
      </c>
      <c r="AW45" s="84">
        <v>0.3</v>
      </c>
      <c r="AX45" s="84">
        <v>0.3</v>
      </c>
      <c r="AY45" s="84">
        <v>0.3</v>
      </c>
      <c r="AZ45" s="84">
        <v>0.3</v>
      </c>
      <c r="BA45" s="84">
        <v>0.3</v>
      </c>
      <c r="BB45" s="84">
        <v>0.3</v>
      </c>
      <c r="BC45" s="84">
        <v>0.3</v>
      </c>
      <c r="BD45" s="84">
        <v>0.3</v>
      </c>
      <c r="BE45" s="84">
        <v>0.3</v>
      </c>
      <c r="BF45" s="84">
        <v>0.3</v>
      </c>
      <c r="BG45" s="84">
        <v>0.3</v>
      </c>
      <c r="BH45" s="84">
        <v>0.3</v>
      </c>
      <c r="BI45" s="84">
        <v>0.3</v>
      </c>
      <c r="BJ45" s="84">
        <v>0.3</v>
      </c>
      <c r="BK45" s="84">
        <v>0.3</v>
      </c>
    </row>
    <row r="46" spans="1:63">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row>
    <row r="47" spans="1:63">
      <c r="A47" s="95" t="s">
        <v>61</v>
      </c>
      <c r="B47" s="8" t="s">
        <v>62</v>
      </c>
      <c r="C47" s="9" t="s">
        <v>63</v>
      </c>
      <c r="D47" s="85">
        <v>33</v>
      </c>
      <c r="E47" s="85">
        <v>2.2000000000000002</v>
      </c>
      <c r="F47" s="9" t="s">
        <v>206</v>
      </c>
      <c r="G47" s="85">
        <v>8.5</v>
      </c>
      <c r="H47" s="9" t="s">
        <v>206</v>
      </c>
      <c r="I47" s="9" t="s">
        <v>207</v>
      </c>
      <c r="J47" s="85">
        <v>19</v>
      </c>
      <c r="K47" s="9" t="s">
        <v>206</v>
      </c>
      <c r="L47" s="85">
        <v>2.7</v>
      </c>
      <c r="M47" s="9" t="s">
        <v>206</v>
      </c>
      <c r="N47" s="9" t="s">
        <v>208</v>
      </c>
      <c r="O47" s="85">
        <v>8.3000000000000007</v>
      </c>
      <c r="P47" s="85">
        <v>3.5</v>
      </c>
      <c r="Q47" s="85">
        <v>3.3</v>
      </c>
      <c r="R47" s="85">
        <v>6.2</v>
      </c>
      <c r="S47" s="85">
        <v>34</v>
      </c>
      <c r="T47" s="85">
        <v>3.3</v>
      </c>
      <c r="U47" s="85">
        <v>5.7</v>
      </c>
      <c r="V47" s="85">
        <v>15</v>
      </c>
      <c r="W47" s="85">
        <v>3.4</v>
      </c>
      <c r="X47" s="85">
        <v>8.9</v>
      </c>
      <c r="Y47" s="85">
        <v>7.7</v>
      </c>
      <c r="Z47" s="85">
        <v>8</v>
      </c>
      <c r="AA47" s="85">
        <v>4.3</v>
      </c>
      <c r="AB47" s="85">
        <v>2.4</v>
      </c>
      <c r="AC47" s="85">
        <v>87</v>
      </c>
      <c r="AD47" s="85">
        <v>6.4</v>
      </c>
      <c r="AE47" s="85">
        <v>24</v>
      </c>
      <c r="AF47" s="85">
        <v>120</v>
      </c>
      <c r="AG47" s="85">
        <v>120</v>
      </c>
      <c r="AH47" s="85">
        <v>130</v>
      </c>
      <c r="AI47" s="85">
        <v>42</v>
      </c>
      <c r="AJ47" s="85">
        <v>130</v>
      </c>
      <c r="AK47" s="85">
        <v>160</v>
      </c>
      <c r="AL47" s="85">
        <v>240</v>
      </c>
      <c r="AM47" s="85">
        <v>98</v>
      </c>
      <c r="AN47" s="85">
        <v>70</v>
      </c>
      <c r="AO47" s="85">
        <v>310</v>
      </c>
      <c r="AP47" s="85">
        <v>170</v>
      </c>
      <c r="AQ47" s="85">
        <v>160</v>
      </c>
      <c r="AR47" s="85">
        <v>30</v>
      </c>
      <c r="AS47" s="85">
        <v>99</v>
      </c>
      <c r="AT47" s="85">
        <v>51</v>
      </c>
      <c r="AU47" s="85">
        <v>22</v>
      </c>
      <c r="AV47" s="85">
        <v>66</v>
      </c>
      <c r="AW47" s="85">
        <v>65</v>
      </c>
      <c r="AX47" s="85">
        <v>52</v>
      </c>
      <c r="AY47" s="85">
        <v>210</v>
      </c>
      <c r="AZ47" s="85">
        <v>45</v>
      </c>
      <c r="BA47" s="85">
        <v>65</v>
      </c>
      <c r="BB47" s="85">
        <v>42</v>
      </c>
      <c r="BC47" s="85">
        <v>38</v>
      </c>
      <c r="BD47" s="85">
        <v>140</v>
      </c>
      <c r="BE47" s="85">
        <v>120</v>
      </c>
      <c r="BF47" s="85">
        <v>71</v>
      </c>
      <c r="BG47" s="85">
        <v>140</v>
      </c>
      <c r="BH47" s="85">
        <v>110</v>
      </c>
      <c r="BI47" s="85">
        <v>56</v>
      </c>
      <c r="BJ47" s="85">
        <v>64</v>
      </c>
      <c r="BK47" s="85">
        <v>24</v>
      </c>
    </row>
    <row r="48" spans="1:63">
      <c r="A48" s="95"/>
      <c r="B48" s="8" t="s">
        <v>64</v>
      </c>
      <c r="C48" s="9" t="s">
        <v>63</v>
      </c>
      <c r="D48" s="85">
        <v>320</v>
      </c>
      <c r="E48" s="85">
        <v>19</v>
      </c>
      <c r="F48" s="85">
        <v>4.2</v>
      </c>
      <c r="G48" s="85">
        <v>75</v>
      </c>
      <c r="H48" s="9" t="s">
        <v>206</v>
      </c>
      <c r="I48" s="85">
        <v>30</v>
      </c>
      <c r="J48" s="85">
        <v>500</v>
      </c>
      <c r="K48" s="85">
        <v>3.2</v>
      </c>
      <c r="L48" s="85">
        <v>63</v>
      </c>
      <c r="M48" s="85">
        <v>8.5</v>
      </c>
      <c r="N48" s="85">
        <v>10</v>
      </c>
      <c r="O48" s="85">
        <v>16</v>
      </c>
      <c r="P48" s="85">
        <v>39</v>
      </c>
      <c r="Q48" s="85">
        <v>110</v>
      </c>
      <c r="R48" s="85">
        <v>84</v>
      </c>
      <c r="S48" s="85">
        <v>140</v>
      </c>
      <c r="T48" s="85">
        <v>57</v>
      </c>
      <c r="U48" s="85">
        <v>57</v>
      </c>
      <c r="V48" s="85">
        <v>230</v>
      </c>
      <c r="W48" s="85">
        <v>32</v>
      </c>
      <c r="X48" s="85">
        <v>160</v>
      </c>
      <c r="Y48" s="85">
        <v>77</v>
      </c>
      <c r="Z48" s="85">
        <v>27</v>
      </c>
      <c r="AA48" s="85">
        <v>61</v>
      </c>
      <c r="AB48" s="85">
        <v>37</v>
      </c>
      <c r="AC48" s="85">
        <v>1200</v>
      </c>
      <c r="AD48" s="85">
        <v>220</v>
      </c>
      <c r="AE48" s="85">
        <v>770</v>
      </c>
      <c r="AF48" s="85">
        <v>1500</v>
      </c>
      <c r="AG48" s="85">
        <v>780</v>
      </c>
      <c r="AH48" s="85">
        <v>970</v>
      </c>
      <c r="AI48" s="85">
        <v>400</v>
      </c>
      <c r="AJ48" s="85">
        <v>980</v>
      </c>
      <c r="AK48" s="85">
        <v>2300</v>
      </c>
      <c r="AL48" s="85">
        <v>2100</v>
      </c>
      <c r="AM48" s="85">
        <v>1100</v>
      </c>
      <c r="AN48" s="85">
        <v>1200</v>
      </c>
      <c r="AO48" s="85">
        <v>4700</v>
      </c>
      <c r="AP48" s="85">
        <v>2300</v>
      </c>
      <c r="AQ48" s="85">
        <v>3000</v>
      </c>
      <c r="AR48" s="85">
        <v>370</v>
      </c>
      <c r="AS48" s="85">
        <v>580</v>
      </c>
      <c r="AT48" s="85">
        <v>320</v>
      </c>
      <c r="AU48" s="85">
        <v>150</v>
      </c>
      <c r="AV48" s="85">
        <v>1100</v>
      </c>
      <c r="AW48" s="85">
        <v>300</v>
      </c>
      <c r="AX48" s="85">
        <v>720</v>
      </c>
      <c r="AY48" s="85">
        <v>2400</v>
      </c>
      <c r="AZ48" s="85">
        <v>590</v>
      </c>
      <c r="BA48" s="85">
        <v>920</v>
      </c>
      <c r="BB48" s="85">
        <v>780</v>
      </c>
      <c r="BC48" s="85">
        <v>1500</v>
      </c>
      <c r="BD48" s="85">
        <v>3100</v>
      </c>
      <c r="BE48" s="85">
        <v>2100</v>
      </c>
      <c r="BF48" s="85">
        <v>670</v>
      </c>
      <c r="BG48" s="85">
        <v>2100</v>
      </c>
      <c r="BH48" s="85">
        <v>750</v>
      </c>
      <c r="BI48" s="85">
        <v>880</v>
      </c>
      <c r="BJ48" s="85">
        <v>740</v>
      </c>
      <c r="BK48" s="85">
        <v>410</v>
      </c>
    </row>
    <row r="49" spans="1:63">
      <c r="A49" s="95"/>
      <c r="B49" s="8" t="s">
        <v>65</v>
      </c>
      <c r="C49" s="9" t="s">
        <v>63</v>
      </c>
      <c r="D49" s="85">
        <v>230</v>
      </c>
      <c r="E49" s="85">
        <v>18</v>
      </c>
      <c r="F49" s="85">
        <v>3.2</v>
      </c>
      <c r="G49" s="85">
        <v>120</v>
      </c>
      <c r="H49" s="85">
        <v>3.2</v>
      </c>
      <c r="I49" s="85">
        <v>35</v>
      </c>
      <c r="J49" s="85">
        <v>330</v>
      </c>
      <c r="K49" s="9" t="s">
        <v>206</v>
      </c>
      <c r="L49" s="85">
        <v>57</v>
      </c>
      <c r="M49" s="85">
        <v>11</v>
      </c>
      <c r="N49" s="85">
        <v>8.3000000000000007</v>
      </c>
      <c r="O49" s="85">
        <v>4</v>
      </c>
      <c r="P49" s="85">
        <v>35</v>
      </c>
      <c r="Q49" s="85">
        <v>97</v>
      </c>
      <c r="R49" s="85">
        <v>98</v>
      </c>
      <c r="S49" s="85">
        <v>150</v>
      </c>
      <c r="T49" s="85">
        <v>59</v>
      </c>
      <c r="U49" s="85">
        <v>56</v>
      </c>
      <c r="V49" s="85">
        <v>160</v>
      </c>
      <c r="W49" s="85">
        <v>46</v>
      </c>
      <c r="X49" s="85">
        <v>180</v>
      </c>
      <c r="Y49" s="85">
        <v>92</v>
      </c>
      <c r="Z49" s="85">
        <v>52</v>
      </c>
      <c r="AA49" s="85">
        <v>60</v>
      </c>
      <c r="AB49" s="85">
        <v>36</v>
      </c>
      <c r="AC49" s="85">
        <v>950</v>
      </c>
      <c r="AD49" s="85">
        <v>110</v>
      </c>
      <c r="AE49" s="85">
        <v>330</v>
      </c>
      <c r="AF49" s="85">
        <v>1400</v>
      </c>
      <c r="AG49" s="85">
        <v>760</v>
      </c>
      <c r="AH49" s="85">
        <v>800</v>
      </c>
      <c r="AI49" s="85">
        <v>320</v>
      </c>
      <c r="AJ49" s="85">
        <v>910</v>
      </c>
      <c r="AK49" s="85">
        <v>1600</v>
      </c>
      <c r="AL49" s="85">
        <v>1600</v>
      </c>
      <c r="AM49" s="85">
        <v>1000</v>
      </c>
      <c r="AN49" s="85">
        <v>930</v>
      </c>
      <c r="AO49" s="85">
        <v>2900</v>
      </c>
      <c r="AP49" s="85">
        <v>1700</v>
      </c>
      <c r="AQ49" s="85">
        <v>1900</v>
      </c>
      <c r="AR49" s="85">
        <v>320</v>
      </c>
      <c r="AS49" s="85">
        <v>490</v>
      </c>
      <c r="AT49" s="85">
        <v>630</v>
      </c>
      <c r="AU49" s="85">
        <v>190</v>
      </c>
      <c r="AV49" s="85">
        <v>600</v>
      </c>
      <c r="AW49" s="85">
        <v>380</v>
      </c>
      <c r="AX49" s="85">
        <v>460</v>
      </c>
      <c r="AY49" s="85">
        <v>2400</v>
      </c>
      <c r="AZ49" s="85">
        <v>550</v>
      </c>
      <c r="BA49" s="85">
        <v>1100</v>
      </c>
      <c r="BB49" s="85">
        <v>550</v>
      </c>
      <c r="BC49" s="85">
        <v>990</v>
      </c>
      <c r="BD49" s="85">
        <v>2600</v>
      </c>
      <c r="BE49" s="85">
        <v>1800</v>
      </c>
      <c r="BF49" s="85">
        <v>1200</v>
      </c>
      <c r="BG49" s="85">
        <v>1500</v>
      </c>
      <c r="BH49" s="85">
        <v>670</v>
      </c>
      <c r="BI49" s="85">
        <v>850</v>
      </c>
      <c r="BJ49" s="85">
        <v>970</v>
      </c>
      <c r="BK49" s="85">
        <v>360</v>
      </c>
    </row>
    <row r="50" spans="1:63">
      <c r="A50" s="95"/>
      <c r="B50" s="8" t="s">
        <v>66</v>
      </c>
      <c r="C50" s="9" t="s">
        <v>63</v>
      </c>
      <c r="D50" s="85">
        <v>75</v>
      </c>
      <c r="E50" s="85">
        <v>9.7999999999999989</v>
      </c>
      <c r="F50" s="9" t="s">
        <v>206</v>
      </c>
      <c r="G50" s="85">
        <v>24</v>
      </c>
      <c r="H50" s="9" t="s">
        <v>206</v>
      </c>
      <c r="I50" s="85">
        <v>18</v>
      </c>
      <c r="J50" s="85">
        <v>100</v>
      </c>
      <c r="K50" s="9" t="s">
        <v>206</v>
      </c>
      <c r="L50" s="85">
        <v>12</v>
      </c>
      <c r="M50" s="85">
        <v>2.7</v>
      </c>
      <c r="N50" s="85">
        <v>4.5</v>
      </c>
      <c r="O50" s="9" t="s">
        <v>207</v>
      </c>
      <c r="P50" s="85">
        <v>11</v>
      </c>
      <c r="Q50" s="85">
        <v>38</v>
      </c>
      <c r="R50" s="85">
        <v>21</v>
      </c>
      <c r="S50" s="85">
        <v>47</v>
      </c>
      <c r="T50" s="85">
        <v>25</v>
      </c>
      <c r="U50" s="85">
        <v>26</v>
      </c>
      <c r="V50" s="85">
        <v>79</v>
      </c>
      <c r="W50" s="85">
        <v>11</v>
      </c>
      <c r="X50" s="85">
        <v>44</v>
      </c>
      <c r="Y50" s="85">
        <v>39</v>
      </c>
      <c r="Z50" s="85">
        <v>14</v>
      </c>
      <c r="AA50" s="85">
        <v>20</v>
      </c>
      <c r="AB50" s="85">
        <v>18</v>
      </c>
      <c r="AC50" s="85">
        <v>360</v>
      </c>
      <c r="AD50" s="85">
        <v>23</v>
      </c>
      <c r="AE50" s="85">
        <v>68</v>
      </c>
      <c r="AF50" s="85">
        <v>620</v>
      </c>
      <c r="AG50" s="85">
        <v>380</v>
      </c>
      <c r="AH50" s="85">
        <v>350</v>
      </c>
      <c r="AI50" s="85">
        <v>150</v>
      </c>
      <c r="AJ50" s="85">
        <v>450</v>
      </c>
      <c r="AK50" s="85">
        <v>790</v>
      </c>
      <c r="AL50" s="85">
        <v>810</v>
      </c>
      <c r="AM50" s="85">
        <v>470</v>
      </c>
      <c r="AN50" s="85">
        <v>380</v>
      </c>
      <c r="AO50" s="85">
        <v>1400</v>
      </c>
      <c r="AP50" s="85">
        <v>690</v>
      </c>
      <c r="AQ50" s="85">
        <v>730</v>
      </c>
      <c r="AR50" s="85">
        <v>110</v>
      </c>
      <c r="AS50" s="85">
        <v>200</v>
      </c>
      <c r="AT50" s="85">
        <v>190</v>
      </c>
      <c r="AU50" s="85">
        <v>110</v>
      </c>
      <c r="AV50" s="85">
        <v>200</v>
      </c>
      <c r="AW50" s="85">
        <v>230</v>
      </c>
      <c r="AX50" s="85">
        <v>72</v>
      </c>
      <c r="AY50" s="85">
        <v>770</v>
      </c>
      <c r="AZ50" s="85">
        <v>360</v>
      </c>
      <c r="BA50" s="85">
        <v>400</v>
      </c>
      <c r="BB50" s="85">
        <v>350</v>
      </c>
      <c r="BC50" s="85">
        <v>150</v>
      </c>
      <c r="BD50" s="85">
        <v>380</v>
      </c>
      <c r="BE50" s="85">
        <v>730</v>
      </c>
      <c r="BF50" s="85">
        <v>510</v>
      </c>
      <c r="BG50" s="85">
        <v>230</v>
      </c>
      <c r="BH50" s="85">
        <v>260</v>
      </c>
      <c r="BI50" s="85">
        <v>330</v>
      </c>
      <c r="BJ50" s="85">
        <v>290</v>
      </c>
      <c r="BK50" s="85">
        <v>240</v>
      </c>
    </row>
    <row r="51" spans="1:63">
      <c r="A51" s="95"/>
      <c r="B51" s="8" t="s">
        <v>67</v>
      </c>
      <c r="C51" s="9" t="s">
        <v>63</v>
      </c>
      <c r="D51" s="85">
        <v>210</v>
      </c>
      <c r="E51" s="85">
        <v>3.9</v>
      </c>
      <c r="F51" s="85">
        <v>2.2000000000000002</v>
      </c>
      <c r="G51" s="85">
        <v>43</v>
      </c>
      <c r="H51" s="9" t="s">
        <v>206</v>
      </c>
      <c r="I51" s="85">
        <v>15</v>
      </c>
      <c r="J51" s="85">
        <v>230</v>
      </c>
      <c r="K51" s="9" t="s">
        <v>206</v>
      </c>
      <c r="L51" s="85">
        <v>36</v>
      </c>
      <c r="M51" s="85">
        <v>5.7</v>
      </c>
      <c r="N51" s="85">
        <v>3.9</v>
      </c>
      <c r="O51" s="85">
        <v>2.5</v>
      </c>
      <c r="P51" s="85">
        <v>23</v>
      </c>
      <c r="Q51" s="85">
        <v>58</v>
      </c>
      <c r="R51" s="85">
        <v>35</v>
      </c>
      <c r="S51" s="85">
        <v>63</v>
      </c>
      <c r="T51" s="85">
        <v>35</v>
      </c>
      <c r="U51" s="85">
        <v>28</v>
      </c>
      <c r="V51" s="85">
        <v>99</v>
      </c>
      <c r="W51" s="85">
        <v>19</v>
      </c>
      <c r="X51" s="85">
        <v>55</v>
      </c>
      <c r="Y51" s="85">
        <v>50</v>
      </c>
      <c r="Z51" s="85">
        <v>26</v>
      </c>
      <c r="AA51" s="85">
        <v>39</v>
      </c>
      <c r="AB51" s="85">
        <v>22</v>
      </c>
      <c r="AC51" s="85">
        <v>810</v>
      </c>
      <c r="AD51" s="85">
        <v>65</v>
      </c>
      <c r="AE51" s="85">
        <v>230</v>
      </c>
      <c r="AF51" s="85">
        <v>1000</v>
      </c>
      <c r="AG51" s="85">
        <v>490</v>
      </c>
      <c r="AH51" s="85">
        <v>480</v>
      </c>
      <c r="AI51" s="85">
        <v>190</v>
      </c>
      <c r="AJ51" s="85">
        <v>540</v>
      </c>
      <c r="AK51" s="85">
        <v>1000</v>
      </c>
      <c r="AL51" s="85">
        <v>940</v>
      </c>
      <c r="AM51" s="85">
        <v>600</v>
      </c>
      <c r="AN51" s="85">
        <v>610</v>
      </c>
      <c r="AO51" s="85">
        <v>1800</v>
      </c>
      <c r="AP51" s="85">
        <v>1100</v>
      </c>
      <c r="AQ51" s="85">
        <v>1200</v>
      </c>
      <c r="AR51" s="85">
        <v>200</v>
      </c>
      <c r="AS51" s="85">
        <v>280</v>
      </c>
      <c r="AT51" s="85">
        <v>270</v>
      </c>
      <c r="AU51" s="85">
        <v>94</v>
      </c>
      <c r="AV51" s="85">
        <v>430</v>
      </c>
      <c r="AW51" s="85">
        <v>190</v>
      </c>
      <c r="AX51" s="85">
        <v>270</v>
      </c>
      <c r="AY51" s="85">
        <v>1100</v>
      </c>
      <c r="AZ51" s="85">
        <v>220</v>
      </c>
      <c r="BA51" s="85">
        <v>530</v>
      </c>
      <c r="BB51" s="85">
        <v>250</v>
      </c>
      <c r="BC51" s="85">
        <v>590</v>
      </c>
      <c r="BD51" s="85">
        <v>1800</v>
      </c>
      <c r="BE51" s="85">
        <v>1000</v>
      </c>
      <c r="BF51" s="85">
        <v>390</v>
      </c>
      <c r="BG51" s="85">
        <v>960</v>
      </c>
      <c r="BH51" s="85">
        <v>330</v>
      </c>
      <c r="BI51" s="85">
        <v>400</v>
      </c>
      <c r="BJ51" s="85">
        <v>320</v>
      </c>
      <c r="BK51" s="85">
        <v>180</v>
      </c>
    </row>
    <row r="52" spans="1:63">
      <c r="A52" s="95"/>
      <c r="B52" s="8" t="s">
        <v>68</v>
      </c>
      <c r="C52" s="9" t="s">
        <v>63</v>
      </c>
      <c r="D52" s="85">
        <v>100</v>
      </c>
      <c r="E52" s="85">
        <v>6.6</v>
      </c>
      <c r="F52" s="9" t="s">
        <v>206</v>
      </c>
      <c r="G52" s="85">
        <v>42</v>
      </c>
      <c r="H52" s="9" t="s">
        <v>206</v>
      </c>
      <c r="I52" s="85">
        <v>13</v>
      </c>
      <c r="J52" s="85">
        <v>150</v>
      </c>
      <c r="K52" s="9" t="s">
        <v>206</v>
      </c>
      <c r="L52" s="85">
        <v>17</v>
      </c>
      <c r="M52" s="85">
        <v>4</v>
      </c>
      <c r="N52" s="85">
        <v>2.4</v>
      </c>
      <c r="O52" s="9" t="s">
        <v>207</v>
      </c>
      <c r="P52" s="85">
        <v>15</v>
      </c>
      <c r="Q52" s="85">
        <v>30</v>
      </c>
      <c r="R52" s="85">
        <v>34</v>
      </c>
      <c r="S52" s="85">
        <v>87</v>
      </c>
      <c r="T52" s="85">
        <v>21</v>
      </c>
      <c r="U52" s="85">
        <v>19</v>
      </c>
      <c r="V52" s="85">
        <v>73</v>
      </c>
      <c r="W52" s="85">
        <v>15</v>
      </c>
      <c r="X52" s="85">
        <v>56</v>
      </c>
      <c r="Y52" s="85">
        <v>32</v>
      </c>
      <c r="Z52" s="85">
        <v>23</v>
      </c>
      <c r="AA52" s="85">
        <v>28</v>
      </c>
      <c r="AB52" s="85">
        <v>16</v>
      </c>
      <c r="AC52" s="85">
        <v>400</v>
      </c>
      <c r="AD52" s="85">
        <v>49</v>
      </c>
      <c r="AE52" s="85">
        <v>160</v>
      </c>
      <c r="AF52" s="85">
        <v>750</v>
      </c>
      <c r="AG52" s="85">
        <v>370</v>
      </c>
      <c r="AH52" s="85">
        <v>410</v>
      </c>
      <c r="AI52" s="85">
        <v>160</v>
      </c>
      <c r="AJ52" s="85">
        <v>430</v>
      </c>
      <c r="AK52" s="85">
        <v>810</v>
      </c>
      <c r="AL52" s="85">
        <v>760</v>
      </c>
      <c r="AM52" s="85">
        <v>600</v>
      </c>
      <c r="AN52" s="85">
        <v>500</v>
      </c>
      <c r="AO52" s="85">
        <v>1300</v>
      </c>
      <c r="AP52" s="85">
        <v>850</v>
      </c>
      <c r="AQ52" s="85">
        <v>970</v>
      </c>
      <c r="AR52" s="85">
        <v>180</v>
      </c>
      <c r="AS52" s="85">
        <v>320</v>
      </c>
      <c r="AT52" s="85">
        <v>220</v>
      </c>
      <c r="AU52" s="85">
        <v>100</v>
      </c>
      <c r="AV52" s="85">
        <v>190</v>
      </c>
      <c r="AW52" s="85">
        <v>200</v>
      </c>
      <c r="AX52" s="85">
        <v>250</v>
      </c>
      <c r="AY52" s="85">
        <v>1400</v>
      </c>
      <c r="AZ52" s="85">
        <v>300</v>
      </c>
      <c r="BA52" s="85">
        <v>620</v>
      </c>
      <c r="BB52" s="85">
        <v>310</v>
      </c>
      <c r="BC52" s="85">
        <v>560</v>
      </c>
      <c r="BD52" s="85">
        <v>1400</v>
      </c>
      <c r="BE52" s="85">
        <v>1000</v>
      </c>
      <c r="BF52" s="85">
        <v>490</v>
      </c>
      <c r="BG52" s="85">
        <v>640</v>
      </c>
      <c r="BH52" s="85">
        <v>360</v>
      </c>
      <c r="BI52" s="85">
        <v>500</v>
      </c>
      <c r="BJ52" s="85">
        <v>400</v>
      </c>
      <c r="BK52" s="85">
        <v>180</v>
      </c>
    </row>
    <row r="53" spans="1:63">
      <c r="A53" s="95"/>
      <c r="B53" s="8" t="s">
        <v>69</v>
      </c>
      <c r="C53" s="9" t="s">
        <v>63</v>
      </c>
      <c r="D53" s="85">
        <v>95</v>
      </c>
      <c r="E53" s="85">
        <v>4.8999999999999995</v>
      </c>
      <c r="F53" s="9" t="s">
        <v>206</v>
      </c>
      <c r="G53" s="85">
        <v>36</v>
      </c>
      <c r="H53" s="9" t="s">
        <v>206</v>
      </c>
      <c r="I53" s="85">
        <v>10</v>
      </c>
      <c r="J53" s="85">
        <v>140</v>
      </c>
      <c r="K53" s="9" t="s">
        <v>206</v>
      </c>
      <c r="L53" s="85">
        <v>16</v>
      </c>
      <c r="M53" s="85">
        <v>3.9</v>
      </c>
      <c r="N53" s="85">
        <v>2.2000000000000002</v>
      </c>
      <c r="O53" s="9" t="s">
        <v>207</v>
      </c>
      <c r="P53" s="85">
        <v>15</v>
      </c>
      <c r="Q53" s="85">
        <v>26</v>
      </c>
      <c r="R53" s="85">
        <v>31</v>
      </c>
      <c r="S53" s="85">
        <v>68</v>
      </c>
      <c r="T53" s="85">
        <v>17</v>
      </c>
      <c r="U53" s="85">
        <v>16</v>
      </c>
      <c r="V53" s="85">
        <v>61</v>
      </c>
      <c r="W53" s="85">
        <v>14</v>
      </c>
      <c r="X53" s="85">
        <v>50</v>
      </c>
      <c r="Y53" s="85">
        <v>28</v>
      </c>
      <c r="Z53" s="85">
        <v>20</v>
      </c>
      <c r="AA53" s="85">
        <v>26</v>
      </c>
      <c r="AB53" s="85">
        <v>21</v>
      </c>
      <c r="AC53" s="85">
        <v>400</v>
      </c>
      <c r="AD53" s="85">
        <v>67</v>
      </c>
      <c r="AE53" s="85">
        <v>210</v>
      </c>
      <c r="AF53" s="85">
        <v>1000</v>
      </c>
      <c r="AG53" s="85">
        <v>330</v>
      </c>
      <c r="AH53" s="85">
        <v>350</v>
      </c>
      <c r="AI53" s="85">
        <v>140</v>
      </c>
      <c r="AJ53" s="85">
        <v>380</v>
      </c>
      <c r="AK53" s="85">
        <v>710</v>
      </c>
      <c r="AL53" s="85">
        <v>690</v>
      </c>
      <c r="AM53" s="85">
        <v>580</v>
      </c>
      <c r="AN53" s="85">
        <v>520</v>
      </c>
      <c r="AO53" s="85">
        <v>1300</v>
      </c>
      <c r="AP53" s="85">
        <v>1100</v>
      </c>
      <c r="AQ53" s="85">
        <v>1300</v>
      </c>
      <c r="AR53" s="85">
        <v>170</v>
      </c>
      <c r="AS53" s="85">
        <v>370</v>
      </c>
      <c r="AT53" s="85">
        <v>270</v>
      </c>
      <c r="AU53" s="85">
        <v>82</v>
      </c>
      <c r="AV53" s="85">
        <v>240</v>
      </c>
      <c r="AW53" s="85">
        <v>180</v>
      </c>
      <c r="AX53" s="85">
        <v>330</v>
      </c>
      <c r="AY53" s="85">
        <v>1200</v>
      </c>
      <c r="AZ53" s="85">
        <v>260</v>
      </c>
      <c r="BA53" s="85">
        <v>760</v>
      </c>
      <c r="BB53" s="85">
        <v>270</v>
      </c>
      <c r="BC53" s="85">
        <v>710</v>
      </c>
      <c r="BD53" s="85">
        <v>1700</v>
      </c>
      <c r="BE53" s="85">
        <v>1300</v>
      </c>
      <c r="BF53" s="85">
        <v>560</v>
      </c>
      <c r="BG53" s="85">
        <v>790</v>
      </c>
      <c r="BH53" s="85">
        <v>410</v>
      </c>
      <c r="BI53" s="85">
        <v>590</v>
      </c>
      <c r="BJ53" s="85">
        <v>490</v>
      </c>
      <c r="BK53" s="85">
        <v>150</v>
      </c>
    </row>
    <row r="54" spans="1:63">
      <c r="A54" s="95"/>
      <c r="B54" s="8" t="s">
        <v>70</v>
      </c>
      <c r="C54" s="9" t="s">
        <v>63</v>
      </c>
      <c r="D54" s="85">
        <v>34</v>
      </c>
      <c r="E54" s="9" t="s">
        <v>206</v>
      </c>
      <c r="F54" s="9" t="s">
        <v>206</v>
      </c>
      <c r="G54" s="85">
        <v>8.3000000000000007</v>
      </c>
      <c r="H54" s="9" t="s">
        <v>206</v>
      </c>
      <c r="I54" s="85">
        <v>2.6</v>
      </c>
      <c r="J54" s="85">
        <v>18</v>
      </c>
      <c r="K54" s="9" t="s">
        <v>206</v>
      </c>
      <c r="L54" s="85">
        <v>2.6</v>
      </c>
      <c r="M54" s="9" t="s">
        <v>206</v>
      </c>
      <c r="N54" s="9" t="s">
        <v>208</v>
      </c>
      <c r="O54" s="85">
        <v>3.7</v>
      </c>
      <c r="P54" s="85">
        <v>4.4000000000000004</v>
      </c>
      <c r="Q54" s="85">
        <v>6.4</v>
      </c>
      <c r="R54" s="85">
        <v>3.1</v>
      </c>
      <c r="S54" s="85">
        <v>18</v>
      </c>
      <c r="T54" s="85">
        <v>8.8000000000000007</v>
      </c>
      <c r="U54" s="85">
        <v>9.6</v>
      </c>
      <c r="V54" s="85">
        <v>5.4</v>
      </c>
      <c r="W54" s="85">
        <v>2.8</v>
      </c>
      <c r="X54" s="85">
        <v>3.4</v>
      </c>
      <c r="Y54" s="85">
        <v>6.2</v>
      </c>
      <c r="Z54" s="85">
        <v>6</v>
      </c>
      <c r="AA54" s="85">
        <v>4.8999999999999995</v>
      </c>
      <c r="AB54" s="85">
        <v>3.2</v>
      </c>
      <c r="AC54" s="85">
        <v>150</v>
      </c>
      <c r="AD54" s="85">
        <v>5.6</v>
      </c>
      <c r="AE54" s="85">
        <v>33</v>
      </c>
      <c r="AF54" s="85">
        <v>170</v>
      </c>
      <c r="AG54" s="85">
        <v>71</v>
      </c>
      <c r="AH54" s="85">
        <v>90</v>
      </c>
      <c r="AI54" s="85">
        <v>33</v>
      </c>
      <c r="AJ54" s="85">
        <v>110</v>
      </c>
      <c r="AK54" s="85">
        <v>230</v>
      </c>
      <c r="AL54" s="85">
        <v>170</v>
      </c>
      <c r="AM54" s="85">
        <v>110</v>
      </c>
      <c r="AN54" s="85">
        <v>98</v>
      </c>
      <c r="AO54" s="85">
        <v>620</v>
      </c>
      <c r="AP54" s="85">
        <v>220</v>
      </c>
      <c r="AQ54" s="85">
        <v>220</v>
      </c>
      <c r="AR54" s="85">
        <v>52</v>
      </c>
      <c r="AS54" s="85">
        <v>86</v>
      </c>
      <c r="AT54" s="85">
        <v>69</v>
      </c>
      <c r="AU54" s="85">
        <v>25</v>
      </c>
      <c r="AV54" s="85">
        <v>370</v>
      </c>
      <c r="AW54" s="85">
        <v>54</v>
      </c>
      <c r="AX54" s="85">
        <v>47</v>
      </c>
      <c r="AY54" s="85">
        <v>180</v>
      </c>
      <c r="AZ54" s="85">
        <v>52</v>
      </c>
      <c r="BA54" s="85">
        <v>100</v>
      </c>
      <c r="BB54" s="85">
        <v>24</v>
      </c>
      <c r="BC54" s="85">
        <v>83</v>
      </c>
      <c r="BD54" s="85">
        <v>240</v>
      </c>
      <c r="BE54" s="85">
        <v>200</v>
      </c>
      <c r="BF54" s="85">
        <v>45</v>
      </c>
      <c r="BG54" s="85">
        <v>160</v>
      </c>
      <c r="BH54" s="85">
        <v>84</v>
      </c>
      <c r="BI54" s="85">
        <v>500</v>
      </c>
      <c r="BJ54" s="85">
        <v>66</v>
      </c>
      <c r="BK54" s="85">
        <v>22</v>
      </c>
    </row>
    <row r="55" spans="1:63">
      <c r="A55" s="95"/>
      <c r="B55" s="8" t="s">
        <v>71</v>
      </c>
      <c r="C55" s="9" t="s">
        <v>63</v>
      </c>
      <c r="D55" s="85">
        <v>7.2</v>
      </c>
      <c r="E55" s="9" t="s">
        <v>206</v>
      </c>
      <c r="F55" s="9" t="s">
        <v>206</v>
      </c>
      <c r="G55" s="85">
        <v>4.3</v>
      </c>
      <c r="H55" s="9" t="s">
        <v>206</v>
      </c>
      <c r="I55" s="85">
        <v>2.8</v>
      </c>
      <c r="J55" s="85">
        <v>41</v>
      </c>
      <c r="K55" s="85">
        <v>3.5</v>
      </c>
      <c r="L55" s="85">
        <v>3.8</v>
      </c>
      <c r="M55" s="85">
        <v>2.2999999999999998</v>
      </c>
      <c r="N55" s="85">
        <v>12</v>
      </c>
      <c r="O55" s="85">
        <v>180</v>
      </c>
      <c r="P55" s="85">
        <v>2.2000000000000002</v>
      </c>
      <c r="Q55" s="85">
        <v>3.1</v>
      </c>
      <c r="R55" s="85">
        <v>14</v>
      </c>
      <c r="S55" s="85">
        <v>5.8</v>
      </c>
      <c r="T55" s="85">
        <v>5.6</v>
      </c>
      <c r="U55" s="85">
        <v>5.2</v>
      </c>
      <c r="V55" s="85">
        <v>9.7000000000000011</v>
      </c>
      <c r="W55" s="85">
        <v>3.2</v>
      </c>
      <c r="X55" s="85">
        <v>2.9</v>
      </c>
      <c r="Y55" s="85">
        <v>3.4</v>
      </c>
      <c r="Z55" s="85">
        <v>3.1</v>
      </c>
      <c r="AA55" s="85">
        <v>2.4</v>
      </c>
      <c r="AB55" s="85">
        <v>3</v>
      </c>
      <c r="AC55" s="85">
        <v>26</v>
      </c>
      <c r="AD55" s="85">
        <v>3.3</v>
      </c>
      <c r="AE55" s="85">
        <v>16</v>
      </c>
      <c r="AF55" s="85">
        <v>120</v>
      </c>
      <c r="AG55" s="85">
        <v>74</v>
      </c>
      <c r="AH55" s="85">
        <v>110</v>
      </c>
      <c r="AI55" s="85">
        <v>160</v>
      </c>
      <c r="AJ55" s="85">
        <v>200</v>
      </c>
      <c r="AK55" s="85">
        <v>300</v>
      </c>
      <c r="AL55" s="85">
        <v>140</v>
      </c>
      <c r="AM55" s="85">
        <v>150</v>
      </c>
      <c r="AN55" s="85">
        <v>87</v>
      </c>
      <c r="AO55" s="85">
        <v>270</v>
      </c>
      <c r="AP55" s="85">
        <v>130</v>
      </c>
      <c r="AQ55" s="85">
        <v>210</v>
      </c>
      <c r="AR55" s="85">
        <v>21</v>
      </c>
      <c r="AS55" s="85">
        <v>27</v>
      </c>
      <c r="AT55" s="85">
        <v>14</v>
      </c>
      <c r="AU55" s="85">
        <v>10</v>
      </c>
      <c r="AV55" s="85">
        <v>270</v>
      </c>
      <c r="AW55" s="85">
        <v>16</v>
      </c>
      <c r="AX55" s="85">
        <v>18</v>
      </c>
      <c r="AY55" s="85">
        <v>80</v>
      </c>
      <c r="AZ55" s="85">
        <v>82</v>
      </c>
      <c r="BA55" s="85">
        <v>140</v>
      </c>
      <c r="BB55" s="85">
        <v>93</v>
      </c>
      <c r="BC55" s="85">
        <v>100</v>
      </c>
      <c r="BD55" s="85">
        <v>350</v>
      </c>
      <c r="BE55" s="85">
        <v>220</v>
      </c>
      <c r="BF55" s="85">
        <v>110</v>
      </c>
      <c r="BG55" s="85">
        <v>170</v>
      </c>
      <c r="BH55" s="85">
        <v>83</v>
      </c>
      <c r="BI55" s="85">
        <v>90</v>
      </c>
      <c r="BJ55" s="85">
        <v>86</v>
      </c>
      <c r="BK55" s="85">
        <v>59</v>
      </c>
    </row>
    <row r="56" spans="1:63">
      <c r="A56" s="95"/>
      <c r="B56" s="8" t="s">
        <v>72</v>
      </c>
      <c r="C56" s="9" t="s">
        <v>63</v>
      </c>
      <c r="D56" s="85">
        <v>150</v>
      </c>
      <c r="E56" s="85">
        <v>11</v>
      </c>
      <c r="F56" s="85">
        <v>2.1</v>
      </c>
      <c r="G56" s="85">
        <v>50</v>
      </c>
      <c r="H56" s="9" t="s">
        <v>206</v>
      </c>
      <c r="I56" s="85">
        <v>20</v>
      </c>
      <c r="J56" s="85">
        <v>220</v>
      </c>
      <c r="K56" s="9" t="s">
        <v>206</v>
      </c>
      <c r="L56" s="85">
        <v>31</v>
      </c>
      <c r="M56" s="85">
        <v>5.1000000000000005</v>
      </c>
      <c r="N56" s="85">
        <v>2.9</v>
      </c>
      <c r="O56" s="85">
        <v>2.4</v>
      </c>
      <c r="P56" s="85">
        <v>22</v>
      </c>
      <c r="Q56" s="85">
        <v>53</v>
      </c>
      <c r="R56" s="85">
        <v>50</v>
      </c>
      <c r="S56" s="85">
        <v>74</v>
      </c>
      <c r="T56" s="85">
        <v>35</v>
      </c>
      <c r="U56" s="85">
        <v>34</v>
      </c>
      <c r="V56" s="85">
        <v>130</v>
      </c>
      <c r="W56" s="85">
        <v>20</v>
      </c>
      <c r="X56" s="85">
        <v>81</v>
      </c>
      <c r="Y56" s="85">
        <v>50</v>
      </c>
      <c r="Z56" s="85">
        <v>19</v>
      </c>
      <c r="AA56" s="85">
        <v>39</v>
      </c>
      <c r="AB56" s="85">
        <v>23</v>
      </c>
      <c r="AC56" s="85">
        <v>620</v>
      </c>
      <c r="AD56" s="85">
        <v>73</v>
      </c>
      <c r="AE56" s="85">
        <v>210</v>
      </c>
      <c r="AF56" s="85">
        <v>1000</v>
      </c>
      <c r="AG56" s="85">
        <v>520</v>
      </c>
      <c r="AH56" s="85">
        <v>530</v>
      </c>
      <c r="AI56" s="85">
        <v>210</v>
      </c>
      <c r="AJ56" s="85">
        <v>640</v>
      </c>
      <c r="AK56" s="85">
        <v>1200</v>
      </c>
      <c r="AL56" s="85">
        <v>1100</v>
      </c>
      <c r="AM56" s="85">
        <v>650</v>
      </c>
      <c r="AN56" s="85">
        <v>630</v>
      </c>
      <c r="AO56" s="85">
        <v>1900</v>
      </c>
      <c r="AP56" s="85">
        <v>1200</v>
      </c>
      <c r="AQ56" s="85">
        <v>1200</v>
      </c>
      <c r="AR56" s="85">
        <v>180</v>
      </c>
      <c r="AS56" s="85">
        <v>280</v>
      </c>
      <c r="AT56" s="85">
        <v>320</v>
      </c>
      <c r="AU56" s="85">
        <v>98</v>
      </c>
      <c r="AV56" s="85">
        <v>390</v>
      </c>
      <c r="AW56" s="85">
        <v>220</v>
      </c>
      <c r="AX56" s="85">
        <v>280</v>
      </c>
      <c r="AY56" s="85">
        <v>1300</v>
      </c>
      <c r="AZ56" s="85">
        <v>360</v>
      </c>
      <c r="BA56" s="85">
        <v>850</v>
      </c>
      <c r="BB56" s="85">
        <v>380</v>
      </c>
      <c r="BC56" s="85">
        <v>600</v>
      </c>
      <c r="BD56" s="85">
        <v>1700</v>
      </c>
      <c r="BE56" s="85">
        <v>1300</v>
      </c>
      <c r="BF56" s="85">
        <v>620</v>
      </c>
      <c r="BG56" s="85">
        <v>990</v>
      </c>
      <c r="BH56" s="85">
        <v>420</v>
      </c>
      <c r="BI56" s="85">
        <v>630</v>
      </c>
      <c r="BJ56" s="85">
        <v>430</v>
      </c>
      <c r="BK56" s="85">
        <v>250</v>
      </c>
    </row>
    <row r="57" spans="1:63">
      <c r="A57" s="95"/>
      <c r="B57" s="8" t="s">
        <v>73</v>
      </c>
      <c r="C57" s="9" t="s">
        <v>63</v>
      </c>
      <c r="D57" s="85">
        <v>34</v>
      </c>
      <c r="E57" s="9" t="s">
        <v>206</v>
      </c>
      <c r="F57" s="9" t="s">
        <v>206</v>
      </c>
      <c r="G57" s="85">
        <v>17</v>
      </c>
      <c r="H57" s="9" t="s">
        <v>206</v>
      </c>
      <c r="I57" s="85">
        <v>3.4</v>
      </c>
      <c r="J57" s="85">
        <v>47</v>
      </c>
      <c r="K57" s="9" t="s">
        <v>206</v>
      </c>
      <c r="L57" s="85">
        <v>7.4</v>
      </c>
      <c r="M57" s="9" t="s">
        <v>206</v>
      </c>
      <c r="N57" s="9" t="s">
        <v>208</v>
      </c>
      <c r="O57" s="9" t="s">
        <v>207</v>
      </c>
      <c r="P57" s="85">
        <v>6.6</v>
      </c>
      <c r="Q57" s="85">
        <v>10</v>
      </c>
      <c r="R57" s="85">
        <v>13</v>
      </c>
      <c r="S57" s="85">
        <v>20</v>
      </c>
      <c r="T57" s="85">
        <v>6.4</v>
      </c>
      <c r="U57" s="85">
        <v>5.8</v>
      </c>
      <c r="V57" s="85">
        <v>21</v>
      </c>
      <c r="W57" s="85">
        <v>6.1000000000000005</v>
      </c>
      <c r="X57" s="85">
        <v>21</v>
      </c>
      <c r="Y57" s="85">
        <v>9.1999999999999993</v>
      </c>
      <c r="Z57" s="85">
        <v>9.2999999999999989</v>
      </c>
      <c r="AA57" s="85">
        <v>12</v>
      </c>
      <c r="AB57" s="85">
        <v>4.8</v>
      </c>
      <c r="AC57" s="85">
        <v>210</v>
      </c>
      <c r="AD57" s="85">
        <v>14</v>
      </c>
      <c r="AE57" s="85">
        <v>45</v>
      </c>
      <c r="AF57" s="85">
        <v>200</v>
      </c>
      <c r="AG57" s="85">
        <v>150</v>
      </c>
      <c r="AH57" s="85">
        <v>160</v>
      </c>
      <c r="AI57" s="85">
        <v>64</v>
      </c>
      <c r="AJ57" s="85">
        <v>170</v>
      </c>
      <c r="AK57" s="85">
        <v>330</v>
      </c>
      <c r="AL57" s="85">
        <v>320</v>
      </c>
      <c r="AM57" s="85">
        <v>140</v>
      </c>
      <c r="AN57" s="85">
        <v>140</v>
      </c>
      <c r="AO57" s="85">
        <v>600</v>
      </c>
      <c r="AP57" s="85">
        <v>240</v>
      </c>
      <c r="AQ57" s="85">
        <v>250</v>
      </c>
      <c r="AR57" s="85">
        <v>75</v>
      </c>
      <c r="AS57" s="85">
        <v>170</v>
      </c>
      <c r="AT57" s="85">
        <v>48</v>
      </c>
      <c r="AU57" s="85">
        <v>39</v>
      </c>
      <c r="AV57" s="85">
        <v>80</v>
      </c>
      <c r="AW57" s="85">
        <v>72</v>
      </c>
      <c r="AX57" s="85">
        <v>69</v>
      </c>
      <c r="AY57" s="85">
        <v>530</v>
      </c>
      <c r="AZ57" s="85">
        <v>95</v>
      </c>
      <c r="BA57" s="85">
        <v>280</v>
      </c>
      <c r="BB57" s="85">
        <v>94</v>
      </c>
      <c r="BC57" s="85">
        <v>150</v>
      </c>
      <c r="BD57" s="85">
        <v>400</v>
      </c>
      <c r="BE57" s="85">
        <v>240</v>
      </c>
      <c r="BF57" s="85">
        <v>130</v>
      </c>
      <c r="BG57" s="85">
        <v>200</v>
      </c>
      <c r="BH57" s="85">
        <v>180</v>
      </c>
      <c r="BI57" s="85">
        <v>280</v>
      </c>
      <c r="BJ57" s="85">
        <v>170</v>
      </c>
      <c r="BK57" s="85">
        <v>58</v>
      </c>
    </row>
    <row r="58" spans="1:63">
      <c r="A58" s="95"/>
      <c r="B58" s="8" t="s">
        <v>74</v>
      </c>
      <c r="C58" s="9" t="s">
        <v>63</v>
      </c>
      <c r="D58" s="85">
        <v>13</v>
      </c>
      <c r="E58" s="9" t="s">
        <v>206</v>
      </c>
      <c r="F58" s="9" t="s">
        <v>206</v>
      </c>
      <c r="G58" s="85">
        <v>7.8</v>
      </c>
      <c r="H58" s="9" t="s">
        <v>206</v>
      </c>
      <c r="I58" s="9" t="s">
        <v>207</v>
      </c>
      <c r="J58" s="85">
        <v>37</v>
      </c>
      <c r="K58" s="9" t="s">
        <v>206</v>
      </c>
      <c r="L58" s="85">
        <v>2.8</v>
      </c>
      <c r="M58" s="85">
        <v>3.4</v>
      </c>
      <c r="N58" s="85">
        <v>5.7</v>
      </c>
      <c r="O58" s="85">
        <v>55</v>
      </c>
      <c r="P58" s="85">
        <v>3.2</v>
      </c>
      <c r="Q58" s="85">
        <v>3.2</v>
      </c>
      <c r="R58" s="85">
        <v>8.1</v>
      </c>
      <c r="S58" s="85">
        <v>9.7000000000000011</v>
      </c>
      <c r="T58" s="85">
        <v>7.2</v>
      </c>
      <c r="U58" s="85">
        <v>5.6</v>
      </c>
      <c r="V58" s="85">
        <v>14</v>
      </c>
      <c r="W58" s="85">
        <v>3</v>
      </c>
      <c r="X58" s="85">
        <v>4.5999999999999996</v>
      </c>
      <c r="Y58" s="85">
        <v>3.5</v>
      </c>
      <c r="Z58" s="85">
        <v>4.1000000000000005</v>
      </c>
      <c r="AA58" s="85">
        <v>2.5</v>
      </c>
      <c r="AB58" s="85">
        <v>5.7</v>
      </c>
      <c r="AC58" s="85">
        <v>61</v>
      </c>
      <c r="AD58" s="85">
        <v>12</v>
      </c>
      <c r="AE58" s="85">
        <v>40</v>
      </c>
      <c r="AF58" s="85">
        <v>140</v>
      </c>
      <c r="AG58" s="85">
        <v>59</v>
      </c>
      <c r="AH58" s="85">
        <v>76</v>
      </c>
      <c r="AI58" s="85">
        <v>81</v>
      </c>
      <c r="AJ58" s="85">
        <v>160</v>
      </c>
      <c r="AK58" s="85">
        <v>260</v>
      </c>
      <c r="AL58" s="85">
        <v>150</v>
      </c>
      <c r="AM58" s="85">
        <v>130</v>
      </c>
      <c r="AN58" s="85">
        <v>71</v>
      </c>
      <c r="AO58" s="85">
        <v>310</v>
      </c>
      <c r="AP58" s="85">
        <v>180</v>
      </c>
      <c r="AQ58" s="85">
        <v>300</v>
      </c>
      <c r="AR58" s="85">
        <v>29</v>
      </c>
      <c r="AS58" s="85">
        <v>45</v>
      </c>
      <c r="AT58" s="85">
        <v>27</v>
      </c>
      <c r="AU58" s="85">
        <v>23</v>
      </c>
      <c r="AV58" s="85">
        <v>450</v>
      </c>
      <c r="AW58" s="85">
        <v>38</v>
      </c>
      <c r="AX58" s="85">
        <v>48</v>
      </c>
      <c r="AY58" s="85">
        <v>100</v>
      </c>
      <c r="AZ58" s="85">
        <v>54</v>
      </c>
      <c r="BA58" s="85">
        <v>72</v>
      </c>
      <c r="BB58" s="85">
        <v>63</v>
      </c>
      <c r="BC58" s="85">
        <v>120</v>
      </c>
      <c r="BD58" s="85">
        <v>340</v>
      </c>
      <c r="BE58" s="85">
        <v>150</v>
      </c>
      <c r="BF58" s="85">
        <v>69</v>
      </c>
      <c r="BG58" s="85">
        <v>220</v>
      </c>
      <c r="BH58" s="85">
        <v>58</v>
      </c>
      <c r="BI58" s="85">
        <v>43</v>
      </c>
      <c r="BJ58" s="85">
        <v>63</v>
      </c>
      <c r="BK58" s="85">
        <v>47</v>
      </c>
    </row>
    <row r="59" spans="1:63">
      <c r="A59" s="95"/>
      <c r="B59" s="8" t="s">
        <v>75</v>
      </c>
      <c r="C59" s="9" t="s">
        <v>63</v>
      </c>
      <c r="D59" s="85">
        <v>2.4</v>
      </c>
      <c r="E59" s="9" t="s">
        <v>206</v>
      </c>
      <c r="F59" s="9" t="s">
        <v>206</v>
      </c>
      <c r="G59" s="85">
        <v>8.6999999999999993</v>
      </c>
      <c r="H59" s="9" t="s">
        <v>206</v>
      </c>
      <c r="I59" s="85">
        <v>17</v>
      </c>
      <c r="J59" s="85">
        <v>7.5</v>
      </c>
      <c r="K59" s="85">
        <v>21</v>
      </c>
      <c r="L59" s="85">
        <v>14</v>
      </c>
      <c r="M59" s="85">
        <v>3.3</v>
      </c>
      <c r="N59" s="85">
        <v>68</v>
      </c>
      <c r="O59" s="85">
        <v>1500</v>
      </c>
      <c r="P59" s="9" t="s">
        <v>206</v>
      </c>
      <c r="Q59" s="9" t="s">
        <v>206</v>
      </c>
      <c r="R59" s="85">
        <v>31</v>
      </c>
      <c r="S59" s="9" t="s">
        <v>208</v>
      </c>
      <c r="T59" s="9" t="s">
        <v>206</v>
      </c>
      <c r="U59" s="85">
        <v>19</v>
      </c>
      <c r="V59" s="9" t="s">
        <v>206</v>
      </c>
      <c r="W59" s="85">
        <v>3.7</v>
      </c>
      <c r="X59" s="85">
        <v>5.6</v>
      </c>
      <c r="Y59" s="85">
        <v>2.9</v>
      </c>
      <c r="Z59" s="9" t="s">
        <v>207</v>
      </c>
      <c r="AA59" s="9" t="s">
        <v>208</v>
      </c>
      <c r="AB59" s="9" t="s">
        <v>207</v>
      </c>
      <c r="AC59" s="85">
        <v>9.6</v>
      </c>
      <c r="AD59" s="85" t="s">
        <v>181</v>
      </c>
      <c r="AE59" s="85" t="s">
        <v>582</v>
      </c>
      <c r="AF59" s="85">
        <v>150</v>
      </c>
      <c r="AG59" s="85">
        <v>120</v>
      </c>
      <c r="AH59" s="85">
        <v>170</v>
      </c>
      <c r="AI59" s="85">
        <v>210</v>
      </c>
      <c r="AJ59" s="85">
        <v>270</v>
      </c>
      <c r="AK59" s="85">
        <v>400</v>
      </c>
      <c r="AL59" s="85">
        <v>250</v>
      </c>
      <c r="AM59" s="85">
        <v>200</v>
      </c>
      <c r="AN59" s="85">
        <v>120</v>
      </c>
      <c r="AO59" s="85">
        <v>340</v>
      </c>
      <c r="AP59" s="85">
        <v>180</v>
      </c>
      <c r="AQ59" s="85">
        <v>200</v>
      </c>
      <c r="AR59" s="85">
        <v>23</v>
      </c>
      <c r="AS59" s="85">
        <v>40</v>
      </c>
      <c r="AT59" s="85">
        <v>3.7</v>
      </c>
      <c r="AU59" s="85">
        <v>61</v>
      </c>
      <c r="AV59" s="85">
        <v>61</v>
      </c>
      <c r="AW59" s="85">
        <v>30</v>
      </c>
      <c r="AX59" s="85">
        <v>2.2000000000000002</v>
      </c>
      <c r="AY59" s="85">
        <v>51</v>
      </c>
      <c r="AZ59" s="85">
        <v>36</v>
      </c>
      <c r="BA59" s="85">
        <v>46</v>
      </c>
      <c r="BB59" s="85">
        <v>29</v>
      </c>
      <c r="BC59" s="85">
        <v>4.2</v>
      </c>
      <c r="BD59" s="85">
        <v>42</v>
      </c>
      <c r="BE59" s="85">
        <v>37</v>
      </c>
      <c r="BF59" s="85">
        <v>58</v>
      </c>
      <c r="BG59" s="85">
        <v>43</v>
      </c>
      <c r="BH59" s="85">
        <v>35</v>
      </c>
      <c r="BI59" s="85">
        <v>36</v>
      </c>
      <c r="BJ59" s="85">
        <v>25</v>
      </c>
      <c r="BK59" s="85">
        <v>34</v>
      </c>
    </row>
    <row r="60" spans="1:63">
      <c r="A60" s="95"/>
      <c r="B60" s="8" t="s">
        <v>76</v>
      </c>
      <c r="C60" s="9" t="s">
        <v>63</v>
      </c>
      <c r="D60" s="85">
        <v>250</v>
      </c>
      <c r="E60" s="85">
        <v>13</v>
      </c>
      <c r="F60" s="85">
        <v>3</v>
      </c>
      <c r="G60" s="85">
        <v>58</v>
      </c>
      <c r="H60" s="9" t="s">
        <v>206</v>
      </c>
      <c r="I60" s="85">
        <v>23</v>
      </c>
      <c r="J60" s="85">
        <v>360</v>
      </c>
      <c r="K60" s="85">
        <v>2.2999999999999998</v>
      </c>
      <c r="L60" s="85">
        <v>49</v>
      </c>
      <c r="M60" s="85">
        <v>7.9</v>
      </c>
      <c r="N60" s="85">
        <v>7.7</v>
      </c>
      <c r="O60" s="85">
        <v>12</v>
      </c>
      <c r="P60" s="85">
        <v>29</v>
      </c>
      <c r="Q60" s="85">
        <v>83</v>
      </c>
      <c r="R60" s="85">
        <v>62</v>
      </c>
      <c r="S60" s="85">
        <v>110</v>
      </c>
      <c r="T60" s="85">
        <v>48</v>
      </c>
      <c r="U60" s="85">
        <v>43</v>
      </c>
      <c r="V60" s="85">
        <v>170</v>
      </c>
      <c r="W60" s="85">
        <v>26</v>
      </c>
      <c r="X60" s="85">
        <v>110</v>
      </c>
      <c r="Y60" s="85">
        <v>58</v>
      </c>
      <c r="Z60" s="85">
        <v>22</v>
      </c>
      <c r="AA60" s="85">
        <v>49</v>
      </c>
      <c r="AB60" s="85">
        <v>28</v>
      </c>
      <c r="AC60" s="85">
        <v>950</v>
      </c>
      <c r="AD60" s="85">
        <v>170</v>
      </c>
      <c r="AE60" s="85">
        <v>590</v>
      </c>
      <c r="AF60" s="85">
        <v>1300</v>
      </c>
      <c r="AG60" s="85">
        <v>730</v>
      </c>
      <c r="AH60" s="85">
        <v>780</v>
      </c>
      <c r="AI60" s="85">
        <v>310</v>
      </c>
      <c r="AJ60" s="85">
        <v>990</v>
      </c>
      <c r="AK60" s="85">
        <v>1700</v>
      </c>
      <c r="AL60" s="85">
        <v>1800</v>
      </c>
      <c r="AM60" s="85">
        <v>960</v>
      </c>
      <c r="AN60" s="85">
        <v>910</v>
      </c>
      <c r="AO60" s="85">
        <v>3400</v>
      </c>
      <c r="AP60" s="85">
        <v>2000</v>
      </c>
      <c r="AQ60" s="85">
        <v>2500</v>
      </c>
      <c r="AR60" s="85">
        <v>280</v>
      </c>
      <c r="AS60" s="85">
        <v>460</v>
      </c>
      <c r="AT60" s="85">
        <v>230</v>
      </c>
      <c r="AU60" s="85">
        <v>110</v>
      </c>
      <c r="AV60" s="85">
        <v>700</v>
      </c>
      <c r="AW60" s="85">
        <v>240</v>
      </c>
      <c r="AX60" s="85">
        <v>540</v>
      </c>
      <c r="AY60" s="85">
        <v>1700</v>
      </c>
      <c r="AZ60" s="85">
        <v>470</v>
      </c>
      <c r="BA60" s="85">
        <v>670</v>
      </c>
      <c r="BB60" s="85">
        <v>620</v>
      </c>
      <c r="BC60" s="85">
        <v>1200</v>
      </c>
      <c r="BD60" s="85">
        <v>2500</v>
      </c>
      <c r="BE60" s="85">
        <v>1400</v>
      </c>
      <c r="BF60" s="85">
        <v>490</v>
      </c>
      <c r="BG60" s="85">
        <v>1600</v>
      </c>
      <c r="BH60" s="85">
        <v>530</v>
      </c>
      <c r="BI60" s="85">
        <v>610</v>
      </c>
      <c r="BJ60" s="85">
        <v>500</v>
      </c>
      <c r="BK60" s="85">
        <v>350</v>
      </c>
    </row>
    <row r="61" spans="1:63">
      <c r="A61" s="95"/>
      <c r="B61" s="8" t="s">
        <v>77</v>
      </c>
      <c r="C61" s="9" t="s">
        <v>63</v>
      </c>
      <c r="D61" s="85">
        <v>90</v>
      </c>
      <c r="E61" s="85">
        <v>11</v>
      </c>
      <c r="F61" s="85">
        <v>3.1</v>
      </c>
      <c r="G61" s="85">
        <v>20</v>
      </c>
      <c r="H61" s="9" t="s">
        <v>206</v>
      </c>
      <c r="I61" s="85">
        <v>10</v>
      </c>
      <c r="J61" s="85">
        <v>260</v>
      </c>
      <c r="K61" s="85">
        <v>4.5</v>
      </c>
      <c r="L61" s="85">
        <v>17</v>
      </c>
      <c r="M61" s="85">
        <v>5.6</v>
      </c>
      <c r="N61" s="85">
        <v>6.7</v>
      </c>
      <c r="O61" s="85">
        <v>27</v>
      </c>
      <c r="P61" s="85">
        <v>14</v>
      </c>
      <c r="Q61" s="85">
        <v>20</v>
      </c>
      <c r="R61" s="85">
        <v>41</v>
      </c>
      <c r="S61" s="85">
        <v>54</v>
      </c>
      <c r="T61" s="85">
        <v>25</v>
      </c>
      <c r="U61" s="85">
        <v>27</v>
      </c>
      <c r="V61" s="85">
        <v>140</v>
      </c>
      <c r="W61" s="85">
        <v>12</v>
      </c>
      <c r="X61" s="85">
        <v>58</v>
      </c>
      <c r="Y61" s="85">
        <v>18</v>
      </c>
      <c r="Z61" s="85">
        <v>12</v>
      </c>
      <c r="AA61" s="85">
        <v>14</v>
      </c>
      <c r="AB61" s="85">
        <v>16</v>
      </c>
      <c r="AC61" s="85">
        <v>490</v>
      </c>
      <c r="AD61" s="85">
        <v>25</v>
      </c>
      <c r="AE61" s="85">
        <v>140</v>
      </c>
      <c r="AF61" s="85">
        <v>400</v>
      </c>
      <c r="AG61" s="85">
        <v>180</v>
      </c>
      <c r="AH61" s="85">
        <v>220</v>
      </c>
      <c r="AI61" s="85">
        <v>140</v>
      </c>
      <c r="AJ61" s="85">
        <v>350</v>
      </c>
      <c r="AK61" s="85">
        <v>860</v>
      </c>
      <c r="AL61" s="85">
        <v>580</v>
      </c>
      <c r="AM61" s="85">
        <v>270</v>
      </c>
      <c r="AN61" s="85">
        <v>310</v>
      </c>
      <c r="AO61" s="85">
        <v>1600</v>
      </c>
      <c r="AP61" s="85">
        <v>850</v>
      </c>
      <c r="AQ61" s="85">
        <v>1100</v>
      </c>
      <c r="AR61" s="85">
        <v>110</v>
      </c>
      <c r="AS61" s="85">
        <v>220</v>
      </c>
      <c r="AT61" s="85">
        <v>160</v>
      </c>
      <c r="AU61" s="85">
        <v>71</v>
      </c>
      <c r="AV61" s="85">
        <v>1900</v>
      </c>
      <c r="AW61" s="85">
        <v>110</v>
      </c>
      <c r="AX61" s="85">
        <v>140</v>
      </c>
      <c r="AY61" s="85">
        <v>670</v>
      </c>
      <c r="AZ61" s="85">
        <v>310</v>
      </c>
      <c r="BA61" s="85">
        <v>480</v>
      </c>
      <c r="BB61" s="85">
        <v>390</v>
      </c>
      <c r="BC61" s="85">
        <v>640</v>
      </c>
      <c r="BD61" s="85">
        <v>2100</v>
      </c>
      <c r="BE61" s="85">
        <v>840</v>
      </c>
      <c r="BF61" s="85">
        <v>350</v>
      </c>
      <c r="BG61" s="85">
        <v>1000</v>
      </c>
      <c r="BH61" s="85">
        <v>380</v>
      </c>
      <c r="BI61" s="85">
        <v>400</v>
      </c>
      <c r="BJ61" s="85">
        <v>350</v>
      </c>
      <c r="BK61" s="85">
        <v>210</v>
      </c>
    </row>
    <row r="62" spans="1:63">
      <c r="A62" s="95"/>
      <c r="B62" s="8" t="s">
        <v>78</v>
      </c>
      <c r="C62" s="9" t="s">
        <v>63</v>
      </c>
      <c r="D62" s="85">
        <v>180</v>
      </c>
      <c r="E62" s="85">
        <v>7.5</v>
      </c>
      <c r="F62" s="9" t="s">
        <v>206</v>
      </c>
      <c r="G62" s="85">
        <v>59</v>
      </c>
      <c r="H62" s="9" t="s">
        <v>206</v>
      </c>
      <c r="I62" s="85">
        <v>18</v>
      </c>
      <c r="J62" s="85">
        <v>270</v>
      </c>
      <c r="K62" s="9" t="s">
        <v>582</v>
      </c>
      <c r="L62" s="85">
        <v>33</v>
      </c>
      <c r="M62" s="85">
        <v>6.1000000000000005</v>
      </c>
      <c r="N62" s="85">
        <v>4.1000000000000005</v>
      </c>
      <c r="O62" s="9" t="s">
        <v>207</v>
      </c>
      <c r="P62" s="85">
        <v>26</v>
      </c>
      <c r="Q62" s="85">
        <v>50</v>
      </c>
      <c r="R62" s="85">
        <v>49</v>
      </c>
      <c r="S62" s="85">
        <v>100</v>
      </c>
      <c r="T62" s="85">
        <v>32</v>
      </c>
      <c r="U62" s="85">
        <v>29</v>
      </c>
      <c r="V62" s="85">
        <v>110</v>
      </c>
      <c r="W62" s="85">
        <v>24</v>
      </c>
      <c r="X62" s="85">
        <v>82</v>
      </c>
      <c r="Y62" s="85">
        <v>52</v>
      </c>
      <c r="Z62" s="85">
        <v>31</v>
      </c>
      <c r="AA62" s="85">
        <v>45</v>
      </c>
      <c r="AB62" s="85">
        <v>25</v>
      </c>
      <c r="AC62" s="85">
        <v>720</v>
      </c>
      <c r="AD62" s="85">
        <v>65</v>
      </c>
      <c r="AE62" s="85">
        <v>270</v>
      </c>
      <c r="AF62" s="85">
        <v>1200</v>
      </c>
      <c r="AG62" s="85">
        <v>560</v>
      </c>
      <c r="AH62" s="85">
        <v>550</v>
      </c>
      <c r="AI62" s="85">
        <v>220</v>
      </c>
      <c r="AJ62" s="85">
        <v>600</v>
      </c>
      <c r="AK62" s="85">
        <v>1200</v>
      </c>
      <c r="AL62" s="85">
        <v>1000</v>
      </c>
      <c r="AM62" s="85">
        <v>790</v>
      </c>
      <c r="AN62" s="85">
        <v>720</v>
      </c>
      <c r="AO62" s="85">
        <v>1900</v>
      </c>
      <c r="AP62" s="85">
        <v>1300</v>
      </c>
      <c r="AQ62" s="85">
        <v>1400</v>
      </c>
      <c r="AR62" s="85">
        <v>260</v>
      </c>
      <c r="AS62" s="85">
        <v>410</v>
      </c>
      <c r="AT62" s="85">
        <v>270</v>
      </c>
      <c r="AU62" s="85">
        <v>140</v>
      </c>
      <c r="AV62" s="85">
        <v>290</v>
      </c>
      <c r="AW62" s="85">
        <v>220</v>
      </c>
      <c r="AX62" s="85">
        <v>400</v>
      </c>
      <c r="AY62" s="85">
        <v>1600</v>
      </c>
      <c r="AZ62" s="85">
        <v>310</v>
      </c>
      <c r="BA62" s="85">
        <v>620</v>
      </c>
      <c r="BB62" s="85">
        <v>330</v>
      </c>
      <c r="BC62" s="85">
        <v>830</v>
      </c>
      <c r="BD62" s="85">
        <v>2200</v>
      </c>
      <c r="BE62" s="85">
        <v>1200</v>
      </c>
      <c r="BF62" s="85">
        <v>490</v>
      </c>
      <c r="BG62" s="85">
        <v>1000</v>
      </c>
      <c r="BH62" s="85">
        <v>380</v>
      </c>
      <c r="BI62" s="85">
        <v>510</v>
      </c>
      <c r="BJ62" s="85">
        <v>420</v>
      </c>
      <c r="BK62" s="85">
        <v>210</v>
      </c>
    </row>
    <row r="63" spans="1:63">
      <c r="A63" s="95"/>
      <c r="B63" s="8" t="s">
        <v>79</v>
      </c>
      <c r="C63" s="9" t="s">
        <v>63</v>
      </c>
      <c r="D63" s="85">
        <v>1800</v>
      </c>
      <c r="E63" s="85">
        <v>110</v>
      </c>
      <c r="F63" s="85">
        <v>19</v>
      </c>
      <c r="G63" s="85">
        <v>580</v>
      </c>
      <c r="H63" s="85">
        <v>4</v>
      </c>
      <c r="I63" s="85">
        <v>220</v>
      </c>
      <c r="J63" s="85">
        <v>2700</v>
      </c>
      <c r="K63" s="85">
        <v>35</v>
      </c>
      <c r="L63" s="85">
        <v>360</v>
      </c>
      <c r="M63" s="85">
        <v>70</v>
      </c>
      <c r="N63" s="85">
        <v>140</v>
      </c>
      <c r="O63" s="85">
        <v>1800</v>
      </c>
      <c r="P63" s="85">
        <v>250</v>
      </c>
      <c r="Q63" s="85">
        <v>590</v>
      </c>
      <c r="R63" s="85">
        <v>580</v>
      </c>
      <c r="S63" s="85">
        <v>980</v>
      </c>
      <c r="T63" s="85">
        <v>390</v>
      </c>
      <c r="U63" s="85">
        <v>390</v>
      </c>
      <c r="V63" s="85">
        <v>1300</v>
      </c>
      <c r="W63" s="85">
        <v>240</v>
      </c>
      <c r="X63" s="85">
        <v>920</v>
      </c>
      <c r="Y63" s="85">
        <v>530</v>
      </c>
      <c r="Z63" s="85">
        <v>280</v>
      </c>
      <c r="AA63" s="85">
        <v>410</v>
      </c>
      <c r="AB63" s="85">
        <v>260</v>
      </c>
      <c r="AC63" s="85">
        <v>7400</v>
      </c>
      <c r="AD63" s="85">
        <v>910</v>
      </c>
      <c r="AE63" s="85">
        <v>3100</v>
      </c>
      <c r="AF63" s="85">
        <v>11000</v>
      </c>
      <c r="AG63" s="85">
        <v>5700</v>
      </c>
      <c r="AH63" s="85">
        <v>6200</v>
      </c>
      <c r="AI63" s="85">
        <v>2800</v>
      </c>
      <c r="AJ63" s="85">
        <v>7300</v>
      </c>
      <c r="AK63" s="85">
        <v>14000</v>
      </c>
      <c r="AL63" s="85">
        <v>13000</v>
      </c>
      <c r="AM63" s="85">
        <v>7800</v>
      </c>
      <c r="AN63" s="85">
        <v>7300</v>
      </c>
      <c r="AO63" s="85">
        <v>25000</v>
      </c>
      <c r="AP63" s="85">
        <v>14000</v>
      </c>
      <c r="AQ63" s="85">
        <v>17000</v>
      </c>
      <c r="AR63" s="85">
        <v>2400</v>
      </c>
      <c r="AS63" s="85">
        <v>4100</v>
      </c>
      <c r="AT63" s="85">
        <v>3100</v>
      </c>
      <c r="AU63" s="85">
        <v>1300</v>
      </c>
      <c r="AV63" s="85">
        <v>7300</v>
      </c>
      <c r="AW63" s="85">
        <v>2500</v>
      </c>
      <c r="AX63" s="85">
        <v>3700</v>
      </c>
      <c r="AY63" s="85">
        <v>16000</v>
      </c>
      <c r="AZ63" s="85">
        <v>4100</v>
      </c>
      <c r="BA63" s="85">
        <v>7700</v>
      </c>
      <c r="BB63" s="85">
        <v>4600</v>
      </c>
      <c r="BC63" s="85">
        <v>8300</v>
      </c>
      <c r="BD63" s="85">
        <v>21000</v>
      </c>
      <c r="BE63" s="85">
        <v>14000</v>
      </c>
      <c r="BF63" s="85">
        <v>6300</v>
      </c>
      <c r="BG63" s="85">
        <v>12000</v>
      </c>
      <c r="BH63" s="85">
        <v>5000</v>
      </c>
      <c r="BI63" s="85">
        <v>6700</v>
      </c>
      <c r="BJ63" s="85">
        <v>5400</v>
      </c>
      <c r="BK63" s="85">
        <v>2800</v>
      </c>
    </row>
    <row r="64" spans="1:63">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row>
    <row r="65" spans="1:63">
      <c r="A65" s="95" t="s">
        <v>81</v>
      </c>
      <c r="B65" s="8" t="s">
        <v>82</v>
      </c>
      <c r="C65" s="9" t="s">
        <v>63</v>
      </c>
      <c r="D65" s="83">
        <v>1.8</v>
      </c>
      <c r="E65" s="9" t="s">
        <v>191</v>
      </c>
      <c r="F65" s="9" t="s">
        <v>191</v>
      </c>
      <c r="G65" s="9" t="s">
        <v>191</v>
      </c>
      <c r="H65" s="9" t="s">
        <v>191</v>
      </c>
      <c r="I65" s="9" t="s">
        <v>191</v>
      </c>
      <c r="J65" s="9" t="s">
        <v>191</v>
      </c>
      <c r="K65" s="9" t="s">
        <v>191</v>
      </c>
      <c r="L65" s="9" t="s">
        <v>191</v>
      </c>
      <c r="M65" s="9" t="s">
        <v>191</v>
      </c>
      <c r="N65" s="9" t="s">
        <v>191</v>
      </c>
      <c r="O65" s="9" t="s">
        <v>191</v>
      </c>
      <c r="P65" s="9" t="s">
        <v>191</v>
      </c>
      <c r="Q65" s="9" t="s">
        <v>191</v>
      </c>
      <c r="R65" s="9" t="s">
        <v>191</v>
      </c>
      <c r="S65" s="9" t="s">
        <v>191</v>
      </c>
      <c r="T65" s="9" t="s">
        <v>191</v>
      </c>
      <c r="U65" s="9" t="s">
        <v>191</v>
      </c>
      <c r="V65" s="9" t="s">
        <v>191</v>
      </c>
      <c r="W65" s="9" t="s">
        <v>191</v>
      </c>
      <c r="X65" s="9" t="s">
        <v>191</v>
      </c>
      <c r="Y65" s="9" t="s">
        <v>191</v>
      </c>
      <c r="Z65" s="9" t="s">
        <v>191</v>
      </c>
      <c r="AA65" s="9" t="s">
        <v>191</v>
      </c>
      <c r="AB65" s="9" t="s">
        <v>182</v>
      </c>
      <c r="AC65" s="9" t="s">
        <v>191</v>
      </c>
      <c r="AD65" s="83" t="s">
        <v>191</v>
      </c>
      <c r="AE65" s="83" t="s">
        <v>191</v>
      </c>
      <c r="AF65" s="83" t="s">
        <v>191</v>
      </c>
      <c r="AG65" s="83" t="s">
        <v>191</v>
      </c>
      <c r="AH65" s="83" t="s">
        <v>191</v>
      </c>
      <c r="AI65" s="83">
        <v>1.3</v>
      </c>
      <c r="AJ65" s="83">
        <v>1.6</v>
      </c>
      <c r="AK65" s="83">
        <v>1</v>
      </c>
      <c r="AL65" s="83" t="s">
        <v>191</v>
      </c>
      <c r="AM65" s="83" t="s">
        <v>191</v>
      </c>
      <c r="AN65" s="83" t="s">
        <v>191</v>
      </c>
      <c r="AO65" s="83">
        <v>1.9</v>
      </c>
      <c r="AP65" s="83" t="s">
        <v>191</v>
      </c>
      <c r="AQ65" s="83">
        <v>1.2</v>
      </c>
      <c r="AR65" s="83" t="s">
        <v>500</v>
      </c>
      <c r="AS65" s="83" t="s">
        <v>191</v>
      </c>
      <c r="AT65" s="83" t="s">
        <v>191</v>
      </c>
      <c r="AU65" s="83" t="s">
        <v>191</v>
      </c>
      <c r="AV65" s="83" t="s">
        <v>500</v>
      </c>
      <c r="AW65" s="83" t="s">
        <v>500</v>
      </c>
      <c r="AX65" s="83" t="s">
        <v>191</v>
      </c>
      <c r="AY65" s="83" t="s">
        <v>191</v>
      </c>
      <c r="AZ65" s="83" t="s">
        <v>500</v>
      </c>
      <c r="BA65" s="83" t="s">
        <v>500</v>
      </c>
      <c r="BB65" s="83" t="s">
        <v>500</v>
      </c>
      <c r="BC65" s="83" t="s">
        <v>191</v>
      </c>
      <c r="BD65" s="83" t="s">
        <v>191</v>
      </c>
      <c r="BE65" s="83" t="s">
        <v>500</v>
      </c>
      <c r="BF65" s="83" t="s">
        <v>191</v>
      </c>
      <c r="BG65" s="83" t="s">
        <v>191</v>
      </c>
      <c r="BH65" s="83" t="s">
        <v>191</v>
      </c>
      <c r="BI65" s="83" t="s">
        <v>500</v>
      </c>
      <c r="BJ65" s="83" t="s">
        <v>500</v>
      </c>
      <c r="BK65" s="83" t="s">
        <v>500</v>
      </c>
    </row>
    <row r="66" spans="1:63">
      <c r="A66" s="95"/>
      <c r="B66" s="8" t="s">
        <v>83</v>
      </c>
      <c r="C66" s="9" t="s">
        <v>63</v>
      </c>
      <c r="D66" s="83">
        <v>3.6</v>
      </c>
      <c r="E66" s="9" t="s">
        <v>191</v>
      </c>
      <c r="F66" s="9" t="s">
        <v>191</v>
      </c>
      <c r="G66" s="9" t="s">
        <v>191</v>
      </c>
      <c r="H66" s="83">
        <v>2.2999999999999998</v>
      </c>
      <c r="I66" s="9" t="s">
        <v>191</v>
      </c>
      <c r="J66" s="9" t="s">
        <v>191</v>
      </c>
      <c r="K66" s="9" t="s">
        <v>191</v>
      </c>
      <c r="L66" s="9" t="s">
        <v>191</v>
      </c>
      <c r="M66" s="9" t="s">
        <v>191</v>
      </c>
      <c r="N66" s="9" t="s">
        <v>191</v>
      </c>
      <c r="O66" s="9" t="s">
        <v>191</v>
      </c>
      <c r="P66" s="9" t="s">
        <v>191</v>
      </c>
      <c r="Q66" s="9" t="s">
        <v>191</v>
      </c>
      <c r="R66" s="9" t="s">
        <v>191</v>
      </c>
      <c r="S66" s="9" t="s">
        <v>191</v>
      </c>
      <c r="T66" s="9" t="s">
        <v>191</v>
      </c>
      <c r="U66" s="9" t="s">
        <v>191</v>
      </c>
      <c r="V66" s="9" t="s">
        <v>191</v>
      </c>
      <c r="W66" s="9" t="s">
        <v>191</v>
      </c>
      <c r="X66" s="9" t="s">
        <v>191</v>
      </c>
      <c r="Y66" s="9" t="s">
        <v>191</v>
      </c>
      <c r="Z66" s="9" t="s">
        <v>191</v>
      </c>
      <c r="AA66" s="9" t="s">
        <v>191</v>
      </c>
      <c r="AB66" s="9" t="s">
        <v>191</v>
      </c>
      <c r="AC66" s="9" t="s">
        <v>191</v>
      </c>
      <c r="AD66" s="83" t="s">
        <v>191</v>
      </c>
      <c r="AE66" s="83" t="s">
        <v>191</v>
      </c>
      <c r="AF66" s="83" t="s">
        <v>191</v>
      </c>
      <c r="AG66" s="83" t="s">
        <v>191</v>
      </c>
      <c r="AH66" s="83" t="s">
        <v>191</v>
      </c>
      <c r="AI66" s="83" t="s">
        <v>191</v>
      </c>
      <c r="AJ66" s="83" t="s">
        <v>191</v>
      </c>
      <c r="AK66" s="83" t="s">
        <v>191</v>
      </c>
      <c r="AL66" s="83" t="s">
        <v>191</v>
      </c>
      <c r="AM66" s="83" t="s">
        <v>191</v>
      </c>
      <c r="AN66" s="83" t="s">
        <v>191</v>
      </c>
      <c r="AO66" s="83">
        <v>2.5</v>
      </c>
      <c r="AP66" s="83" t="s">
        <v>191</v>
      </c>
      <c r="AQ66" s="83" t="s">
        <v>191</v>
      </c>
      <c r="AR66" s="83" t="s">
        <v>500</v>
      </c>
      <c r="AS66" s="83" t="s">
        <v>191</v>
      </c>
      <c r="AT66" s="83" t="s">
        <v>191</v>
      </c>
      <c r="AU66" s="83" t="s">
        <v>191</v>
      </c>
      <c r="AV66" s="83" t="s">
        <v>500</v>
      </c>
      <c r="AW66" s="83" t="s">
        <v>500</v>
      </c>
      <c r="AX66" s="83" t="s">
        <v>191</v>
      </c>
      <c r="AY66" s="83" t="s">
        <v>191</v>
      </c>
      <c r="AZ66" s="83" t="s">
        <v>500</v>
      </c>
      <c r="BA66" s="83" t="s">
        <v>500</v>
      </c>
      <c r="BB66" s="83" t="s">
        <v>500</v>
      </c>
      <c r="BC66" s="83">
        <v>1.3</v>
      </c>
      <c r="BD66" s="83">
        <v>1.2</v>
      </c>
      <c r="BE66" s="83" t="s">
        <v>500</v>
      </c>
      <c r="BF66" s="83">
        <v>1</v>
      </c>
      <c r="BG66" s="83">
        <v>2.2999999999999998</v>
      </c>
      <c r="BH66" s="83" t="s">
        <v>191</v>
      </c>
      <c r="BI66" s="83" t="s">
        <v>500</v>
      </c>
      <c r="BJ66" s="83" t="s">
        <v>500</v>
      </c>
      <c r="BK66" s="83" t="s">
        <v>500</v>
      </c>
    </row>
    <row r="67" spans="1:63">
      <c r="A67" s="95"/>
      <c r="B67" s="8" t="s">
        <v>84</v>
      </c>
      <c r="C67" s="9" t="s">
        <v>63</v>
      </c>
      <c r="D67" s="83">
        <v>3</v>
      </c>
      <c r="E67" s="9" t="s">
        <v>191</v>
      </c>
      <c r="F67" s="9" t="s">
        <v>191</v>
      </c>
      <c r="G67" s="83">
        <v>1.6</v>
      </c>
      <c r="H67" s="9" t="s">
        <v>191</v>
      </c>
      <c r="I67" s="9" t="s">
        <v>191</v>
      </c>
      <c r="J67" s="9" t="s">
        <v>191</v>
      </c>
      <c r="K67" s="9" t="s">
        <v>191</v>
      </c>
      <c r="L67" s="9" t="s">
        <v>191</v>
      </c>
      <c r="M67" s="9" t="s">
        <v>191</v>
      </c>
      <c r="N67" s="9" t="s">
        <v>191</v>
      </c>
      <c r="O67" s="9" t="s">
        <v>191</v>
      </c>
      <c r="P67" s="9" t="s">
        <v>191</v>
      </c>
      <c r="Q67" s="9" t="s">
        <v>191</v>
      </c>
      <c r="R67" s="9" t="s">
        <v>191</v>
      </c>
      <c r="S67" s="9" t="s">
        <v>191</v>
      </c>
      <c r="T67" s="9" t="s">
        <v>191</v>
      </c>
      <c r="U67" s="9" t="s">
        <v>191</v>
      </c>
      <c r="V67" s="9" t="s">
        <v>191</v>
      </c>
      <c r="W67" s="9" t="s">
        <v>191</v>
      </c>
      <c r="X67" s="9" t="s">
        <v>191</v>
      </c>
      <c r="Y67" s="9" t="s">
        <v>191</v>
      </c>
      <c r="Z67" s="9" t="s">
        <v>191</v>
      </c>
      <c r="AA67" s="9" t="s">
        <v>191</v>
      </c>
      <c r="AB67" s="9" t="s">
        <v>191</v>
      </c>
      <c r="AC67" s="9" t="s">
        <v>191</v>
      </c>
      <c r="AD67" s="83" t="s">
        <v>191</v>
      </c>
      <c r="AE67" s="83" t="s">
        <v>191</v>
      </c>
      <c r="AF67" s="83" t="s">
        <v>191</v>
      </c>
      <c r="AG67" s="83" t="s">
        <v>191</v>
      </c>
      <c r="AH67" s="83" t="s">
        <v>191</v>
      </c>
      <c r="AI67" s="83" t="s">
        <v>191</v>
      </c>
      <c r="AJ67" s="83" t="s">
        <v>191</v>
      </c>
      <c r="AK67" s="83" t="s">
        <v>191</v>
      </c>
      <c r="AL67" s="83" t="s">
        <v>191</v>
      </c>
      <c r="AM67" s="83" t="s">
        <v>191</v>
      </c>
      <c r="AN67" s="83" t="s">
        <v>191</v>
      </c>
      <c r="AO67" s="83">
        <v>4.4000000000000004</v>
      </c>
      <c r="AP67" s="83" t="s">
        <v>191</v>
      </c>
      <c r="AQ67" s="83">
        <v>1.2</v>
      </c>
      <c r="AR67" s="83" t="s">
        <v>500</v>
      </c>
      <c r="AS67" s="83" t="s">
        <v>191</v>
      </c>
      <c r="AT67" s="83" t="s">
        <v>191</v>
      </c>
      <c r="AU67" s="83" t="s">
        <v>191</v>
      </c>
      <c r="AV67" s="83" t="s">
        <v>500</v>
      </c>
      <c r="AW67" s="83" t="s">
        <v>500</v>
      </c>
      <c r="AX67" s="83" t="s">
        <v>191</v>
      </c>
      <c r="AY67" s="83">
        <v>1.4</v>
      </c>
      <c r="AZ67" s="83">
        <v>1.2</v>
      </c>
      <c r="BA67" s="83" t="s">
        <v>500</v>
      </c>
      <c r="BB67" s="83" t="s">
        <v>500</v>
      </c>
      <c r="BC67" s="83">
        <v>1.9</v>
      </c>
      <c r="BD67" s="83">
        <v>1.7</v>
      </c>
      <c r="BE67" s="83">
        <v>1.3</v>
      </c>
      <c r="BF67" s="83">
        <v>2</v>
      </c>
      <c r="BG67" s="83">
        <v>4.5</v>
      </c>
      <c r="BH67" s="83">
        <v>1.5</v>
      </c>
      <c r="BI67" s="83" t="s">
        <v>500</v>
      </c>
      <c r="BJ67" s="83" t="s">
        <v>500</v>
      </c>
      <c r="BK67" s="83" t="s">
        <v>500</v>
      </c>
    </row>
    <row r="68" spans="1:63">
      <c r="A68" s="95"/>
      <c r="B68" s="8" t="s">
        <v>85</v>
      </c>
      <c r="C68" s="9" t="s">
        <v>63</v>
      </c>
      <c r="D68" s="83">
        <v>1.9</v>
      </c>
      <c r="E68" s="9" t="s">
        <v>191</v>
      </c>
      <c r="F68" s="9" t="s">
        <v>191</v>
      </c>
      <c r="G68" s="83">
        <v>1.3</v>
      </c>
      <c r="H68" s="9" t="s">
        <v>191</v>
      </c>
      <c r="I68" s="9" t="s">
        <v>191</v>
      </c>
      <c r="J68" s="9" t="s">
        <v>191</v>
      </c>
      <c r="K68" s="9" t="s">
        <v>191</v>
      </c>
      <c r="L68" s="9" t="s">
        <v>191</v>
      </c>
      <c r="M68" s="9" t="s">
        <v>191</v>
      </c>
      <c r="N68" s="9" t="s">
        <v>191</v>
      </c>
      <c r="O68" s="9" t="s">
        <v>191</v>
      </c>
      <c r="P68" s="9" t="s">
        <v>191</v>
      </c>
      <c r="Q68" s="9" t="s">
        <v>191</v>
      </c>
      <c r="R68" s="9" t="s">
        <v>191</v>
      </c>
      <c r="S68" s="9" t="s">
        <v>191</v>
      </c>
      <c r="T68" s="9" t="s">
        <v>191</v>
      </c>
      <c r="U68" s="9" t="s">
        <v>191</v>
      </c>
      <c r="V68" s="9" t="s">
        <v>191</v>
      </c>
      <c r="W68" s="9" t="s">
        <v>191</v>
      </c>
      <c r="X68" s="9" t="s">
        <v>191</v>
      </c>
      <c r="Y68" s="9" t="s">
        <v>191</v>
      </c>
      <c r="Z68" s="9" t="s">
        <v>191</v>
      </c>
      <c r="AA68" s="9" t="s">
        <v>191</v>
      </c>
      <c r="AB68" s="9" t="s">
        <v>191</v>
      </c>
      <c r="AC68" s="9" t="s">
        <v>191</v>
      </c>
      <c r="AD68" s="83" t="s">
        <v>191</v>
      </c>
      <c r="AE68" s="83" t="s">
        <v>191</v>
      </c>
      <c r="AF68" s="83" t="s">
        <v>191</v>
      </c>
      <c r="AG68" s="83" t="s">
        <v>191</v>
      </c>
      <c r="AH68" s="83" t="s">
        <v>191</v>
      </c>
      <c r="AI68" s="83" t="s">
        <v>191</v>
      </c>
      <c r="AJ68" s="83">
        <v>1.1000000000000001</v>
      </c>
      <c r="AK68" s="83">
        <v>1.1000000000000001</v>
      </c>
      <c r="AL68" s="83" t="s">
        <v>191</v>
      </c>
      <c r="AM68" s="83" t="s">
        <v>191</v>
      </c>
      <c r="AN68" s="83" t="s">
        <v>191</v>
      </c>
      <c r="AO68" s="83">
        <v>4</v>
      </c>
      <c r="AP68" s="83">
        <v>1</v>
      </c>
      <c r="AQ68" s="83" t="s">
        <v>191</v>
      </c>
      <c r="AR68" s="83" t="s">
        <v>500</v>
      </c>
      <c r="AS68" s="83" t="s">
        <v>191</v>
      </c>
      <c r="AT68" s="83" t="s">
        <v>191</v>
      </c>
      <c r="AU68" s="83" t="s">
        <v>191</v>
      </c>
      <c r="AV68" s="83" t="s">
        <v>500</v>
      </c>
      <c r="AW68" s="83" t="s">
        <v>500</v>
      </c>
      <c r="AX68" s="83" t="s">
        <v>191</v>
      </c>
      <c r="AY68" s="83">
        <v>1.4</v>
      </c>
      <c r="AZ68" s="83">
        <v>1.7</v>
      </c>
      <c r="BA68" s="83" t="s">
        <v>500</v>
      </c>
      <c r="BB68" s="83">
        <v>1.1000000000000001</v>
      </c>
      <c r="BC68" s="83">
        <v>2.5</v>
      </c>
      <c r="BD68" s="83">
        <v>1.9</v>
      </c>
      <c r="BE68" s="83">
        <v>1.6</v>
      </c>
      <c r="BF68" s="83">
        <v>2.2000000000000002</v>
      </c>
      <c r="BG68" s="83">
        <v>2.9</v>
      </c>
      <c r="BH68" s="83">
        <v>1.7</v>
      </c>
      <c r="BI68" s="83" t="s">
        <v>500</v>
      </c>
      <c r="BJ68" s="83" t="s">
        <v>500</v>
      </c>
      <c r="BK68" s="83" t="s">
        <v>500</v>
      </c>
    </row>
    <row r="69" spans="1:63">
      <c r="A69" s="95"/>
      <c r="B69" s="8" t="s">
        <v>86</v>
      </c>
      <c r="C69" s="9" t="s">
        <v>63</v>
      </c>
      <c r="D69" s="83">
        <v>2.5</v>
      </c>
      <c r="E69" s="9" t="s">
        <v>191</v>
      </c>
      <c r="F69" s="9" t="s">
        <v>191</v>
      </c>
      <c r="G69" s="83">
        <v>2.8</v>
      </c>
      <c r="H69" s="9" t="s">
        <v>191</v>
      </c>
      <c r="I69" s="9" t="s">
        <v>191</v>
      </c>
      <c r="J69" s="9" t="s">
        <v>191</v>
      </c>
      <c r="K69" s="9" t="s">
        <v>191</v>
      </c>
      <c r="L69" s="9" t="s">
        <v>191</v>
      </c>
      <c r="M69" s="9" t="s">
        <v>191</v>
      </c>
      <c r="N69" s="9" t="s">
        <v>191</v>
      </c>
      <c r="O69" s="9" t="s">
        <v>191</v>
      </c>
      <c r="P69" s="9" t="s">
        <v>191</v>
      </c>
      <c r="Q69" s="9" t="s">
        <v>191</v>
      </c>
      <c r="R69" s="9" t="s">
        <v>191</v>
      </c>
      <c r="S69" s="9" t="s">
        <v>191</v>
      </c>
      <c r="T69" s="9" t="s">
        <v>191</v>
      </c>
      <c r="U69" s="9" t="s">
        <v>191</v>
      </c>
      <c r="V69" s="9" t="s">
        <v>191</v>
      </c>
      <c r="W69" s="9" t="s">
        <v>191</v>
      </c>
      <c r="X69" s="9" t="s">
        <v>191</v>
      </c>
      <c r="Y69" s="9" t="s">
        <v>191</v>
      </c>
      <c r="Z69" s="9" t="s">
        <v>191</v>
      </c>
      <c r="AA69" s="9" t="s">
        <v>191</v>
      </c>
      <c r="AB69" s="9" t="s">
        <v>191</v>
      </c>
      <c r="AC69" s="9" t="s">
        <v>191</v>
      </c>
      <c r="AD69" s="83" t="s">
        <v>191</v>
      </c>
      <c r="AE69" s="83">
        <v>1.8</v>
      </c>
      <c r="AF69" s="83">
        <v>1.6</v>
      </c>
      <c r="AG69" s="83">
        <v>1.6</v>
      </c>
      <c r="AH69" s="83">
        <v>1.1000000000000001</v>
      </c>
      <c r="AI69" s="83" t="s">
        <v>191</v>
      </c>
      <c r="AJ69" s="83">
        <v>1.4</v>
      </c>
      <c r="AK69" s="83" t="s">
        <v>191</v>
      </c>
      <c r="AL69" s="83" t="s">
        <v>191</v>
      </c>
      <c r="AM69" s="83">
        <v>2.1</v>
      </c>
      <c r="AN69" s="83">
        <v>2.4</v>
      </c>
      <c r="AO69" s="83">
        <v>9.1999999999999993</v>
      </c>
      <c r="AP69" s="83">
        <v>3.7</v>
      </c>
      <c r="AQ69" s="83">
        <v>2.2000000000000002</v>
      </c>
      <c r="AR69" s="83" t="s">
        <v>500</v>
      </c>
      <c r="AS69" s="83" t="s">
        <v>191</v>
      </c>
      <c r="AT69" s="83">
        <v>1.6</v>
      </c>
      <c r="AU69" s="83" t="s">
        <v>191</v>
      </c>
      <c r="AV69" s="83" t="s">
        <v>500</v>
      </c>
      <c r="AW69" s="83">
        <v>2.1</v>
      </c>
      <c r="AX69" s="83">
        <v>1.8</v>
      </c>
      <c r="AY69" s="83">
        <v>3.2</v>
      </c>
      <c r="AZ69" s="83">
        <v>1.9</v>
      </c>
      <c r="BA69" s="83">
        <v>1.1000000000000001</v>
      </c>
      <c r="BB69" s="83">
        <v>1.5</v>
      </c>
      <c r="BC69" s="83">
        <v>4.8</v>
      </c>
      <c r="BD69" s="83">
        <v>4.4000000000000004</v>
      </c>
      <c r="BE69" s="83">
        <v>2.7</v>
      </c>
      <c r="BF69" s="83">
        <v>3.3</v>
      </c>
      <c r="BG69" s="83">
        <v>8.5</v>
      </c>
      <c r="BH69" s="83">
        <v>2.5</v>
      </c>
      <c r="BI69" s="83" t="s">
        <v>500</v>
      </c>
      <c r="BJ69" s="83" t="s">
        <v>500</v>
      </c>
      <c r="BK69" s="83" t="s">
        <v>500</v>
      </c>
    </row>
    <row r="70" spans="1:63">
      <c r="A70" s="95"/>
      <c r="B70" s="8" t="s">
        <v>87</v>
      </c>
      <c r="C70" s="9" t="s">
        <v>63</v>
      </c>
      <c r="D70" s="83">
        <v>2.9</v>
      </c>
      <c r="E70" s="9" t="s">
        <v>191</v>
      </c>
      <c r="F70" s="9" t="s">
        <v>191</v>
      </c>
      <c r="G70" s="83">
        <v>2.9</v>
      </c>
      <c r="H70" s="83">
        <v>1.8</v>
      </c>
      <c r="I70" s="9" t="s">
        <v>191</v>
      </c>
      <c r="J70" s="9" t="s">
        <v>191</v>
      </c>
      <c r="K70" s="9" t="s">
        <v>191</v>
      </c>
      <c r="L70" s="9" t="s">
        <v>191</v>
      </c>
      <c r="M70" s="9" t="s">
        <v>191</v>
      </c>
      <c r="N70" s="9" t="s">
        <v>191</v>
      </c>
      <c r="O70" s="9" t="s">
        <v>191</v>
      </c>
      <c r="P70" s="9" t="s">
        <v>191</v>
      </c>
      <c r="Q70" s="9" t="s">
        <v>191</v>
      </c>
      <c r="R70" s="9" t="s">
        <v>191</v>
      </c>
      <c r="S70" s="9" t="s">
        <v>191</v>
      </c>
      <c r="T70" s="9" t="s">
        <v>191</v>
      </c>
      <c r="U70" s="9" t="s">
        <v>191</v>
      </c>
      <c r="V70" s="9" t="s">
        <v>191</v>
      </c>
      <c r="W70" s="9" t="s">
        <v>191</v>
      </c>
      <c r="X70" s="9" t="s">
        <v>191</v>
      </c>
      <c r="Y70" s="9" t="s">
        <v>191</v>
      </c>
      <c r="Z70" s="9" t="s">
        <v>191</v>
      </c>
      <c r="AA70" s="9" t="s">
        <v>191</v>
      </c>
      <c r="AB70" s="83">
        <v>1.2</v>
      </c>
      <c r="AC70" s="9" t="s">
        <v>191</v>
      </c>
      <c r="AD70" s="83" t="s">
        <v>191</v>
      </c>
      <c r="AE70" s="83">
        <v>1.8</v>
      </c>
      <c r="AF70" s="83">
        <v>1.4</v>
      </c>
      <c r="AG70" s="83">
        <v>1.7</v>
      </c>
      <c r="AH70" s="83">
        <v>1</v>
      </c>
      <c r="AI70" s="83" t="s">
        <v>191</v>
      </c>
      <c r="AJ70" s="83">
        <v>1.4</v>
      </c>
      <c r="AK70" s="83">
        <v>1.6</v>
      </c>
      <c r="AL70" s="83" t="s">
        <v>191</v>
      </c>
      <c r="AM70" s="83">
        <v>1.7</v>
      </c>
      <c r="AN70" s="83">
        <v>2.4</v>
      </c>
      <c r="AO70" s="83">
        <v>8.9</v>
      </c>
      <c r="AP70" s="83">
        <v>3.1</v>
      </c>
      <c r="AQ70" s="83">
        <v>2.2999999999999998</v>
      </c>
      <c r="AR70" s="83" t="s">
        <v>500</v>
      </c>
      <c r="AS70" s="83">
        <v>1</v>
      </c>
      <c r="AT70" s="83">
        <v>1.4</v>
      </c>
      <c r="AU70" s="83" t="s">
        <v>191</v>
      </c>
      <c r="AV70" s="83" t="s">
        <v>500</v>
      </c>
      <c r="AW70" s="83">
        <v>2</v>
      </c>
      <c r="AX70" s="83">
        <v>1.6</v>
      </c>
      <c r="AY70" s="83">
        <v>2.8</v>
      </c>
      <c r="AZ70" s="83">
        <v>1.7</v>
      </c>
      <c r="BA70" s="83">
        <v>1.4</v>
      </c>
      <c r="BB70" s="83">
        <v>1.9</v>
      </c>
      <c r="BC70" s="83">
        <v>4.5999999999999996</v>
      </c>
      <c r="BD70" s="83">
        <v>3.7</v>
      </c>
      <c r="BE70" s="83">
        <v>2.7</v>
      </c>
      <c r="BF70" s="83">
        <v>3.6</v>
      </c>
      <c r="BG70" s="83">
        <v>5.8</v>
      </c>
      <c r="BH70" s="83">
        <v>2.2999999999999998</v>
      </c>
      <c r="BI70" s="83" t="s">
        <v>500</v>
      </c>
      <c r="BJ70" s="83" t="s">
        <v>500</v>
      </c>
      <c r="BK70" s="83" t="s">
        <v>500</v>
      </c>
    </row>
    <row r="71" spans="1:63">
      <c r="A71" s="95"/>
      <c r="B71" s="8" t="s">
        <v>88</v>
      </c>
      <c r="C71" s="9" t="s">
        <v>63</v>
      </c>
      <c r="D71" s="83">
        <v>1.4</v>
      </c>
      <c r="E71" s="9" t="s">
        <v>191</v>
      </c>
      <c r="F71" s="9" t="s">
        <v>191</v>
      </c>
      <c r="G71" s="83">
        <v>1.6</v>
      </c>
      <c r="H71" s="9" t="s">
        <v>191</v>
      </c>
      <c r="I71" s="9" t="s">
        <v>191</v>
      </c>
      <c r="J71" s="9" t="s">
        <v>191</v>
      </c>
      <c r="K71" s="9" t="s">
        <v>191</v>
      </c>
      <c r="L71" s="9" t="s">
        <v>191</v>
      </c>
      <c r="M71" s="9" t="s">
        <v>191</v>
      </c>
      <c r="N71" s="9" t="s">
        <v>191</v>
      </c>
      <c r="O71" s="9" t="s">
        <v>191</v>
      </c>
      <c r="P71" s="9" t="s">
        <v>191</v>
      </c>
      <c r="Q71" s="9" t="s">
        <v>191</v>
      </c>
      <c r="R71" s="9" t="s">
        <v>191</v>
      </c>
      <c r="S71" s="9" t="s">
        <v>191</v>
      </c>
      <c r="T71" s="9" t="s">
        <v>191</v>
      </c>
      <c r="U71" s="9" t="s">
        <v>191</v>
      </c>
      <c r="V71" s="9" t="s">
        <v>191</v>
      </c>
      <c r="W71" s="9" t="s">
        <v>191</v>
      </c>
      <c r="X71" s="9" t="s">
        <v>191</v>
      </c>
      <c r="Y71" s="9" t="s">
        <v>191</v>
      </c>
      <c r="Z71" s="9" t="s">
        <v>191</v>
      </c>
      <c r="AA71" s="9" t="s">
        <v>191</v>
      </c>
      <c r="AB71" s="9" t="s">
        <v>191</v>
      </c>
      <c r="AC71" s="9" t="s">
        <v>191</v>
      </c>
      <c r="AD71" s="83" t="s">
        <v>191</v>
      </c>
      <c r="AE71" s="83">
        <v>1.3</v>
      </c>
      <c r="AF71" s="83" t="s">
        <v>191</v>
      </c>
      <c r="AG71" s="83">
        <v>1.3</v>
      </c>
      <c r="AH71" s="83" t="s">
        <v>191</v>
      </c>
      <c r="AI71" s="83" t="s">
        <v>191</v>
      </c>
      <c r="AJ71" s="83" t="s">
        <v>191</v>
      </c>
      <c r="AK71" s="83">
        <v>1.3</v>
      </c>
      <c r="AL71" s="83" t="s">
        <v>191</v>
      </c>
      <c r="AM71" s="83">
        <v>1.3</v>
      </c>
      <c r="AN71" s="83">
        <v>1.7</v>
      </c>
      <c r="AO71" s="83">
        <v>4.4000000000000004</v>
      </c>
      <c r="AP71" s="83">
        <v>1.9</v>
      </c>
      <c r="AQ71" s="83">
        <v>1.2</v>
      </c>
      <c r="AR71" s="83" t="s">
        <v>500</v>
      </c>
      <c r="AS71" s="83">
        <v>1.2</v>
      </c>
      <c r="AT71" s="83" t="s">
        <v>191</v>
      </c>
      <c r="AU71" s="83" t="s">
        <v>191</v>
      </c>
      <c r="AV71" s="83">
        <v>1.1000000000000001</v>
      </c>
      <c r="AW71" s="83">
        <v>2.6</v>
      </c>
      <c r="AX71" s="83">
        <v>1.1000000000000001</v>
      </c>
      <c r="AY71" s="83">
        <v>1.3</v>
      </c>
      <c r="AZ71" s="83">
        <v>1.6</v>
      </c>
      <c r="BA71" s="83">
        <v>1.2</v>
      </c>
      <c r="BB71" s="83">
        <v>1.4</v>
      </c>
      <c r="BC71" s="83">
        <v>2.2999999999999998</v>
      </c>
      <c r="BD71" s="83">
        <v>1.2</v>
      </c>
      <c r="BE71" s="83">
        <v>2</v>
      </c>
      <c r="BF71" s="83">
        <v>3</v>
      </c>
      <c r="BG71" s="83">
        <v>2.1</v>
      </c>
      <c r="BH71" s="83" t="s">
        <v>191</v>
      </c>
      <c r="BI71" s="83">
        <v>1.2</v>
      </c>
      <c r="BJ71" s="83">
        <v>1.3</v>
      </c>
      <c r="BK71" s="83" t="s">
        <v>500</v>
      </c>
    </row>
    <row r="72" spans="1:63">
      <c r="A72" s="95"/>
      <c r="B72" s="8" t="s">
        <v>89</v>
      </c>
      <c r="C72" s="9" t="s">
        <v>63</v>
      </c>
      <c r="D72" s="83">
        <v>17</v>
      </c>
      <c r="E72" s="83">
        <v>4</v>
      </c>
      <c r="F72" s="83">
        <v>4</v>
      </c>
      <c r="G72" s="83">
        <v>11</v>
      </c>
      <c r="H72" s="83">
        <v>7</v>
      </c>
      <c r="I72" s="83">
        <v>4</v>
      </c>
      <c r="J72" s="83">
        <v>4</v>
      </c>
      <c r="K72" s="83">
        <v>4</v>
      </c>
      <c r="L72" s="83">
        <v>4</v>
      </c>
      <c r="M72" s="83">
        <v>4</v>
      </c>
      <c r="N72" s="83">
        <v>4</v>
      </c>
      <c r="O72" s="83">
        <v>4</v>
      </c>
      <c r="P72" s="83">
        <v>4</v>
      </c>
      <c r="Q72" s="83">
        <v>4</v>
      </c>
      <c r="R72" s="83">
        <v>4</v>
      </c>
      <c r="S72" s="83">
        <v>4</v>
      </c>
      <c r="T72" s="83">
        <v>4</v>
      </c>
      <c r="U72" s="83">
        <v>4</v>
      </c>
      <c r="V72" s="83">
        <v>4</v>
      </c>
      <c r="W72" s="83">
        <v>4</v>
      </c>
      <c r="X72" s="83">
        <v>4</v>
      </c>
      <c r="Y72" s="83">
        <v>4</v>
      </c>
      <c r="Z72" s="83">
        <v>4</v>
      </c>
      <c r="AA72" s="83">
        <v>4</v>
      </c>
      <c r="AB72" s="83">
        <v>4</v>
      </c>
      <c r="AC72" s="83">
        <v>4</v>
      </c>
      <c r="AD72" s="83">
        <v>4</v>
      </c>
      <c r="AE72" s="83">
        <v>7</v>
      </c>
      <c r="AF72" s="85">
        <v>6</v>
      </c>
      <c r="AG72" s="83">
        <v>7</v>
      </c>
      <c r="AH72" s="83">
        <v>5</v>
      </c>
      <c r="AI72" s="83">
        <v>4</v>
      </c>
      <c r="AJ72" s="83">
        <v>7</v>
      </c>
      <c r="AK72" s="83">
        <v>7</v>
      </c>
      <c r="AL72" s="83">
        <v>4</v>
      </c>
      <c r="AM72" s="83">
        <v>7</v>
      </c>
      <c r="AN72" s="83">
        <v>9</v>
      </c>
      <c r="AO72" s="83">
        <v>35</v>
      </c>
      <c r="AP72" s="83">
        <v>11</v>
      </c>
      <c r="AQ72" s="83">
        <v>9</v>
      </c>
      <c r="AR72" s="83">
        <v>4</v>
      </c>
      <c r="AS72" s="83">
        <v>5</v>
      </c>
      <c r="AT72" s="83">
        <v>6</v>
      </c>
      <c r="AU72" s="83">
        <v>4</v>
      </c>
      <c r="AV72" s="83">
        <v>4</v>
      </c>
      <c r="AW72" s="83">
        <v>9</v>
      </c>
      <c r="AX72" s="83">
        <v>7</v>
      </c>
      <c r="AY72" s="83">
        <v>11</v>
      </c>
      <c r="AZ72" s="83">
        <v>9</v>
      </c>
      <c r="BA72" s="83">
        <v>6</v>
      </c>
      <c r="BB72" s="83">
        <v>8</v>
      </c>
      <c r="BC72" s="83">
        <v>18</v>
      </c>
      <c r="BD72" s="83">
        <v>15</v>
      </c>
      <c r="BE72" s="83">
        <v>11</v>
      </c>
      <c r="BF72" s="83">
        <v>16</v>
      </c>
      <c r="BG72" s="83">
        <v>27</v>
      </c>
      <c r="BH72" s="83">
        <v>10</v>
      </c>
      <c r="BI72" s="83">
        <v>5</v>
      </c>
      <c r="BJ72" s="83">
        <v>5</v>
      </c>
      <c r="BK72" s="83">
        <v>4</v>
      </c>
    </row>
    <row r="73" spans="1:63"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row>
    <row r="74" spans="1:63" hidden="1">
      <c r="A74" s="97" t="s">
        <v>91</v>
      </c>
      <c r="B74" s="8" t="s">
        <v>92</v>
      </c>
      <c r="C74" s="9" t="s">
        <v>63</v>
      </c>
    </row>
    <row r="75" spans="1:63" hidden="1">
      <c r="A75" s="97"/>
      <c r="B75" s="8" t="s">
        <v>93</v>
      </c>
      <c r="C75" s="9" t="s">
        <v>63</v>
      </c>
    </row>
    <row r="76" spans="1:63" hidden="1">
      <c r="A76" s="97"/>
      <c r="B76" s="8" t="s">
        <v>94</v>
      </c>
      <c r="C76" s="9" t="s">
        <v>63</v>
      </c>
    </row>
    <row r="77" spans="1:63" hidden="1">
      <c r="A77" s="97"/>
      <c r="B77" s="8" t="s">
        <v>95</v>
      </c>
      <c r="C77" s="9" t="s">
        <v>63</v>
      </c>
    </row>
    <row r="78" spans="1:63" hidden="1">
      <c r="A78" s="97"/>
      <c r="B78" s="8" t="s">
        <v>96</v>
      </c>
      <c r="C78" s="9" t="s">
        <v>63</v>
      </c>
    </row>
    <row r="79" spans="1:63" hidden="1">
      <c r="A79" s="97"/>
      <c r="B79" s="8" t="s">
        <v>97</v>
      </c>
      <c r="C79" s="9" t="s">
        <v>63</v>
      </c>
    </row>
    <row r="80" spans="1:63" hidden="1">
      <c r="A80" s="97"/>
      <c r="B80" s="8" t="s">
        <v>98</v>
      </c>
      <c r="C80" s="9" t="s">
        <v>63</v>
      </c>
    </row>
    <row r="81" spans="1:63" hidden="1">
      <c r="A81" s="97"/>
      <c r="B81" s="8" t="s">
        <v>99</v>
      </c>
      <c r="C81" s="9" t="s">
        <v>63</v>
      </c>
    </row>
    <row r="82" spans="1:63">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row>
    <row r="83" spans="1:63">
      <c r="A83" s="72"/>
      <c r="B83" s="8" t="s">
        <v>101</v>
      </c>
      <c r="C83" s="9" t="s">
        <v>22</v>
      </c>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v>80</v>
      </c>
      <c r="AP83" s="83"/>
      <c r="AQ83" s="83"/>
      <c r="AR83" s="83"/>
      <c r="AS83" s="83"/>
      <c r="AT83" s="83"/>
      <c r="AU83" s="83"/>
      <c r="AV83" s="83"/>
      <c r="AW83" s="83"/>
      <c r="AX83" s="83"/>
      <c r="AY83" s="83"/>
      <c r="AZ83" s="83"/>
      <c r="BA83" s="83"/>
      <c r="BB83" s="83"/>
      <c r="BC83" s="83"/>
      <c r="BD83" s="83"/>
      <c r="BE83" s="83"/>
      <c r="BF83" s="83"/>
      <c r="BG83" s="83">
        <v>80</v>
      </c>
      <c r="BH83" s="83">
        <v>80</v>
      </c>
      <c r="BI83" s="83"/>
      <c r="BJ83" s="83"/>
      <c r="BK83" s="83"/>
    </row>
    <row r="84" spans="1:63">
      <c r="A84" s="72"/>
      <c r="B84" s="8" t="s">
        <v>102</v>
      </c>
      <c r="C84" s="9" t="s">
        <v>22</v>
      </c>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v>90</v>
      </c>
      <c r="AP84" s="83"/>
      <c r="AQ84" s="83"/>
      <c r="AR84" s="83"/>
      <c r="AS84" s="83"/>
      <c r="AT84" s="83"/>
      <c r="AU84" s="83"/>
      <c r="AV84" s="83"/>
      <c r="AW84" s="83"/>
      <c r="AX84" s="83"/>
      <c r="AY84" s="83"/>
      <c r="AZ84" s="83"/>
      <c r="BA84" s="83"/>
      <c r="BB84" s="83"/>
      <c r="BC84" s="83"/>
      <c r="BD84" s="83"/>
      <c r="BE84" s="83"/>
      <c r="BF84" s="83"/>
      <c r="BG84" s="83" t="s">
        <v>554</v>
      </c>
      <c r="BH84" s="83" t="s">
        <v>554</v>
      </c>
      <c r="BI84" s="83"/>
      <c r="BJ84" s="83"/>
      <c r="BK84" s="83"/>
    </row>
    <row r="85" spans="1:63">
      <c r="A85" s="72"/>
      <c r="B85" s="8" t="s">
        <v>103</v>
      </c>
      <c r="C85" s="9" t="s">
        <v>22</v>
      </c>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v>68</v>
      </c>
      <c r="AP85" s="83"/>
      <c r="AQ85" s="83"/>
      <c r="AR85" s="83"/>
      <c r="AS85" s="83"/>
      <c r="AT85" s="83"/>
      <c r="AU85" s="83"/>
      <c r="AV85" s="83"/>
      <c r="AW85" s="83"/>
      <c r="AX85" s="83"/>
      <c r="AY85" s="83"/>
      <c r="AZ85" s="83"/>
      <c r="BA85" s="83"/>
      <c r="BB85" s="83"/>
      <c r="BC85" s="83"/>
      <c r="BD85" s="83"/>
      <c r="BE85" s="83"/>
      <c r="BF85" s="83"/>
      <c r="BG85" s="83">
        <v>59</v>
      </c>
      <c r="BH85" s="83" t="s">
        <v>581</v>
      </c>
      <c r="BI85" s="83"/>
      <c r="BJ85" s="83"/>
      <c r="BK85" s="83"/>
    </row>
    <row r="86" spans="1:63" hidden="1">
      <c r="A86" s="72"/>
      <c r="B86" s="8" t="s">
        <v>104</v>
      </c>
      <c r="C86" s="9"/>
    </row>
    <row r="87" spans="1:63">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row>
    <row r="88" spans="1:63">
      <c r="A88" s="95" t="s">
        <v>106</v>
      </c>
      <c r="B88" s="8" t="s">
        <v>107</v>
      </c>
      <c r="C88" s="9" t="s">
        <v>25</v>
      </c>
      <c r="D88" s="84">
        <v>4.4999999999999998E-2</v>
      </c>
      <c r="E88" s="84">
        <v>6.0000000000000001E-3</v>
      </c>
      <c r="F88" s="84">
        <v>6.0000000000000001E-3</v>
      </c>
      <c r="G88" s="84">
        <v>4.9000000000000002E-2</v>
      </c>
      <c r="H88" s="84">
        <v>4.0000000000000001E-3</v>
      </c>
      <c r="I88" s="84">
        <v>8.9999999999999993E-3</v>
      </c>
      <c r="J88" s="84">
        <v>7.0000000000000001E-3</v>
      </c>
      <c r="K88" s="84">
        <v>2E-3</v>
      </c>
      <c r="L88" s="84">
        <v>5.0000000000000001E-3</v>
      </c>
      <c r="M88" s="84" t="s">
        <v>181</v>
      </c>
      <c r="N88" s="84" t="s">
        <v>181</v>
      </c>
      <c r="O88" s="84">
        <v>4.0000000000000001E-3</v>
      </c>
      <c r="P88" s="84">
        <v>8.0000000000000002E-3</v>
      </c>
      <c r="Q88" s="84">
        <v>4.0000000000000001E-3</v>
      </c>
      <c r="R88" s="84">
        <v>7.0000000000000001E-3</v>
      </c>
      <c r="S88" s="84">
        <v>3.0000000000000001E-3</v>
      </c>
      <c r="T88" s="84">
        <v>4.0000000000000001E-3</v>
      </c>
      <c r="U88" s="84">
        <v>4.0000000000000001E-3</v>
      </c>
      <c r="V88" s="84">
        <v>7.0000000000000001E-3</v>
      </c>
      <c r="W88" s="84">
        <v>6.0000000000000001E-3</v>
      </c>
      <c r="X88" s="84">
        <v>8.0000000000000002E-3</v>
      </c>
      <c r="Y88" s="84">
        <v>4.0000000000000001E-3</v>
      </c>
      <c r="Z88" s="84">
        <v>5.0000000000000001E-3</v>
      </c>
      <c r="AA88" s="84">
        <v>5.0000000000000001E-3</v>
      </c>
      <c r="AB88" s="84">
        <v>8.0000000000000002E-3</v>
      </c>
      <c r="AC88" s="84">
        <v>0.02</v>
      </c>
      <c r="AD88" s="84" t="s">
        <v>181</v>
      </c>
      <c r="AE88" s="84">
        <v>2.5999999999999999E-2</v>
      </c>
      <c r="AF88" s="84">
        <v>1.7999999999999999E-2</v>
      </c>
      <c r="AG88" s="84">
        <v>1.9E-2</v>
      </c>
      <c r="AH88" s="84">
        <v>1.2E-2</v>
      </c>
      <c r="AI88" s="84">
        <v>1.2E-2</v>
      </c>
      <c r="AJ88" s="84">
        <v>1.0999999999999999E-2</v>
      </c>
      <c r="AK88" s="84">
        <v>1.4E-2</v>
      </c>
      <c r="AL88" s="84">
        <v>1.9E-2</v>
      </c>
      <c r="AM88" s="84">
        <v>1.7000000000000001E-2</v>
      </c>
      <c r="AN88" s="84">
        <v>1.4999999999999999E-2</v>
      </c>
      <c r="AO88" s="84">
        <v>2.1000000000000001E-2</v>
      </c>
      <c r="AP88" s="84">
        <v>1.7999999999999999E-2</v>
      </c>
      <c r="AQ88" s="84">
        <v>1.6E-2</v>
      </c>
      <c r="AR88" s="84">
        <v>3.5000000000000003E-2</v>
      </c>
      <c r="AS88" s="84">
        <v>5.8999999999999997E-2</v>
      </c>
      <c r="AT88" s="84">
        <v>1.4E-2</v>
      </c>
      <c r="AU88" s="84">
        <v>4.2999999999999997E-2</v>
      </c>
      <c r="AV88" s="84">
        <v>3.4000000000000002E-2</v>
      </c>
      <c r="AW88" s="84">
        <v>0.03</v>
      </c>
      <c r="AX88" s="84">
        <v>1.7000000000000001E-2</v>
      </c>
      <c r="AY88" s="84">
        <v>3.1E-2</v>
      </c>
      <c r="AZ88" s="84">
        <v>2.3E-2</v>
      </c>
      <c r="BA88" s="84">
        <v>3.5999999999999997E-2</v>
      </c>
      <c r="BB88" s="84">
        <v>2.1999999999999999E-2</v>
      </c>
      <c r="BC88" s="84">
        <v>3.5999999999999997E-2</v>
      </c>
      <c r="BD88" s="84">
        <v>1.4E-2</v>
      </c>
      <c r="BE88" s="84">
        <v>2.5000000000000001E-2</v>
      </c>
      <c r="BF88" s="84">
        <v>0.02</v>
      </c>
      <c r="BG88" s="84">
        <v>0.03</v>
      </c>
      <c r="BH88" s="84">
        <v>1.4E-2</v>
      </c>
      <c r="BI88" s="84">
        <v>2.7E-2</v>
      </c>
      <c r="BJ88" s="84">
        <v>2.1999999999999999E-2</v>
      </c>
      <c r="BK88" s="84">
        <v>2.9000000000000001E-2</v>
      </c>
    </row>
    <row r="89" spans="1:63">
      <c r="A89" s="95"/>
      <c r="B89" s="8" t="s">
        <v>41</v>
      </c>
      <c r="C89" s="9" t="s">
        <v>25</v>
      </c>
      <c r="D89" s="28" t="s">
        <v>184</v>
      </c>
      <c r="E89" s="28" t="s">
        <v>184</v>
      </c>
      <c r="F89" s="28" t="s">
        <v>183</v>
      </c>
      <c r="G89" s="28">
        <v>0.109</v>
      </c>
      <c r="H89" s="28" t="s">
        <v>183</v>
      </c>
      <c r="I89" s="28" t="s">
        <v>183</v>
      </c>
      <c r="J89" s="28" t="s">
        <v>184</v>
      </c>
      <c r="K89" s="28" t="s">
        <v>184</v>
      </c>
      <c r="L89" s="28" t="s">
        <v>183</v>
      </c>
      <c r="M89" s="28" t="s">
        <v>183</v>
      </c>
      <c r="N89" s="28" t="s">
        <v>183</v>
      </c>
      <c r="O89" s="28" t="s">
        <v>185</v>
      </c>
      <c r="P89" s="28" t="s">
        <v>183</v>
      </c>
      <c r="Q89" s="28" t="s">
        <v>183</v>
      </c>
      <c r="R89" s="28" t="s">
        <v>183</v>
      </c>
      <c r="S89" s="28" t="s">
        <v>183</v>
      </c>
      <c r="T89" s="28" t="s">
        <v>183</v>
      </c>
      <c r="U89" s="28" t="s">
        <v>184</v>
      </c>
      <c r="V89" s="28" t="s">
        <v>185</v>
      </c>
      <c r="W89" s="28" t="s">
        <v>183</v>
      </c>
      <c r="X89" s="28" t="s">
        <v>184</v>
      </c>
      <c r="Y89" s="28" t="s">
        <v>183</v>
      </c>
      <c r="Z89" s="28" t="s">
        <v>184</v>
      </c>
      <c r="AA89" s="28" t="s">
        <v>184</v>
      </c>
      <c r="AB89" s="28" t="s">
        <v>183</v>
      </c>
      <c r="AC89" s="28" t="s">
        <v>183</v>
      </c>
      <c r="AD89" s="28" t="s">
        <v>183</v>
      </c>
      <c r="AE89" s="28" t="s">
        <v>184</v>
      </c>
      <c r="AF89" s="28" t="s">
        <v>183</v>
      </c>
      <c r="AG89" s="28" t="s">
        <v>183</v>
      </c>
      <c r="AH89" s="28" t="s">
        <v>183</v>
      </c>
      <c r="AI89" s="28" t="s">
        <v>184</v>
      </c>
      <c r="AJ89" s="28" t="s">
        <v>184</v>
      </c>
      <c r="AK89" s="28" t="s">
        <v>184</v>
      </c>
      <c r="AL89" s="28" t="s">
        <v>183</v>
      </c>
      <c r="AM89" s="28" t="s">
        <v>183</v>
      </c>
      <c r="AN89" s="28" t="s">
        <v>183</v>
      </c>
      <c r="AO89" s="28" t="s">
        <v>183</v>
      </c>
      <c r="AP89" s="28" t="s">
        <v>183</v>
      </c>
      <c r="AQ89" s="28" t="s">
        <v>185</v>
      </c>
      <c r="AR89" s="28" t="s">
        <v>185</v>
      </c>
      <c r="AS89" s="28" t="s">
        <v>184</v>
      </c>
      <c r="AT89" s="28" t="s">
        <v>183</v>
      </c>
      <c r="AU89" s="28" t="s">
        <v>183</v>
      </c>
      <c r="AV89" s="28">
        <v>0.123</v>
      </c>
      <c r="AW89" s="28" t="s">
        <v>185</v>
      </c>
      <c r="AX89" s="28" t="s">
        <v>183</v>
      </c>
      <c r="AY89" s="28">
        <v>0.10100000000000001</v>
      </c>
      <c r="AZ89" s="28">
        <v>0.11899999999999999</v>
      </c>
      <c r="BA89" s="28">
        <v>0.217</v>
      </c>
      <c r="BB89" s="28">
        <v>0.13900000000000001</v>
      </c>
      <c r="BC89" s="28" t="s">
        <v>184</v>
      </c>
      <c r="BD89" s="28">
        <v>0.114</v>
      </c>
      <c r="BE89" s="28">
        <v>0.13800000000000001</v>
      </c>
      <c r="BF89" s="28">
        <v>0.13200000000000001</v>
      </c>
      <c r="BG89" s="28" t="s">
        <v>184</v>
      </c>
      <c r="BH89" s="28" t="s">
        <v>184</v>
      </c>
      <c r="BI89" s="28" t="s">
        <v>184</v>
      </c>
      <c r="BJ89" s="28" t="s">
        <v>183</v>
      </c>
      <c r="BK89" s="28">
        <v>0.126</v>
      </c>
    </row>
    <row r="90" spans="1:63">
      <c r="A90" s="95"/>
      <c r="B90" s="8" t="s">
        <v>108</v>
      </c>
      <c r="C90" s="9" t="s">
        <v>25</v>
      </c>
      <c r="D90" s="28">
        <v>0.35199999999999998</v>
      </c>
      <c r="E90" s="28">
        <v>0.129</v>
      </c>
      <c r="F90" s="28" t="s">
        <v>183</v>
      </c>
      <c r="G90" s="28">
        <v>0.26200000000000001</v>
      </c>
      <c r="H90" s="28" t="s">
        <v>183</v>
      </c>
      <c r="I90" s="28" t="s">
        <v>183</v>
      </c>
      <c r="J90" s="28">
        <v>0.10299999999999999</v>
      </c>
      <c r="K90" s="28" t="s">
        <v>184</v>
      </c>
      <c r="L90" s="28">
        <v>0.106</v>
      </c>
      <c r="M90" s="28" t="s">
        <v>183</v>
      </c>
      <c r="N90" s="28">
        <v>0.10299999999999999</v>
      </c>
      <c r="O90" s="28" t="s">
        <v>185</v>
      </c>
      <c r="P90" s="28">
        <v>0.13600000000000001</v>
      </c>
      <c r="Q90" s="28">
        <v>0.13200000000000001</v>
      </c>
      <c r="R90" s="28" t="s">
        <v>183</v>
      </c>
      <c r="S90" s="28" t="s">
        <v>183</v>
      </c>
      <c r="T90" s="28" t="s">
        <v>183</v>
      </c>
      <c r="U90" s="28" t="s">
        <v>184</v>
      </c>
      <c r="V90" s="28" t="s">
        <v>185</v>
      </c>
      <c r="W90" s="28">
        <v>0.1</v>
      </c>
      <c r="X90" s="28" t="s">
        <v>184</v>
      </c>
      <c r="Y90" s="28" t="s">
        <v>183</v>
      </c>
      <c r="Z90" s="28" t="s">
        <v>184</v>
      </c>
      <c r="AA90" s="28" t="s">
        <v>184</v>
      </c>
      <c r="AB90" s="28" t="s">
        <v>183</v>
      </c>
      <c r="AC90" s="28">
        <v>0.18</v>
      </c>
      <c r="AD90" s="28" t="s">
        <v>183</v>
      </c>
      <c r="AE90" s="28">
        <v>0.31900000000000001</v>
      </c>
      <c r="AF90" s="28">
        <v>0.28699999999999998</v>
      </c>
      <c r="AG90" s="28">
        <v>0.23100000000000001</v>
      </c>
      <c r="AH90" s="28">
        <v>0.26200000000000001</v>
      </c>
      <c r="AI90" s="28">
        <v>0.21299999999999999</v>
      </c>
      <c r="AJ90" s="28">
        <v>0.23499999999999999</v>
      </c>
      <c r="AK90" s="28">
        <v>0.20200000000000001</v>
      </c>
      <c r="AL90" s="28">
        <v>0.20100000000000001</v>
      </c>
      <c r="AM90" s="28">
        <v>0.19800000000000001</v>
      </c>
      <c r="AN90" s="28">
        <v>0.19900000000000001</v>
      </c>
      <c r="AO90" s="28" t="s">
        <v>183</v>
      </c>
      <c r="AP90" s="28">
        <v>0.215</v>
      </c>
      <c r="AQ90" s="28">
        <v>0.183</v>
      </c>
      <c r="AR90" s="28">
        <v>0.218</v>
      </c>
      <c r="AS90" s="28">
        <v>0.17199999999999999</v>
      </c>
      <c r="AT90" s="28">
        <v>0.45</v>
      </c>
      <c r="AU90" s="28">
        <v>0.26500000000000001</v>
      </c>
      <c r="AV90" s="28">
        <v>0.29499999999999998</v>
      </c>
      <c r="AW90" s="28">
        <v>0.52900000000000003</v>
      </c>
      <c r="AX90" s="28">
        <v>0.22</v>
      </c>
      <c r="AY90" s="28">
        <v>0.20100000000000001</v>
      </c>
      <c r="AZ90" s="28">
        <v>0.14199999999999999</v>
      </c>
      <c r="BA90" s="28">
        <v>0.17199999999999999</v>
      </c>
      <c r="BB90" s="28">
        <v>0.161</v>
      </c>
      <c r="BC90" s="28">
        <v>0.26100000000000001</v>
      </c>
      <c r="BD90" s="28">
        <v>0.26500000000000001</v>
      </c>
      <c r="BE90" s="28">
        <v>0.22800000000000001</v>
      </c>
      <c r="BF90" s="28">
        <v>0.14499999999999999</v>
      </c>
      <c r="BG90" s="28">
        <v>0.53500000000000003</v>
      </c>
      <c r="BH90" s="28">
        <v>0.27600000000000002</v>
      </c>
      <c r="BI90" s="28">
        <v>0.437</v>
      </c>
      <c r="BJ90" s="28">
        <v>0.193</v>
      </c>
      <c r="BK90" s="28">
        <v>0.122</v>
      </c>
    </row>
    <row r="91" spans="1:63">
      <c r="A91" s="95"/>
      <c r="B91" s="8" t="s">
        <v>42</v>
      </c>
      <c r="C91" s="9" t="s">
        <v>25</v>
      </c>
      <c r="D91" s="84" t="s">
        <v>181</v>
      </c>
      <c r="E91" s="84" t="s">
        <v>181</v>
      </c>
      <c r="F91" s="84" t="s">
        <v>181</v>
      </c>
      <c r="G91" s="84" t="s">
        <v>181</v>
      </c>
      <c r="H91" s="84" t="s">
        <v>181</v>
      </c>
      <c r="I91" s="84" t="s">
        <v>181</v>
      </c>
      <c r="J91" s="84" t="s">
        <v>181</v>
      </c>
      <c r="K91" s="84" t="s">
        <v>181</v>
      </c>
      <c r="L91" s="84" t="s">
        <v>181</v>
      </c>
      <c r="M91" s="84" t="s">
        <v>181</v>
      </c>
      <c r="N91" s="84" t="s">
        <v>181</v>
      </c>
      <c r="O91" s="84" t="s">
        <v>181</v>
      </c>
      <c r="P91" s="84" t="s">
        <v>181</v>
      </c>
      <c r="Q91" s="84" t="s">
        <v>181</v>
      </c>
      <c r="R91" s="84" t="s">
        <v>181</v>
      </c>
      <c r="S91" s="84" t="s">
        <v>181</v>
      </c>
      <c r="T91" s="84" t="s">
        <v>181</v>
      </c>
      <c r="U91" s="84" t="s">
        <v>181</v>
      </c>
      <c r="V91" s="84" t="s">
        <v>181</v>
      </c>
      <c r="W91" s="84" t="s">
        <v>181</v>
      </c>
      <c r="X91" s="84" t="s">
        <v>181</v>
      </c>
      <c r="Y91" s="84" t="s">
        <v>181</v>
      </c>
      <c r="Z91" s="84" t="s">
        <v>181</v>
      </c>
      <c r="AA91" s="84" t="s">
        <v>181</v>
      </c>
      <c r="AB91" s="84" t="s">
        <v>181</v>
      </c>
      <c r="AC91" s="84" t="s">
        <v>181</v>
      </c>
      <c r="AD91" s="84" t="s">
        <v>181</v>
      </c>
      <c r="AE91" s="84" t="s">
        <v>181</v>
      </c>
      <c r="AF91" s="84" t="s">
        <v>181</v>
      </c>
      <c r="AG91" s="84" t="s">
        <v>181</v>
      </c>
      <c r="AH91" s="84" t="s">
        <v>181</v>
      </c>
      <c r="AI91" s="84" t="s">
        <v>181</v>
      </c>
      <c r="AJ91" s="84" t="s">
        <v>181</v>
      </c>
      <c r="AK91" s="84" t="s">
        <v>181</v>
      </c>
      <c r="AL91" s="84" t="s">
        <v>181</v>
      </c>
      <c r="AM91" s="84" t="s">
        <v>181</v>
      </c>
      <c r="AN91" s="84" t="s">
        <v>181</v>
      </c>
      <c r="AO91" s="84" t="s">
        <v>181</v>
      </c>
      <c r="AP91" s="84" t="s">
        <v>181</v>
      </c>
      <c r="AQ91" s="84" t="s">
        <v>181</v>
      </c>
      <c r="AR91" s="84" t="s">
        <v>181</v>
      </c>
      <c r="AS91" s="84" t="s">
        <v>181</v>
      </c>
      <c r="AT91" s="84" t="s">
        <v>181</v>
      </c>
      <c r="AU91" s="84" t="s">
        <v>181</v>
      </c>
      <c r="AV91" s="84" t="s">
        <v>181</v>
      </c>
      <c r="AW91" s="84" t="s">
        <v>181</v>
      </c>
      <c r="AX91" s="84" t="s">
        <v>181</v>
      </c>
      <c r="AY91" s="84" t="s">
        <v>181</v>
      </c>
      <c r="AZ91" s="84" t="s">
        <v>181</v>
      </c>
      <c r="BA91" s="84" t="s">
        <v>181</v>
      </c>
      <c r="BB91" s="84" t="s">
        <v>181</v>
      </c>
      <c r="BC91" s="84" t="s">
        <v>181</v>
      </c>
      <c r="BD91" s="84" t="s">
        <v>181</v>
      </c>
      <c r="BE91" s="84" t="s">
        <v>181</v>
      </c>
      <c r="BF91" s="84" t="s">
        <v>181</v>
      </c>
      <c r="BG91" s="84" t="s">
        <v>181</v>
      </c>
      <c r="BH91" s="84" t="s">
        <v>181</v>
      </c>
      <c r="BI91" s="84" t="s">
        <v>181</v>
      </c>
      <c r="BJ91" s="84" t="s">
        <v>181</v>
      </c>
      <c r="BK91" s="84" t="s">
        <v>181</v>
      </c>
    </row>
    <row r="92" spans="1:63">
      <c r="A92" s="95"/>
      <c r="B92" s="8" t="s">
        <v>43</v>
      </c>
      <c r="C92" s="9" t="s">
        <v>25</v>
      </c>
      <c r="D92" s="28" t="s">
        <v>179</v>
      </c>
      <c r="E92" s="28" t="s">
        <v>179</v>
      </c>
      <c r="F92" s="28" t="s">
        <v>179</v>
      </c>
      <c r="G92" s="28" t="s">
        <v>179</v>
      </c>
      <c r="H92" s="28" t="s">
        <v>179</v>
      </c>
      <c r="I92" s="28" t="s">
        <v>179</v>
      </c>
      <c r="J92" s="28" t="s">
        <v>179</v>
      </c>
      <c r="K92" s="28" t="s">
        <v>179</v>
      </c>
      <c r="L92" s="28" t="s">
        <v>179</v>
      </c>
      <c r="M92" s="28" t="s">
        <v>179</v>
      </c>
      <c r="N92" s="28" t="s">
        <v>179</v>
      </c>
      <c r="O92" s="28" t="s">
        <v>179</v>
      </c>
      <c r="P92" s="28" t="s">
        <v>179</v>
      </c>
      <c r="Q92" s="28" t="s">
        <v>179</v>
      </c>
      <c r="R92" s="28" t="s">
        <v>179</v>
      </c>
      <c r="S92" s="28" t="s">
        <v>179</v>
      </c>
      <c r="T92" s="28" t="s">
        <v>179</v>
      </c>
      <c r="U92" s="28" t="s">
        <v>179</v>
      </c>
      <c r="V92" s="28" t="s">
        <v>179</v>
      </c>
      <c r="W92" s="28" t="s">
        <v>179</v>
      </c>
      <c r="X92" s="28" t="s">
        <v>179</v>
      </c>
      <c r="Y92" s="28" t="s">
        <v>179</v>
      </c>
      <c r="Z92" s="28" t="s">
        <v>179</v>
      </c>
      <c r="AA92" s="28" t="s">
        <v>179</v>
      </c>
      <c r="AB92" s="28" t="s">
        <v>179</v>
      </c>
      <c r="AC92" s="28" t="s">
        <v>179</v>
      </c>
      <c r="AD92" s="28" t="s">
        <v>179</v>
      </c>
      <c r="AE92" s="28" t="s">
        <v>179</v>
      </c>
      <c r="AF92" s="28" t="s">
        <v>179</v>
      </c>
      <c r="AG92" s="28" t="s">
        <v>179</v>
      </c>
      <c r="AH92" s="28" t="s">
        <v>179</v>
      </c>
      <c r="AI92" s="28" t="s">
        <v>179</v>
      </c>
      <c r="AJ92" s="28" t="s">
        <v>179</v>
      </c>
      <c r="AK92" s="28" t="s">
        <v>179</v>
      </c>
      <c r="AL92" s="28" t="s">
        <v>179</v>
      </c>
      <c r="AM92" s="28" t="s">
        <v>179</v>
      </c>
      <c r="AN92" s="28" t="s">
        <v>179</v>
      </c>
      <c r="AO92" s="28" t="s">
        <v>179</v>
      </c>
      <c r="AP92" s="28" t="s">
        <v>179</v>
      </c>
      <c r="AQ92" s="28" t="s">
        <v>179</v>
      </c>
      <c r="AR92" s="28" t="s">
        <v>179</v>
      </c>
      <c r="AS92" s="28" t="s">
        <v>179</v>
      </c>
      <c r="AT92" s="28" t="s">
        <v>179</v>
      </c>
      <c r="AU92" s="28" t="s">
        <v>179</v>
      </c>
      <c r="AV92" s="28" t="s">
        <v>179</v>
      </c>
      <c r="AW92" s="28" t="s">
        <v>179</v>
      </c>
      <c r="AX92" s="28" t="s">
        <v>179</v>
      </c>
      <c r="AY92" s="28" t="s">
        <v>179</v>
      </c>
      <c r="AZ92" s="28" t="s">
        <v>179</v>
      </c>
      <c r="BA92" s="28" t="s">
        <v>179</v>
      </c>
      <c r="BB92" s="28" t="s">
        <v>179</v>
      </c>
      <c r="BC92" s="28" t="s">
        <v>179</v>
      </c>
      <c r="BD92" s="28" t="s">
        <v>179</v>
      </c>
      <c r="BE92" s="28" t="s">
        <v>179</v>
      </c>
      <c r="BF92" s="28" t="s">
        <v>179</v>
      </c>
      <c r="BG92" s="28" t="s">
        <v>179</v>
      </c>
      <c r="BH92" s="28" t="s">
        <v>179</v>
      </c>
      <c r="BI92" s="28" t="s">
        <v>179</v>
      </c>
      <c r="BJ92" s="28" t="s">
        <v>179</v>
      </c>
      <c r="BK92" s="28" t="s">
        <v>179</v>
      </c>
    </row>
    <row r="93" spans="1:63">
      <c r="A93" s="95"/>
      <c r="B93" s="8" t="s">
        <v>44</v>
      </c>
      <c r="C93" s="9" t="s">
        <v>25</v>
      </c>
      <c r="D93" s="28" t="s">
        <v>184</v>
      </c>
      <c r="E93" s="28" t="s">
        <v>184</v>
      </c>
      <c r="F93" s="28" t="s">
        <v>183</v>
      </c>
      <c r="G93" s="28" t="s">
        <v>183</v>
      </c>
      <c r="H93" s="28" t="s">
        <v>183</v>
      </c>
      <c r="I93" s="28" t="s">
        <v>183</v>
      </c>
      <c r="J93" s="28" t="s">
        <v>184</v>
      </c>
      <c r="K93" s="28" t="s">
        <v>184</v>
      </c>
      <c r="L93" s="28" t="s">
        <v>183</v>
      </c>
      <c r="M93" s="28" t="s">
        <v>183</v>
      </c>
      <c r="N93" s="28" t="s">
        <v>183</v>
      </c>
      <c r="O93" s="28" t="s">
        <v>185</v>
      </c>
      <c r="P93" s="28" t="s">
        <v>183</v>
      </c>
      <c r="Q93" s="28" t="s">
        <v>183</v>
      </c>
      <c r="R93" s="28" t="s">
        <v>183</v>
      </c>
      <c r="S93" s="28" t="s">
        <v>183</v>
      </c>
      <c r="T93" s="28" t="s">
        <v>183</v>
      </c>
      <c r="U93" s="28" t="s">
        <v>184</v>
      </c>
      <c r="V93" s="28" t="s">
        <v>185</v>
      </c>
      <c r="W93" s="28" t="s">
        <v>183</v>
      </c>
      <c r="X93" s="28" t="s">
        <v>184</v>
      </c>
      <c r="Y93" s="28" t="s">
        <v>183</v>
      </c>
      <c r="Z93" s="28" t="s">
        <v>184</v>
      </c>
      <c r="AA93" s="28" t="s">
        <v>184</v>
      </c>
      <c r="AB93" s="28" t="s">
        <v>183</v>
      </c>
      <c r="AC93" s="28" t="s">
        <v>183</v>
      </c>
      <c r="AD93" s="28" t="s">
        <v>183</v>
      </c>
      <c r="AE93" s="28" t="s">
        <v>184</v>
      </c>
      <c r="AF93" s="28" t="s">
        <v>183</v>
      </c>
      <c r="AG93" s="28" t="s">
        <v>183</v>
      </c>
      <c r="AH93" s="28" t="s">
        <v>183</v>
      </c>
      <c r="AI93" s="28" t="s">
        <v>184</v>
      </c>
      <c r="AJ93" s="28" t="s">
        <v>184</v>
      </c>
      <c r="AK93" s="28" t="s">
        <v>184</v>
      </c>
      <c r="AL93" s="28" t="s">
        <v>183</v>
      </c>
      <c r="AM93" s="28" t="s">
        <v>183</v>
      </c>
      <c r="AN93" s="28" t="s">
        <v>183</v>
      </c>
      <c r="AO93" s="28" t="s">
        <v>183</v>
      </c>
      <c r="AP93" s="28">
        <v>0.105</v>
      </c>
      <c r="AQ93" s="28" t="s">
        <v>185</v>
      </c>
      <c r="AR93" s="28" t="s">
        <v>185</v>
      </c>
      <c r="AS93" s="28" t="s">
        <v>184</v>
      </c>
      <c r="AT93" s="28" t="s">
        <v>183</v>
      </c>
      <c r="AU93" s="28" t="s">
        <v>183</v>
      </c>
      <c r="AV93" s="28" t="s">
        <v>185</v>
      </c>
      <c r="AW93" s="28" t="s">
        <v>185</v>
      </c>
      <c r="AX93" s="28" t="s">
        <v>183</v>
      </c>
      <c r="AY93" s="28">
        <v>0.107</v>
      </c>
      <c r="AZ93" s="28">
        <v>0.19600000000000001</v>
      </c>
      <c r="BA93" s="28" t="s">
        <v>183</v>
      </c>
      <c r="BB93" s="28">
        <v>0.17599999999999999</v>
      </c>
      <c r="BC93" s="28" t="s">
        <v>184</v>
      </c>
      <c r="BD93" s="28" t="s">
        <v>184</v>
      </c>
      <c r="BE93" s="28" t="s">
        <v>183</v>
      </c>
      <c r="BF93" s="28">
        <v>0.185</v>
      </c>
      <c r="BG93" s="28" t="s">
        <v>184</v>
      </c>
      <c r="BH93" s="28" t="s">
        <v>184</v>
      </c>
      <c r="BI93" s="28" t="s">
        <v>184</v>
      </c>
      <c r="BJ93" s="28" t="s">
        <v>183</v>
      </c>
      <c r="BK93" s="28" t="s">
        <v>183</v>
      </c>
    </row>
    <row r="94" spans="1:63">
      <c r="A94" s="95"/>
      <c r="B94" s="8" t="s">
        <v>45</v>
      </c>
      <c r="C94" s="9" t="s">
        <v>25</v>
      </c>
      <c r="D94" s="84" t="s">
        <v>182</v>
      </c>
      <c r="E94" s="84" t="s">
        <v>182</v>
      </c>
      <c r="F94" s="84" t="s">
        <v>182</v>
      </c>
      <c r="G94" s="84" t="s">
        <v>182</v>
      </c>
      <c r="H94" s="84" t="s">
        <v>182</v>
      </c>
      <c r="I94" s="84" t="s">
        <v>182</v>
      </c>
      <c r="J94" s="84" t="s">
        <v>182</v>
      </c>
      <c r="K94" s="84" t="s">
        <v>182</v>
      </c>
      <c r="L94" s="84" t="s">
        <v>182</v>
      </c>
      <c r="M94" s="84" t="s">
        <v>182</v>
      </c>
      <c r="N94" s="84" t="s">
        <v>182</v>
      </c>
      <c r="O94" s="84" t="s">
        <v>182</v>
      </c>
      <c r="P94" s="84" t="s">
        <v>182</v>
      </c>
      <c r="Q94" s="84" t="s">
        <v>182</v>
      </c>
      <c r="R94" s="84" t="s">
        <v>182</v>
      </c>
      <c r="S94" s="84" t="s">
        <v>182</v>
      </c>
      <c r="T94" s="84" t="s">
        <v>182</v>
      </c>
      <c r="U94" s="84" t="s">
        <v>182</v>
      </c>
      <c r="V94" s="84" t="s">
        <v>182</v>
      </c>
      <c r="W94" s="84" t="s">
        <v>182</v>
      </c>
      <c r="X94" s="84" t="s">
        <v>182</v>
      </c>
      <c r="Y94" s="84" t="s">
        <v>182</v>
      </c>
      <c r="Z94" s="84" t="s">
        <v>182</v>
      </c>
      <c r="AA94" s="84" t="s">
        <v>182</v>
      </c>
      <c r="AB94" s="84" t="s">
        <v>182</v>
      </c>
      <c r="AC94" s="84" t="s">
        <v>182</v>
      </c>
      <c r="AD94" s="84">
        <v>1.2E-2</v>
      </c>
      <c r="AE94" s="84" t="s">
        <v>182</v>
      </c>
      <c r="AF94" s="84" t="s">
        <v>182</v>
      </c>
      <c r="AG94" s="84" t="s">
        <v>182</v>
      </c>
      <c r="AH94" s="84" t="s">
        <v>182</v>
      </c>
      <c r="AI94" s="84" t="s">
        <v>182</v>
      </c>
      <c r="AJ94" s="84" t="s">
        <v>182</v>
      </c>
      <c r="AK94" s="84" t="s">
        <v>182</v>
      </c>
      <c r="AL94" s="84" t="s">
        <v>182</v>
      </c>
      <c r="AM94" s="84" t="s">
        <v>182</v>
      </c>
      <c r="AN94" s="84" t="s">
        <v>182</v>
      </c>
      <c r="AO94" s="84" t="s">
        <v>182</v>
      </c>
      <c r="AP94" s="84" t="s">
        <v>182</v>
      </c>
      <c r="AQ94" s="84" t="s">
        <v>182</v>
      </c>
      <c r="AR94" s="84" t="s">
        <v>182</v>
      </c>
      <c r="AS94" s="84" t="s">
        <v>182</v>
      </c>
      <c r="AT94" s="84" t="s">
        <v>182</v>
      </c>
      <c r="AU94" s="84" t="s">
        <v>182</v>
      </c>
      <c r="AV94" s="84" t="s">
        <v>182</v>
      </c>
      <c r="AW94" s="84" t="s">
        <v>182</v>
      </c>
      <c r="AX94" s="84" t="s">
        <v>182</v>
      </c>
      <c r="AY94" s="84">
        <v>2E-3</v>
      </c>
      <c r="AZ94" s="84" t="s">
        <v>182</v>
      </c>
      <c r="BA94" s="84" t="s">
        <v>182</v>
      </c>
      <c r="BB94" s="84" t="s">
        <v>182</v>
      </c>
      <c r="BC94" s="84">
        <v>3.0000000000000001E-3</v>
      </c>
      <c r="BD94" s="84">
        <v>3.0000000000000001E-3</v>
      </c>
      <c r="BE94" s="84" t="s">
        <v>182</v>
      </c>
      <c r="BF94" s="84" t="s">
        <v>182</v>
      </c>
      <c r="BG94" s="84" t="s">
        <v>182</v>
      </c>
      <c r="BH94" s="84" t="s">
        <v>182</v>
      </c>
      <c r="BI94" s="84" t="s">
        <v>182</v>
      </c>
      <c r="BJ94" s="84" t="s">
        <v>182</v>
      </c>
      <c r="BK94" s="84" t="s">
        <v>182</v>
      </c>
    </row>
    <row r="95" spans="1:63">
      <c r="A95" s="95"/>
      <c r="B95" s="8" t="s">
        <v>109</v>
      </c>
      <c r="C95" s="9" t="s">
        <v>25</v>
      </c>
      <c r="D95" s="84">
        <v>0.108</v>
      </c>
      <c r="E95" s="84" t="s">
        <v>200</v>
      </c>
      <c r="F95" s="84" t="s">
        <v>186</v>
      </c>
      <c r="G95" s="84">
        <v>8.1000000000000003E-2</v>
      </c>
      <c r="H95" s="84" t="s">
        <v>186</v>
      </c>
      <c r="I95" s="84" t="s">
        <v>186</v>
      </c>
      <c r="J95" s="84" t="s">
        <v>200</v>
      </c>
      <c r="K95" s="84" t="s">
        <v>200</v>
      </c>
      <c r="L95" s="84" t="s">
        <v>186</v>
      </c>
      <c r="M95" s="84" t="s">
        <v>186</v>
      </c>
      <c r="N95" s="84" t="s">
        <v>186</v>
      </c>
      <c r="O95" s="84" t="s">
        <v>200</v>
      </c>
      <c r="P95" s="84" t="s">
        <v>186</v>
      </c>
      <c r="Q95" s="84" t="s">
        <v>186</v>
      </c>
      <c r="R95" s="84" t="s">
        <v>186</v>
      </c>
      <c r="S95" s="84" t="s">
        <v>186</v>
      </c>
      <c r="T95" s="84" t="s">
        <v>186</v>
      </c>
      <c r="U95" s="84" t="s">
        <v>200</v>
      </c>
      <c r="V95" s="84" t="s">
        <v>200</v>
      </c>
      <c r="W95" s="84" t="s">
        <v>186</v>
      </c>
      <c r="X95" s="84" t="s">
        <v>200</v>
      </c>
      <c r="Y95" s="84" t="s">
        <v>186</v>
      </c>
      <c r="Z95" s="84" t="s">
        <v>200</v>
      </c>
      <c r="AA95" s="84" t="s">
        <v>200</v>
      </c>
      <c r="AB95" s="84" t="s">
        <v>186</v>
      </c>
      <c r="AC95" s="84">
        <v>1.2999999999999999E-2</v>
      </c>
      <c r="AD95" s="84">
        <v>0.01</v>
      </c>
      <c r="AE95" s="84">
        <v>0.06</v>
      </c>
      <c r="AF95" s="84">
        <v>5.5E-2</v>
      </c>
      <c r="AG95" s="84">
        <v>4.5999999999999999E-2</v>
      </c>
      <c r="AH95" s="84">
        <v>3.7999999999999999E-2</v>
      </c>
      <c r="AI95" s="84">
        <v>2.5999999999999999E-2</v>
      </c>
      <c r="AJ95" s="84">
        <v>5.3999999999999999E-2</v>
      </c>
      <c r="AK95" s="84">
        <v>4.4999999999999998E-2</v>
      </c>
      <c r="AL95" s="84">
        <v>5.1999999999999998E-2</v>
      </c>
      <c r="AM95" s="84">
        <v>3.5999999999999997E-2</v>
      </c>
      <c r="AN95" s="84">
        <v>7.2999999999999995E-2</v>
      </c>
      <c r="AO95" s="84">
        <v>2.1999999999999999E-2</v>
      </c>
      <c r="AP95" s="84">
        <v>4.5999999999999999E-2</v>
      </c>
      <c r="AQ95" s="84">
        <v>3.5999999999999997E-2</v>
      </c>
      <c r="AR95" s="84">
        <v>0.14499999999999999</v>
      </c>
      <c r="AS95" s="84">
        <v>0.25900000000000001</v>
      </c>
      <c r="AT95" s="84">
        <v>0.14799999999999999</v>
      </c>
      <c r="AU95" s="84">
        <v>0.183</v>
      </c>
      <c r="AV95" s="84">
        <v>8.1000000000000003E-2</v>
      </c>
      <c r="AW95" s="84">
        <v>0.128</v>
      </c>
      <c r="AX95" s="84">
        <v>0.05</v>
      </c>
      <c r="AY95" s="84">
        <v>6.3E-2</v>
      </c>
      <c r="AZ95" s="84">
        <v>4.8000000000000001E-2</v>
      </c>
      <c r="BA95" s="84">
        <v>0.12</v>
      </c>
      <c r="BB95" s="84">
        <v>5.3999999999999999E-2</v>
      </c>
      <c r="BC95" s="84">
        <v>3.7999999999999999E-2</v>
      </c>
      <c r="BD95" s="84">
        <v>6.3E-2</v>
      </c>
      <c r="BE95" s="84">
        <v>3.5000000000000003E-2</v>
      </c>
      <c r="BF95" s="84">
        <v>3.2000000000000001E-2</v>
      </c>
      <c r="BG95" s="84">
        <v>6.9000000000000006E-2</v>
      </c>
      <c r="BH95" s="84">
        <v>4.7E-2</v>
      </c>
      <c r="BI95" s="84">
        <v>3.2000000000000001E-2</v>
      </c>
      <c r="BJ95" s="84">
        <v>5.3999999999999999E-2</v>
      </c>
      <c r="BK95" s="84">
        <v>0.05</v>
      </c>
    </row>
    <row r="96" spans="1:63">
      <c r="A96" s="95"/>
      <c r="B96" s="8" t="s">
        <v>46</v>
      </c>
      <c r="C96" s="9" t="s">
        <v>25</v>
      </c>
      <c r="D96" s="28" t="s">
        <v>184</v>
      </c>
      <c r="E96" s="28" t="s">
        <v>184</v>
      </c>
      <c r="F96" s="28" t="s">
        <v>183</v>
      </c>
      <c r="G96" s="28" t="s">
        <v>183</v>
      </c>
      <c r="H96" s="28" t="s">
        <v>183</v>
      </c>
      <c r="I96" s="28" t="s">
        <v>183</v>
      </c>
      <c r="J96" s="28" t="s">
        <v>184</v>
      </c>
      <c r="K96" s="28" t="s">
        <v>184</v>
      </c>
      <c r="L96" s="28" t="s">
        <v>183</v>
      </c>
      <c r="M96" s="28" t="s">
        <v>183</v>
      </c>
      <c r="N96" s="28" t="s">
        <v>183</v>
      </c>
      <c r="O96" s="28" t="s">
        <v>185</v>
      </c>
      <c r="P96" s="28" t="s">
        <v>183</v>
      </c>
      <c r="Q96" s="28" t="s">
        <v>183</v>
      </c>
      <c r="R96" s="28" t="s">
        <v>183</v>
      </c>
      <c r="S96" s="28" t="s">
        <v>183</v>
      </c>
      <c r="T96" s="28" t="s">
        <v>183</v>
      </c>
      <c r="U96" s="28" t="s">
        <v>184</v>
      </c>
      <c r="V96" s="28" t="s">
        <v>185</v>
      </c>
      <c r="W96" s="28" t="s">
        <v>183</v>
      </c>
      <c r="X96" s="28" t="s">
        <v>184</v>
      </c>
      <c r="Y96" s="28" t="s">
        <v>183</v>
      </c>
      <c r="Z96" s="28" t="s">
        <v>184</v>
      </c>
      <c r="AA96" s="28" t="s">
        <v>184</v>
      </c>
      <c r="AB96" s="28" t="s">
        <v>183</v>
      </c>
      <c r="AC96" s="28" t="s">
        <v>183</v>
      </c>
      <c r="AD96" s="28" t="s">
        <v>183</v>
      </c>
      <c r="AE96" s="28" t="s">
        <v>184</v>
      </c>
      <c r="AF96" s="28" t="s">
        <v>183</v>
      </c>
      <c r="AG96" s="28" t="s">
        <v>183</v>
      </c>
      <c r="AH96" s="28" t="s">
        <v>183</v>
      </c>
      <c r="AI96" s="28" t="s">
        <v>184</v>
      </c>
      <c r="AJ96" s="28" t="s">
        <v>184</v>
      </c>
      <c r="AK96" s="28" t="s">
        <v>184</v>
      </c>
      <c r="AL96" s="28" t="s">
        <v>183</v>
      </c>
      <c r="AM96" s="28" t="s">
        <v>183</v>
      </c>
      <c r="AN96" s="28" t="s">
        <v>183</v>
      </c>
      <c r="AO96" s="28" t="s">
        <v>183</v>
      </c>
      <c r="AP96" s="28" t="s">
        <v>183</v>
      </c>
      <c r="AQ96" s="28" t="s">
        <v>185</v>
      </c>
      <c r="AR96" s="28" t="s">
        <v>185</v>
      </c>
      <c r="AS96" s="28" t="s">
        <v>184</v>
      </c>
      <c r="AT96" s="28" t="s">
        <v>183</v>
      </c>
      <c r="AU96" s="28" t="s">
        <v>183</v>
      </c>
      <c r="AV96" s="28">
        <v>0.17199999999999999</v>
      </c>
      <c r="AW96" s="28" t="s">
        <v>185</v>
      </c>
      <c r="AX96" s="28" t="s">
        <v>183</v>
      </c>
      <c r="AY96" s="28" t="s">
        <v>184</v>
      </c>
      <c r="AZ96" s="28">
        <v>0.158</v>
      </c>
      <c r="BA96" s="28">
        <v>0.153</v>
      </c>
      <c r="BB96" s="28">
        <v>0.17</v>
      </c>
      <c r="BC96" s="28" t="s">
        <v>184</v>
      </c>
      <c r="BD96" s="28" t="s">
        <v>184</v>
      </c>
      <c r="BE96" s="28">
        <v>0.156</v>
      </c>
      <c r="BF96" s="28">
        <v>0.154</v>
      </c>
      <c r="BG96" s="28" t="s">
        <v>184</v>
      </c>
      <c r="BH96" s="28" t="s">
        <v>184</v>
      </c>
      <c r="BI96" s="28" t="s">
        <v>184</v>
      </c>
      <c r="BJ96" s="28" t="s">
        <v>183</v>
      </c>
      <c r="BK96" s="28">
        <v>0.13300000000000001</v>
      </c>
    </row>
    <row r="97" spans="1:1003">
      <c r="A97" s="95"/>
      <c r="B97" s="8" t="s">
        <v>47</v>
      </c>
      <c r="C97" s="9" t="s">
        <v>25</v>
      </c>
      <c r="D97" s="28" t="s">
        <v>184</v>
      </c>
      <c r="E97" s="28" t="s">
        <v>184</v>
      </c>
      <c r="F97" s="28" t="s">
        <v>183</v>
      </c>
      <c r="G97" s="28" t="s">
        <v>183</v>
      </c>
      <c r="H97" s="28" t="s">
        <v>183</v>
      </c>
      <c r="I97" s="28" t="s">
        <v>183</v>
      </c>
      <c r="J97" s="28" t="s">
        <v>184</v>
      </c>
      <c r="K97" s="28" t="s">
        <v>184</v>
      </c>
      <c r="L97" s="28" t="s">
        <v>183</v>
      </c>
      <c r="M97" s="28" t="s">
        <v>183</v>
      </c>
      <c r="N97" s="28" t="s">
        <v>183</v>
      </c>
      <c r="O97" s="28" t="s">
        <v>185</v>
      </c>
      <c r="P97" s="28" t="s">
        <v>183</v>
      </c>
      <c r="Q97" s="28" t="s">
        <v>183</v>
      </c>
      <c r="R97" s="28" t="s">
        <v>183</v>
      </c>
      <c r="S97" s="28" t="s">
        <v>183</v>
      </c>
      <c r="T97" s="28" t="s">
        <v>183</v>
      </c>
      <c r="U97" s="28" t="s">
        <v>184</v>
      </c>
      <c r="V97" s="28" t="s">
        <v>185</v>
      </c>
      <c r="W97" s="28" t="s">
        <v>183</v>
      </c>
      <c r="X97" s="28" t="s">
        <v>184</v>
      </c>
      <c r="Y97" s="28" t="s">
        <v>183</v>
      </c>
      <c r="Z97" s="28" t="s">
        <v>184</v>
      </c>
      <c r="AA97" s="28" t="s">
        <v>184</v>
      </c>
      <c r="AB97" s="28" t="s">
        <v>183</v>
      </c>
      <c r="AC97" s="28" t="s">
        <v>183</v>
      </c>
      <c r="AD97" s="28" t="s">
        <v>183</v>
      </c>
      <c r="AE97" s="28" t="s">
        <v>184</v>
      </c>
      <c r="AF97" s="28" t="s">
        <v>183</v>
      </c>
      <c r="AG97" s="28" t="s">
        <v>183</v>
      </c>
      <c r="AH97" s="28" t="s">
        <v>183</v>
      </c>
      <c r="AI97" s="28" t="s">
        <v>184</v>
      </c>
      <c r="AJ97" s="28" t="s">
        <v>184</v>
      </c>
      <c r="AK97" s="28" t="s">
        <v>184</v>
      </c>
      <c r="AL97" s="28" t="s">
        <v>183</v>
      </c>
      <c r="AM97" s="28" t="s">
        <v>183</v>
      </c>
      <c r="AN97" s="28" t="s">
        <v>183</v>
      </c>
      <c r="AO97" s="28" t="s">
        <v>183</v>
      </c>
      <c r="AP97" s="28" t="s">
        <v>183</v>
      </c>
      <c r="AQ97" s="28" t="s">
        <v>185</v>
      </c>
      <c r="AR97" s="28" t="s">
        <v>185</v>
      </c>
      <c r="AS97" s="28" t="s">
        <v>184</v>
      </c>
      <c r="AT97" s="28" t="s">
        <v>183</v>
      </c>
      <c r="AU97" s="28" t="s">
        <v>183</v>
      </c>
      <c r="AV97" s="28" t="s">
        <v>185</v>
      </c>
      <c r="AW97" s="28" t="s">
        <v>185</v>
      </c>
      <c r="AX97" s="28" t="s">
        <v>183</v>
      </c>
      <c r="AY97" s="28" t="s">
        <v>184</v>
      </c>
      <c r="AZ97" s="28" t="s">
        <v>184</v>
      </c>
      <c r="BA97" s="28" t="s">
        <v>183</v>
      </c>
      <c r="BB97" s="28" t="s">
        <v>184</v>
      </c>
      <c r="BC97" s="28" t="s">
        <v>184</v>
      </c>
      <c r="BD97" s="28" t="s">
        <v>184</v>
      </c>
      <c r="BE97" s="28" t="s">
        <v>183</v>
      </c>
      <c r="BF97" s="28" t="s">
        <v>183</v>
      </c>
      <c r="BG97" s="28" t="s">
        <v>184</v>
      </c>
      <c r="BH97" s="28" t="s">
        <v>184</v>
      </c>
      <c r="BI97" s="28" t="s">
        <v>184</v>
      </c>
      <c r="BJ97" s="28" t="s">
        <v>183</v>
      </c>
      <c r="BK97" s="28" t="s">
        <v>183</v>
      </c>
    </row>
    <row r="98" spans="1:1003">
      <c r="A98" s="95"/>
      <c r="B98" s="8" t="s">
        <v>110</v>
      </c>
      <c r="C98" s="9" t="s">
        <v>25</v>
      </c>
      <c r="D98" s="84">
        <v>5.2999999999999999E-2</v>
      </c>
      <c r="E98" s="84">
        <v>1.4E-2</v>
      </c>
      <c r="F98" s="84" t="s">
        <v>186</v>
      </c>
      <c r="G98" s="84">
        <v>6.6000000000000003E-2</v>
      </c>
      <c r="H98" s="84" t="s">
        <v>186</v>
      </c>
      <c r="I98" s="84" t="s">
        <v>186</v>
      </c>
      <c r="J98" s="84">
        <v>2.1999999999999999E-2</v>
      </c>
      <c r="K98" s="84" t="s">
        <v>186</v>
      </c>
      <c r="L98" s="84">
        <v>1.0999999999999999E-2</v>
      </c>
      <c r="M98" s="84">
        <v>1.0999999999999999E-2</v>
      </c>
      <c r="N98" s="84" t="s">
        <v>186</v>
      </c>
      <c r="O98" s="84" t="s">
        <v>186</v>
      </c>
      <c r="P98" s="84">
        <v>0.01</v>
      </c>
      <c r="Q98" s="84" t="s">
        <v>186</v>
      </c>
      <c r="R98" s="84" t="s">
        <v>186</v>
      </c>
      <c r="S98" s="84">
        <v>1.2999999999999999E-2</v>
      </c>
      <c r="T98" s="84" t="s">
        <v>186</v>
      </c>
      <c r="U98" s="84" t="s">
        <v>186</v>
      </c>
      <c r="V98" s="84" t="s">
        <v>186</v>
      </c>
      <c r="W98" s="84" t="s">
        <v>186</v>
      </c>
      <c r="X98" s="84" t="s">
        <v>186</v>
      </c>
      <c r="Y98" s="84" t="s">
        <v>186</v>
      </c>
      <c r="Z98" s="84" t="s">
        <v>186</v>
      </c>
      <c r="AA98" s="84" t="s">
        <v>186</v>
      </c>
      <c r="AB98" s="84" t="s">
        <v>186</v>
      </c>
      <c r="AC98" s="84">
        <v>1.2999999999999999E-2</v>
      </c>
      <c r="AD98" s="84" t="s">
        <v>186</v>
      </c>
      <c r="AE98" s="84">
        <v>3.5000000000000003E-2</v>
      </c>
      <c r="AF98" s="84">
        <v>0.03</v>
      </c>
      <c r="AG98" s="84">
        <v>1.9E-2</v>
      </c>
      <c r="AH98" s="84">
        <v>2.3E-2</v>
      </c>
      <c r="AI98" s="84">
        <v>2.4E-2</v>
      </c>
      <c r="AJ98" s="84">
        <v>3.2000000000000001E-2</v>
      </c>
      <c r="AK98" s="84">
        <v>3.6999999999999998E-2</v>
      </c>
      <c r="AL98" s="84">
        <v>2.1000000000000001E-2</v>
      </c>
      <c r="AM98" s="84">
        <v>3.1E-2</v>
      </c>
      <c r="AN98" s="84">
        <v>1.9E-2</v>
      </c>
      <c r="AO98" s="84" t="s">
        <v>186</v>
      </c>
      <c r="AP98" s="84">
        <v>2.8000000000000001E-2</v>
      </c>
      <c r="AQ98" s="84">
        <v>3.5999999999999997E-2</v>
      </c>
      <c r="AR98" s="84">
        <v>8.7999999999999995E-2</v>
      </c>
      <c r="AS98" s="84">
        <v>0.11</v>
      </c>
      <c r="AT98" s="84">
        <v>2.8000000000000001E-2</v>
      </c>
      <c r="AU98" s="84">
        <v>2.3E-2</v>
      </c>
      <c r="AV98" s="84">
        <v>0.14000000000000001</v>
      </c>
      <c r="AW98" s="84">
        <v>0.02</v>
      </c>
      <c r="AX98" s="84">
        <v>3.5999999999999997E-2</v>
      </c>
      <c r="AY98" s="84">
        <v>9.1999999999999998E-2</v>
      </c>
      <c r="AZ98" s="84">
        <v>9.0999999999999998E-2</v>
      </c>
      <c r="BA98" s="84">
        <v>9.6000000000000002E-2</v>
      </c>
      <c r="BB98" s="84">
        <v>6.2E-2</v>
      </c>
      <c r="BC98" s="84">
        <v>0.13</v>
      </c>
      <c r="BD98" s="84">
        <v>9.9000000000000005E-2</v>
      </c>
      <c r="BE98" s="84">
        <v>0.11</v>
      </c>
      <c r="BF98" s="84">
        <v>9.0999999999999998E-2</v>
      </c>
      <c r="BG98" s="84">
        <v>0.08</v>
      </c>
      <c r="BH98" s="84">
        <v>9.6000000000000002E-2</v>
      </c>
      <c r="BI98" s="84">
        <v>0.15</v>
      </c>
      <c r="BJ98" s="84">
        <v>0.15</v>
      </c>
      <c r="BK98" s="84">
        <v>0.24</v>
      </c>
    </row>
    <row r="99" spans="1:1003">
      <c r="A99" s="95"/>
      <c r="B99" s="8" t="s">
        <v>48</v>
      </c>
      <c r="C99" s="9" t="s">
        <v>25</v>
      </c>
      <c r="D99" s="28" t="s">
        <v>184</v>
      </c>
      <c r="E99" s="28" t="s">
        <v>184</v>
      </c>
      <c r="F99" s="28" t="s">
        <v>183</v>
      </c>
      <c r="G99" s="28" t="s">
        <v>183</v>
      </c>
      <c r="H99" s="28" t="s">
        <v>183</v>
      </c>
      <c r="I99" s="28" t="s">
        <v>183</v>
      </c>
      <c r="J99" s="28" t="s">
        <v>184</v>
      </c>
      <c r="K99" s="28" t="s">
        <v>184</v>
      </c>
      <c r="L99" s="28" t="s">
        <v>183</v>
      </c>
      <c r="M99" s="28" t="s">
        <v>183</v>
      </c>
      <c r="N99" s="28" t="s">
        <v>183</v>
      </c>
      <c r="O99" s="28" t="s">
        <v>185</v>
      </c>
      <c r="P99" s="28" t="s">
        <v>183</v>
      </c>
      <c r="Q99" s="28" t="s">
        <v>183</v>
      </c>
      <c r="R99" s="28" t="s">
        <v>183</v>
      </c>
      <c r="S99" s="28" t="s">
        <v>183</v>
      </c>
      <c r="T99" s="28" t="s">
        <v>183</v>
      </c>
      <c r="U99" s="28" t="s">
        <v>184</v>
      </c>
      <c r="V99" s="28" t="s">
        <v>185</v>
      </c>
      <c r="W99" s="28" t="s">
        <v>183</v>
      </c>
      <c r="X99" s="28" t="s">
        <v>184</v>
      </c>
      <c r="Y99" s="28" t="s">
        <v>183</v>
      </c>
      <c r="Z99" s="28" t="s">
        <v>184</v>
      </c>
      <c r="AA99" s="28" t="s">
        <v>184</v>
      </c>
      <c r="AB99" s="28" t="s">
        <v>183</v>
      </c>
      <c r="AC99" s="28" t="s">
        <v>183</v>
      </c>
      <c r="AD99" s="28" t="s">
        <v>183</v>
      </c>
      <c r="AE99" s="28" t="s">
        <v>184</v>
      </c>
      <c r="AF99" s="28" t="s">
        <v>183</v>
      </c>
      <c r="AG99" s="28" t="s">
        <v>183</v>
      </c>
      <c r="AH99" s="28" t="s">
        <v>183</v>
      </c>
      <c r="AI99" s="28" t="s">
        <v>184</v>
      </c>
      <c r="AJ99" s="28" t="s">
        <v>184</v>
      </c>
      <c r="AK99" s="28" t="s">
        <v>184</v>
      </c>
      <c r="AL99" s="28" t="s">
        <v>183</v>
      </c>
      <c r="AM99" s="28" t="s">
        <v>183</v>
      </c>
      <c r="AN99" s="28" t="s">
        <v>183</v>
      </c>
      <c r="AO99" s="28" t="s">
        <v>183</v>
      </c>
      <c r="AP99" s="28" t="s">
        <v>183</v>
      </c>
      <c r="AQ99" s="28" t="s">
        <v>185</v>
      </c>
      <c r="AR99" s="28" t="s">
        <v>185</v>
      </c>
      <c r="AS99" s="28" t="s">
        <v>184</v>
      </c>
      <c r="AT99" s="28" t="s">
        <v>183</v>
      </c>
      <c r="AU99" s="28" t="s">
        <v>183</v>
      </c>
      <c r="AV99" s="28" t="s">
        <v>185</v>
      </c>
      <c r="AW99" s="28">
        <v>0.151</v>
      </c>
      <c r="AX99" s="28" t="s">
        <v>183</v>
      </c>
      <c r="AY99" s="28" t="s">
        <v>184</v>
      </c>
      <c r="AZ99" s="28" t="s">
        <v>184</v>
      </c>
      <c r="BA99" s="28" t="s">
        <v>183</v>
      </c>
      <c r="BB99" s="28" t="s">
        <v>184</v>
      </c>
      <c r="BC99" s="28" t="s">
        <v>184</v>
      </c>
      <c r="BD99" s="28">
        <v>0.11</v>
      </c>
      <c r="BE99" s="28" t="s">
        <v>183</v>
      </c>
      <c r="BF99" s="28" t="s">
        <v>183</v>
      </c>
      <c r="BG99" s="28">
        <v>0.22500000000000001</v>
      </c>
      <c r="BH99" s="28" t="s">
        <v>184</v>
      </c>
      <c r="BI99" s="28" t="s">
        <v>184</v>
      </c>
      <c r="BJ99" s="28" t="s">
        <v>183</v>
      </c>
      <c r="BK99" s="28" t="s">
        <v>183</v>
      </c>
    </row>
    <row r="100" spans="1:1003">
      <c r="A100" s="95" t="s">
        <v>111</v>
      </c>
      <c r="B100" s="8" t="s">
        <v>112</v>
      </c>
      <c r="C100" s="9" t="s">
        <v>25</v>
      </c>
      <c r="D100" s="83" t="s">
        <v>178</v>
      </c>
      <c r="E100" s="83" t="s">
        <v>178</v>
      </c>
      <c r="F100" s="83" t="s">
        <v>178</v>
      </c>
      <c r="G100" s="83" t="s">
        <v>178</v>
      </c>
      <c r="H100" s="83" t="s">
        <v>178</v>
      </c>
      <c r="I100" s="83" t="s">
        <v>178</v>
      </c>
      <c r="J100" s="83" t="s">
        <v>178</v>
      </c>
      <c r="K100" s="83" t="s">
        <v>178</v>
      </c>
      <c r="L100" s="83" t="s">
        <v>178</v>
      </c>
      <c r="M100" s="83" t="s">
        <v>178</v>
      </c>
      <c r="N100" s="83" t="s">
        <v>178</v>
      </c>
      <c r="O100" s="83" t="s">
        <v>178</v>
      </c>
      <c r="P100" s="83" t="s">
        <v>178</v>
      </c>
      <c r="Q100" s="83" t="s">
        <v>178</v>
      </c>
      <c r="R100" s="83" t="s">
        <v>178</v>
      </c>
      <c r="S100" s="83" t="s">
        <v>178</v>
      </c>
      <c r="T100" s="83" t="s">
        <v>178</v>
      </c>
      <c r="U100" s="83" t="s">
        <v>178</v>
      </c>
      <c r="V100" s="83" t="s">
        <v>178</v>
      </c>
      <c r="W100" s="83" t="s">
        <v>178</v>
      </c>
      <c r="X100" s="83" t="s">
        <v>178</v>
      </c>
      <c r="Y100" s="83" t="s">
        <v>178</v>
      </c>
      <c r="Z100" s="83" t="s">
        <v>178</v>
      </c>
      <c r="AA100" s="83" t="s">
        <v>178</v>
      </c>
      <c r="AB100" s="83" t="s">
        <v>178</v>
      </c>
      <c r="AC100" s="83" t="s">
        <v>178</v>
      </c>
      <c r="AD100" s="83" t="s">
        <v>178</v>
      </c>
      <c r="AE100" s="83" t="s">
        <v>178</v>
      </c>
      <c r="AF100" s="83" t="s">
        <v>178</v>
      </c>
      <c r="AG100" s="83" t="s">
        <v>178</v>
      </c>
      <c r="AH100" s="83" t="s">
        <v>178</v>
      </c>
      <c r="AI100" s="83" t="s">
        <v>178</v>
      </c>
      <c r="AJ100" s="83" t="s">
        <v>178</v>
      </c>
      <c r="AK100" s="83" t="s">
        <v>178</v>
      </c>
      <c r="AL100" s="83" t="s">
        <v>178</v>
      </c>
      <c r="AM100" s="83" t="s">
        <v>178</v>
      </c>
      <c r="AN100" s="83" t="s">
        <v>178</v>
      </c>
      <c r="AO100" s="83" t="s">
        <v>178</v>
      </c>
      <c r="AP100" s="83" t="s">
        <v>178</v>
      </c>
      <c r="AQ100" s="83" t="s">
        <v>178</v>
      </c>
      <c r="AR100" s="83" t="s">
        <v>178</v>
      </c>
      <c r="AS100" s="83" t="s">
        <v>178</v>
      </c>
      <c r="AT100" s="83" t="s">
        <v>178</v>
      </c>
      <c r="AU100" s="83">
        <v>5.95</v>
      </c>
      <c r="AV100" s="83" t="s">
        <v>178</v>
      </c>
      <c r="AW100" s="83" t="s">
        <v>178</v>
      </c>
      <c r="AX100" s="83" t="s">
        <v>178</v>
      </c>
      <c r="AY100" s="83" t="s">
        <v>178</v>
      </c>
      <c r="AZ100" s="83" t="s">
        <v>178</v>
      </c>
      <c r="BA100" s="83" t="s">
        <v>178</v>
      </c>
      <c r="BB100" s="83" t="s">
        <v>178</v>
      </c>
      <c r="BC100" s="83" t="s">
        <v>178</v>
      </c>
      <c r="BD100" s="83" t="s">
        <v>178</v>
      </c>
      <c r="BE100" s="83" t="s">
        <v>178</v>
      </c>
      <c r="BF100" s="83" t="s">
        <v>178</v>
      </c>
      <c r="BG100" s="83" t="s">
        <v>178</v>
      </c>
      <c r="BH100" s="83" t="s">
        <v>178</v>
      </c>
      <c r="BI100" s="83" t="s">
        <v>178</v>
      </c>
      <c r="BJ100" s="83" t="s">
        <v>178</v>
      </c>
      <c r="BK100" s="83" t="s">
        <v>178</v>
      </c>
    </row>
    <row r="101" spans="1:1003">
      <c r="A101" s="95"/>
      <c r="B101" s="8" t="s">
        <v>113</v>
      </c>
      <c r="C101" s="9" t="s">
        <v>25</v>
      </c>
      <c r="D101" s="28">
        <v>0.79</v>
      </c>
      <c r="E101" s="28" t="s">
        <v>187</v>
      </c>
      <c r="F101" s="28" t="s">
        <v>187</v>
      </c>
      <c r="G101" s="28" t="s">
        <v>187</v>
      </c>
      <c r="H101" s="28" t="s">
        <v>187</v>
      </c>
      <c r="I101" s="28" t="s">
        <v>187</v>
      </c>
      <c r="J101" s="28" t="s">
        <v>187</v>
      </c>
      <c r="K101" s="28" t="s">
        <v>188</v>
      </c>
      <c r="L101" s="28" t="s">
        <v>187</v>
      </c>
      <c r="M101" s="28" t="s">
        <v>187</v>
      </c>
      <c r="N101" s="28" t="s">
        <v>187</v>
      </c>
      <c r="O101" s="28" t="s">
        <v>188</v>
      </c>
      <c r="P101" s="28" t="s">
        <v>187</v>
      </c>
      <c r="Q101" s="28" t="s">
        <v>187</v>
      </c>
      <c r="R101" s="28" t="s">
        <v>187</v>
      </c>
      <c r="S101" s="28" t="s">
        <v>187</v>
      </c>
      <c r="T101" s="28" t="s">
        <v>187</v>
      </c>
      <c r="U101" s="28" t="s">
        <v>187</v>
      </c>
      <c r="V101" s="28" t="s">
        <v>188</v>
      </c>
      <c r="W101" s="28" t="s">
        <v>187</v>
      </c>
      <c r="X101" s="28" t="s">
        <v>188</v>
      </c>
      <c r="Y101" s="28" t="s">
        <v>187</v>
      </c>
      <c r="Z101" s="28" t="s">
        <v>188</v>
      </c>
      <c r="AA101" s="28" t="s">
        <v>187</v>
      </c>
      <c r="AB101" s="28" t="s">
        <v>187</v>
      </c>
      <c r="AC101" s="28" t="s">
        <v>187</v>
      </c>
      <c r="AD101" s="28" t="s">
        <v>187</v>
      </c>
      <c r="AE101" s="28" t="s">
        <v>188</v>
      </c>
      <c r="AF101" s="28" t="s">
        <v>187</v>
      </c>
      <c r="AG101" s="28" t="s">
        <v>187</v>
      </c>
      <c r="AH101" s="28" t="s">
        <v>187</v>
      </c>
      <c r="AI101" s="28" t="s">
        <v>188</v>
      </c>
      <c r="AJ101" s="28" t="s">
        <v>187</v>
      </c>
      <c r="AK101" s="28" t="s">
        <v>187</v>
      </c>
      <c r="AL101" s="28" t="s">
        <v>187</v>
      </c>
      <c r="AM101" s="28" t="s">
        <v>187</v>
      </c>
      <c r="AN101" s="28" t="s">
        <v>187</v>
      </c>
      <c r="AO101" s="28" t="s">
        <v>187</v>
      </c>
      <c r="AP101" s="28" t="s">
        <v>187</v>
      </c>
      <c r="AQ101" s="28" t="s">
        <v>188</v>
      </c>
      <c r="AR101" s="28" t="s">
        <v>188</v>
      </c>
      <c r="AS101" s="28" t="s">
        <v>188</v>
      </c>
      <c r="AT101" s="28">
        <v>0.73</v>
      </c>
      <c r="AU101" s="28" t="s">
        <v>187</v>
      </c>
      <c r="AV101" s="28" t="s">
        <v>188</v>
      </c>
      <c r="AW101" s="28">
        <v>0.82</v>
      </c>
      <c r="AX101" s="28" t="s">
        <v>187</v>
      </c>
      <c r="AY101" s="28" t="s">
        <v>187</v>
      </c>
      <c r="AZ101" s="28" t="s">
        <v>188</v>
      </c>
      <c r="BA101" s="28" t="s">
        <v>187</v>
      </c>
      <c r="BB101" s="28" t="s">
        <v>188</v>
      </c>
      <c r="BC101" s="28" t="s">
        <v>187</v>
      </c>
      <c r="BD101" s="28" t="s">
        <v>188</v>
      </c>
      <c r="BE101" s="28" t="s">
        <v>187</v>
      </c>
      <c r="BF101" s="28" t="s">
        <v>187</v>
      </c>
      <c r="BG101" s="28" t="s">
        <v>188</v>
      </c>
      <c r="BH101" s="28" t="s">
        <v>188</v>
      </c>
      <c r="BI101" s="28" t="s">
        <v>187</v>
      </c>
      <c r="BJ101" s="28" t="s">
        <v>187</v>
      </c>
      <c r="BK101" s="28" t="s">
        <v>187</v>
      </c>
    </row>
    <row r="102" spans="1:1003">
      <c r="A102" s="95"/>
      <c r="B102" s="8" t="s">
        <v>114</v>
      </c>
      <c r="C102" s="9" t="s">
        <v>25</v>
      </c>
      <c r="D102" s="19">
        <v>830</v>
      </c>
      <c r="E102" s="19" t="s">
        <v>175</v>
      </c>
      <c r="F102" s="19" t="s">
        <v>175</v>
      </c>
      <c r="G102" s="19">
        <v>360</v>
      </c>
      <c r="H102" s="19" t="s">
        <v>175</v>
      </c>
      <c r="I102" s="19" t="s">
        <v>175</v>
      </c>
      <c r="J102" s="19" t="s">
        <v>175</v>
      </c>
      <c r="K102" s="19" t="s">
        <v>201</v>
      </c>
      <c r="L102" s="19" t="s">
        <v>175</v>
      </c>
      <c r="M102" s="19" t="s">
        <v>175</v>
      </c>
      <c r="N102" s="19" t="s">
        <v>175</v>
      </c>
      <c r="O102" s="19" t="s">
        <v>201</v>
      </c>
      <c r="P102" s="19">
        <v>54</v>
      </c>
      <c r="Q102" s="19" t="s">
        <v>175</v>
      </c>
      <c r="R102" s="19" t="s">
        <v>175</v>
      </c>
      <c r="S102" s="19" t="s">
        <v>175</v>
      </c>
      <c r="T102" s="19" t="s">
        <v>175</v>
      </c>
      <c r="U102" s="19" t="s">
        <v>175</v>
      </c>
      <c r="V102" s="19" t="s">
        <v>201</v>
      </c>
      <c r="W102" s="19" t="s">
        <v>175</v>
      </c>
      <c r="X102" s="19" t="s">
        <v>201</v>
      </c>
      <c r="Y102" s="19" t="s">
        <v>175</v>
      </c>
      <c r="Z102" s="19" t="s">
        <v>201</v>
      </c>
      <c r="AA102" s="19">
        <v>55</v>
      </c>
      <c r="AB102" s="19" t="s">
        <v>175</v>
      </c>
      <c r="AC102" s="19" t="s">
        <v>175</v>
      </c>
      <c r="AD102" s="19">
        <v>56</v>
      </c>
      <c r="AE102" s="19">
        <v>240</v>
      </c>
      <c r="AF102" s="19">
        <v>130</v>
      </c>
      <c r="AG102" s="19">
        <v>110</v>
      </c>
      <c r="AH102" s="19">
        <v>120</v>
      </c>
      <c r="AI102" s="19">
        <v>120</v>
      </c>
      <c r="AJ102" s="19">
        <v>210</v>
      </c>
      <c r="AK102" s="19">
        <v>220</v>
      </c>
      <c r="AL102" s="19">
        <v>160</v>
      </c>
      <c r="AM102" s="19">
        <v>150</v>
      </c>
      <c r="AN102" s="19">
        <v>57</v>
      </c>
      <c r="AO102" s="19" t="s">
        <v>175</v>
      </c>
      <c r="AP102" s="19">
        <v>170</v>
      </c>
      <c r="AQ102" s="19">
        <v>120</v>
      </c>
      <c r="AR102" s="19">
        <v>1200</v>
      </c>
      <c r="AS102" s="19">
        <v>1300</v>
      </c>
      <c r="AT102" s="19">
        <v>1700</v>
      </c>
      <c r="AU102" s="19">
        <v>720</v>
      </c>
      <c r="AV102" s="19">
        <v>1800</v>
      </c>
      <c r="AW102" s="19">
        <v>690</v>
      </c>
      <c r="AX102" s="19">
        <v>110</v>
      </c>
      <c r="AY102" s="19">
        <v>180</v>
      </c>
      <c r="AZ102" s="19">
        <v>680</v>
      </c>
      <c r="BA102" s="19">
        <v>500</v>
      </c>
      <c r="BB102" s="19">
        <v>750</v>
      </c>
      <c r="BC102" s="19">
        <v>280</v>
      </c>
      <c r="BD102" s="19">
        <v>200</v>
      </c>
      <c r="BE102" s="19">
        <v>490</v>
      </c>
      <c r="BF102" s="19">
        <v>510</v>
      </c>
      <c r="BG102" s="19">
        <v>310</v>
      </c>
      <c r="BH102" s="19">
        <v>810</v>
      </c>
      <c r="BI102" s="19">
        <v>490</v>
      </c>
      <c r="BJ102" s="19">
        <v>470</v>
      </c>
      <c r="BK102" s="19">
        <v>710</v>
      </c>
    </row>
    <row r="103" spans="1:1003">
      <c r="A103" s="72"/>
      <c r="B103" s="8" t="s">
        <v>115</v>
      </c>
      <c r="C103" s="9" t="s">
        <v>25</v>
      </c>
      <c r="D103" s="19">
        <v>4840</v>
      </c>
      <c r="E103" s="19" t="s">
        <v>174</v>
      </c>
      <c r="F103" s="19" t="s">
        <v>174</v>
      </c>
      <c r="G103" s="19">
        <v>3210</v>
      </c>
      <c r="H103" s="19" t="s">
        <v>174</v>
      </c>
      <c r="I103" s="19" t="s">
        <v>174</v>
      </c>
      <c r="J103" s="19" t="s">
        <v>174</v>
      </c>
      <c r="K103" s="19" t="s">
        <v>174</v>
      </c>
      <c r="L103" s="19" t="s">
        <v>174</v>
      </c>
      <c r="M103" s="19" t="s">
        <v>174</v>
      </c>
      <c r="N103" s="19" t="s">
        <v>174</v>
      </c>
      <c r="O103" s="19" t="s">
        <v>174</v>
      </c>
      <c r="P103" s="19" t="s">
        <v>174</v>
      </c>
      <c r="Q103" s="19" t="s">
        <v>174</v>
      </c>
      <c r="R103" s="19" t="s">
        <v>174</v>
      </c>
      <c r="S103" s="19" t="s">
        <v>174</v>
      </c>
      <c r="T103" s="19">
        <v>2430</v>
      </c>
      <c r="U103" s="19" t="s">
        <v>174</v>
      </c>
      <c r="V103" s="19" t="s">
        <v>174</v>
      </c>
      <c r="W103" s="19" t="s">
        <v>174</v>
      </c>
      <c r="X103" s="19" t="s">
        <v>174</v>
      </c>
      <c r="Y103" s="19">
        <v>2380</v>
      </c>
      <c r="Z103" s="19" t="s">
        <v>174</v>
      </c>
      <c r="AA103" s="19" t="s">
        <v>174</v>
      </c>
      <c r="AB103" s="19" t="s">
        <v>174</v>
      </c>
      <c r="AC103" s="19" t="s">
        <v>174</v>
      </c>
      <c r="AD103" s="19">
        <v>2550</v>
      </c>
      <c r="AE103" s="19" t="s">
        <v>174</v>
      </c>
      <c r="AF103" s="19">
        <v>3190</v>
      </c>
      <c r="AG103" s="19">
        <v>2860</v>
      </c>
      <c r="AH103" s="19">
        <v>2740</v>
      </c>
      <c r="AI103" s="19">
        <v>2350</v>
      </c>
      <c r="AJ103" s="19">
        <v>2890</v>
      </c>
      <c r="AK103" s="19">
        <v>2450</v>
      </c>
      <c r="AL103" s="19" t="s">
        <v>174</v>
      </c>
      <c r="AM103" s="19" t="s">
        <v>174</v>
      </c>
      <c r="AN103" s="19">
        <v>2110</v>
      </c>
      <c r="AO103" s="19" t="s">
        <v>174</v>
      </c>
      <c r="AP103" s="19" t="s">
        <v>174</v>
      </c>
      <c r="AQ103" s="19" t="s">
        <v>174</v>
      </c>
      <c r="AR103" s="19" t="s">
        <v>174</v>
      </c>
      <c r="AS103" s="19">
        <v>4160</v>
      </c>
      <c r="AT103" s="19">
        <v>7810</v>
      </c>
      <c r="AU103" s="19">
        <v>3420</v>
      </c>
      <c r="AV103" s="19">
        <v>7060</v>
      </c>
      <c r="AW103" s="19">
        <v>3150</v>
      </c>
      <c r="AX103" s="19" t="s">
        <v>580</v>
      </c>
      <c r="AY103" s="19">
        <v>2260</v>
      </c>
      <c r="AZ103" s="19">
        <v>2730</v>
      </c>
      <c r="BA103" s="19">
        <v>2090</v>
      </c>
      <c r="BB103" s="19">
        <v>2710</v>
      </c>
      <c r="BC103" s="19">
        <v>3920</v>
      </c>
      <c r="BD103" s="19">
        <v>3180</v>
      </c>
      <c r="BE103" s="19">
        <v>2060</v>
      </c>
      <c r="BF103" s="19" t="s">
        <v>174</v>
      </c>
      <c r="BG103" s="19">
        <v>2890</v>
      </c>
      <c r="BH103" s="19">
        <v>2970</v>
      </c>
      <c r="BI103" s="19">
        <v>4560</v>
      </c>
      <c r="BJ103" s="19">
        <v>2120</v>
      </c>
      <c r="BK103" s="19">
        <v>2160</v>
      </c>
    </row>
    <row r="104" spans="1:1003">
      <c r="A104" s="95" t="s">
        <v>116</v>
      </c>
      <c r="B104" s="8" t="s">
        <v>117</v>
      </c>
      <c r="C104" s="9" t="s">
        <v>25</v>
      </c>
      <c r="D104" s="83">
        <v>222</v>
      </c>
      <c r="E104" s="83" t="s">
        <v>189</v>
      </c>
      <c r="F104" s="83" t="s">
        <v>189</v>
      </c>
      <c r="G104" s="83">
        <v>320</v>
      </c>
      <c r="H104" s="83" t="s">
        <v>189</v>
      </c>
      <c r="I104" s="83" t="s">
        <v>189</v>
      </c>
      <c r="J104" s="83">
        <v>25.2</v>
      </c>
      <c r="K104" s="83" t="s">
        <v>189</v>
      </c>
      <c r="L104" s="83" t="s">
        <v>189</v>
      </c>
      <c r="M104" s="83" t="s">
        <v>189</v>
      </c>
      <c r="N104" s="83" t="s">
        <v>189</v>
      </c>
      <c r="O104" s="83" t="s">
        <v>189</v>
      </c>
      <c r="P104" s="83" t="s">
        <v>189</v>
      </c>
      <c r="Q104" s="83" t="s">
        <v>189</v>
      </c>
      <c r="R104" s="83" t="s">
        <v>189</v>
      </c>
      <c r="S104" s="83" t="s">
        <v>189</v>
      </c>
      <c r="T104" s="83" t="s">
        <v>189</v>
      </c>
      <c r="U104" s="83" t="s">
        <v>189</v>
      </c>
      <c r="V104" s="83" t="s">
        <v>189</v>
      </c>
      <c r="W104" s="83" t="s">
        <v>189</v>
      </c>
      <c r="X104" s="83" t="s">
        <v>189</v>
      </c>
      <c r="Y104" s="83" t="s">
        <v>189</v>
      </c>
      <c r="Z104" s="83" t="s">
        <v>189</v>
      </c>
      <c r="AA104" s="83" t="s">
        <v>189</v>
      </c>
      <c r="AB104" s="83" t="s">
        <v>189</v>
      </c>
      <c r="AC104" s="83" t="s">
        <v>189</v>
      </c>
      <c r="AD104" s="83">
        <v>335</v>
      </c>
      <c r="AE104" s="83">
        <v>116</v>
      </c>
      <c r="AF104" s="83">
        <v>276</v>
      </c>
      <c r="AG104" s="83">
        <v>192</v>
      </c>
      <c r="AH104" s="83">
        <v>332</v>
      </c>
      <c r="AI104" s="83">
        <v>113</v>
      </c>
      <c r="AJ104" s="83">
        <v>328</v>
      </c>
      <c r="AK104" s="83">
        <v>178</v>
      </c>
      <c r="AL104" s="83">
        <v>202</v>
      </c>
      <c r="AM104" s="83">
        <v>230</v>
      </c>
      <c r="AN104" s="83">
        <v>156</v>
      </c>
      <c r="AO104" s="83" t="s">
        <v>189</v>
      </c>
      <c r="AP104" s="83">
        <v>205</v>
      </c>
      <c r="AQ104" s="83">
        <v>128</v>
      </c>
      <c r="AR104" s="83">
        <v>310</v>
      </c>
      <c r="AS104" s="83">
        <v>379</v>
      </c>
      <c r="AT104" s="83">
        <v>653</v>
      </c>
      <c r="AU104" s="83">
        <v>370</v>
      </c>
      <c r="AV104" s="83">
        <v>571</v>
      </c>
      <c r="AW104" s="83">
        <v>468</v>
      </c>
      <c r="AX104" s="83">
        <v>190</v>
      </c>
      <c r="AY104" s="83">
        <v>153</v>
      </c>
      <c r="AZ104" s="83">
        <v>285</v>
      </c>
      <c r="BA104" s="83">
        <v>259</v>
      </c>
      <c r="BB104" s="83">
        <v>216</v>
      </c>
      <c r="BC104" s="83">
        <v>316</v>
      </c>
      <c r="BD104" s="83">
        <v>256</v>
      </c>
      <c r="BE104" s="83">
        <v>220</v>
      </c>
      <c r="BF104" s="83">
        <v>220</v>
      </c>
      <c r="BG104" s="83">
        <v>351</v>
      </c>
      <c r="BH104" s="83">
        <v>237</v>
      </c>
      <c r="BI104" s="83">
        <v>518</v>
      </c>
      <c r="BJ104" s="83">
        <v>440</v>
      </c>
      <c r="BK104" s="83">
        <v>295</v>
      </c>
    </row>
    <row r="105" spans="1:1003">
      <c r="A105" s="95"/>
      <c r="B105" s="8" t="s">
        <v>118</v>
      </c>
      <c r="C105" s="9" t="s">
        <v>25</v>
      </c>
      <c r="D105" s="83" t="s">
        <v>401</v>
      </c>
      <c r="E105" s="83" t="s">
        <v>202</v>
      </c>
      <c r="F105" s="83" t="s">
        <v>190</v>
      </c>
      <c r="G105" s="83" t="s">
        <v>190</v>
      </c>
      <c r="H105" s="83" t="s">
        <v>190</v>
      </c>
      <c r="I105" s="83" t="s">
        <v>190</v>
      </c>
      <c r="J105" s="83">
        <v>68.099999999999994</v>
      </c>
      <c r="K105" s="83" t="s">
        <v>195</v>
      </c>
      <c r="L105" s="83" t="s">
        <v>190</v>
      </c>
      <c r="M105" s="83">
        <v>54.1</v>
      </c>
      <c r="N105" s="83" t="s">
        <v>190</v>
      </c>
      <c r="O105" s="83" t="s">
        <v>402</v>
      </c>
      <c r="P105" s="83" t="s">
        <v>190</v>
      </c>
      <c r="Q105" s="83" t="s">
        <v>190</v>
      </c>
      <c r="R105" s="83" t="s">
        <v>190</v>
      </c>
      <c r="S105" s="83" t="s">
        <v>190</v>
      </c>
      <c r="T105" s="83" t="s">
        <v>194</v>
      </c>
      <c r="U105" s="83" t="s">
        <v>202</v>
      </c>
      <c r="V105" s="83" t="s">
        <v>203</v>
      </c>
      <c r="W105" s="83" t="s">
        <v>190</v>
      </c>
      <c r="X105" s="83" t="s">
        <v>401</v>
      </c>
      <c r="Y105" s="83" t="s">
        <v>190</v>
      </c>
      <c r="Z105" s="83" t="s">
        <v>204</v>
      </c>
      <c r="AA105" s="83" t="s">
        <v>205</v>
      </c>
      <c r="AB105" s="83" t="s">
        <v>190</v>
      </c>
      <c r="AC105" s="83">
        <v>152</v>
      </c>
      <c r="AD105" s="83">
        <v>84.4</v>
      </c>
      <c r="AE105" s="83">
        <v>500</v>
      </c>
      <c r="AF105" s="83">
        <v>545</v>
      </c>
      <c r="AG105" s="83">
        <v>359</v>
      </c>
      <c r="AH105" s="83">
        <v>616</v>
      </c>
      <c r="AI105" s="83">
        <v>303</v>
      </c>
      <c r="AJ105" s="83">
        <v>325</v>
      </c>
      <c r="AK105" s="83">
        <v>258</v>
      </c>
      <c r="AL105" s="83">
        <v>235</v>
      </c>
      <c r="AM105" s="83">
        <v>400</v>
      </c>
      <c r="AN105" s="83">
        <v>246</v>
      </c>
      <c r="AO105" s="83" t="s">
        <v>190</v>
      </c>
      <c r="AP105" s="83">
        <v>355</v>
      </c>
      <c r="AQ105" s="83">
        <v>138</v>
      </c>
      <c r="AR105" s="83" t="s">
        <v>579</v>
      </c>
      <c r="AS105" s="83" t="s">
        <v>578</v>
      </c>
      <c r="AT105" s="83">
        <v>1440</v>
      </c>
      <c r="AU105" s="83">
        <v>410</v>
      </c>
      <c r="AV105" s="83">
        <v>420</v>
      </c>
      <c r="AW105" s="83">
        <v>258</v>
      </c>
      <c r="AX105" s="83">
        <v>156</v>
      </c>
      <c r="AY105" s="83">
        <v>520</v>
      </c>
      <c r="AZ105" s="83" t="s">
        <v>401</v>
      </c>
      <c r="BA105" s="83" t="s">
        <v>194</v>
      </c>
      <c r="BB105" s="83" t="s">
        <v>195</v>
      </c>
      <c r="BC105" s="83">
        <v>821</v>
      </c>
      <c r="BD105" s="83">
        <v>680</v>
      </c>
      <c r="BE105" s="83" t="s">
        <v>190</v>
      </c>
      <c r="BF105" s="83" t="s">
        <v>196</v>
      </c>
      <c r="BG105" s="83">
        <v>775</v>
      </c>
      <c r="BH105" s="83" t="s">
        <v>195</v>
      </c>
      <c r="BI105" s="83">
        <v>1250</v>
      </c>
      <c r="BJ105" s="83">
        <v>67.2</v>
      </c>
      <c r="BK105" s="83" t="s">
        <v>196</v>
      </c>
    </row>
    <row r="106" spans="1:1003">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row>
    <row r="107" spans="1:1003" hidden="1">
      <c r="A107" s="72"/>
      <c r="B107" s="8" t="s">
        <v>23</v>
      </c>
      <c r="C107" s="9"/>
    </row>
    <row r="108" spans="1:1003"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22"/>
      <c r="BM108" s="22"/>
      <c r="BN108" s="22"/>
      <c r="BO108" s="22"/>
      <c r="BP108" s="22"/>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3"/>
      <c r="AGU108" s="23"/>
      <c r="AGV108" s="23"/>
      <c r="AGW108" s="23"/>
      <c r="AGX108" s="23"/>
      <c r="AGY108" s="23"/>
      <c r="AGZ108" s="23"/>
      <c r="AHA108" s="23"/>
      <c r="AHB108" s="23"/>
      <c r="AHC108" s="23"/>
      <c r="AHD108" s="23"/>
      <c r="AHE108" s="23"/>
      <c r="AHF108" s="23"/>
      <c r="AHG108" s="23"/>
      <c r="AHH108" s="23"/>
      <c r="AHI108" s="23"/>
      <c r="AHJ108" s="23"/>
      <c r="AHK108" s="23"/>
      <c r="AHL108" s="23"/>
      <c r="AHM108" s="23"/>
      <c r="AHN108" s="23"/>
      <c r="AHO108" s="23"/>
      <c r="AHP108" s="23"/>
      <c r="AHQ108" s="23"/>
      <c r="AHR108" s="23"/>
      <c r="AHS108" s="23"/>
      <c r="AHT108" s="23"/>
      <c r="AHU108" s="23"/>
      <c r="AHV108" s="23"/>
      <c r="AHW108" s="23"/>
      <c r="AHX108" s="23"/>
      <c r="AHY108" s="23"/>
      <c r="AHZ108" s="23"/>
      <c r="AIA108" s="23"/>
      <c r="AIB108" s="23"/>
      <c r="AIC108" s="23"/>
      <c r="AID108" s="23"/>
      <c r="AIE108" s="23"/>
      <c r="AIF108" s="23"/>
      <c r="AIG108" s="23"/>
      <c r="AIH108" s="23"/>
      <c r="AII108" s="23"/>
      <c r="AIJ108" s="23"/>
      <c r="AIK108" s="23"/>
      <c r="AIL108" s="23"/>
      <c r="AIM108" s="23"/>
      <c r="AIN108" s="23"/>
      <c r="AIO108" s="23"/>
      <c r="AIP108" s="23"/>
      <c r="AIQ108" s="23"/>
      <c r="AIR108" s="23"/>
      <c r="AIS108" s="23"/>
      <c r="AIT108" s="23"/>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row>
    <row r="109" spans="1:1003" s="30" customFormat="1">
      <c r="A109" s="26"/>
      <c r="B109" s="27" t="s">
        <v>122</v>
      </c>
      <c r="C109" s="28" t="s">
        <v>121</v>
      </c>
      <c r="D109" s="64">
        <v>14.2</v>
      </c>
      <c r="E109" s="64">
        <v>4.3</v>
      </c>
      <c r="F109" s="64">
        <v>5.51</v>
      </c>
      <c r="G109" s="64">
        <v>9</v>
      </c>
      <c r="H109" s="64">
        <v>4.04</v>
      </c>
      <c r="I109" s="64">
        <v>3.36</v>
      </c>
      <c r="J109" s="64">
        <v>5.83</v>
      </c>
      <c r="K109" s="64">
        <v>6.16</v>
      </c>
      <c r="L109" s="64">
        <v>5.0999999999999996</v>
      </c>
      <c r="M109" s="64">
        <v>7.87</v>
      </c>
      <c r="N109" s="64">
        <v>7.78</v>
      </c>
      <c r="O109" s="64">
        <v>7.82</v>
      </c>
      <c r="P109" s="64">
        <v>75.5</v>
      </c>
      <c r="Q109" s="64">
        <v>2.3199999999999998</v>
      </c>
      <c r="R109" s="64">
        <v>4.3</v>
      </c>
      <c r="S109" s="64">
        <v>6.56</v>
      </c>
      <c r="T109" s="64">
        <v>7.14</v>
      </c>
      <c r="U109" s="64">
        <v>6.58</v>
      </c>
      <c r="V109" s="64">
        <v>7.76</v>
      </c>
      <c r="W109" s="64">
        <v>4.0999999999999996</v>
      </c>
      <c r="X109" s="64">
        <v>45.4</v>
      </c>
      <c r="Y109" s="64">
        <v>56.2</v>
      </c>
      <c r="Z109" s="64">
        <v>33.299999999999997</v>
      </c>
      <c r="AA109" s="64">
        <v>6.57</v>
      </c>
      <c r="AB109" s="64">
        <v>10.4</v>
      </c>
      <c r="AC109" s="64">
        <v>104</v>
      </c>
      <c r="AD109" s="64">
        <v>6.4</v>
      </c>
      <c r="AE109" s="64">
        <v>26.8</v>
      </c>
      <c r="AF109" s="64">
        <v>4.8</v>
      </c>
      <c r="AG109" s="64">
        <v>5.4</v>
      </c>
      <c r="AH109" s="64">
        <v>4.8</v>
      </c>
      <c r="AI109" s="64">
        <v>3.6</v>
      </c>
      <c r="AJ109" s="64">
        <v>9.5</v>
      </c>
      <c r="AK109" s="64">
        <v>21.6</v>
      </c>
      <c r="AL109" s="64">
        <v>9.4</v>
      </c>
      <c r="AM109" s="64">
        <v>7</v>
      </c>
      <c r="AN109" s="64">
        <v>4.4000000000000004</v>
      </c>
      <c r="AO109" s="64">
        <v>10.8</v>
      </c>
      <c r="AP109" s="64">
        <v>9.9</v>
      </c>
      <c r="AQ109" s="64">
        <v>7.9</v>
      </c>
      <c r="AR109" s="64">
        <v>3</v>
      </c>
      <c r="AS109" s="64">
        <v>5.6</v>
      </c>
      <c r="AT109" s="64">
        <v>5.0999999999999996</v>
      </c>
      <c r="AU109" s="64">
        <v>4.4000000000000004</v>
      </c>
      <c r="AV109" s="64">
        <v>30.1</v>
      </c>
      <c r="AW109" s="64">
        <v>5.0999999999999996</v>
      </c>
      <c r="AX109" s="64">
        <v>15.3</v>
      </c>
      <c r="AY109" s="64">
        <v>10.199999999999999</v>
      </c>
      <c r="AZ109" s="64">
        <v>15.6</v>
      </c>
      <c r="BA109" s="64">
        <v>11.3</v>
      </c>
      <c r="BB109" s="64">
        <v>4.8</v>
      </c>
      <c r="BC109" s="64">
        <v>41.5</v>
      </c>
      <c r="BD109" s="64">
        <v>20.6</v>
      </c>
      <c r="BE109" s="64">
        <v>40.9</v>
      </c>
      <c r="BF109" s="64">
        <v>59.1</v>
      </c>
      <c r="BG109" s="64">
        <v>92.6</v>
      </c>
      <c r="BH109" s="64">
        <v>142</v>
      </c>
      <c r="BI109" s="64">
        <v>6.4</v>
      </c>
      <c r="BJ109" s="64">
        <v>227</v>
      </c>
      <c r="BK109" s="64">
        <v>234</v>
      </c>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row>
    <row r="110" spans="1:1003" hidden="1">
      <c r="A110" s="72"/>
      <c r="B110" s="8" t="s">
        <v>123</v>
      </c>
      <c r="C110" s="9" t="s">
        <v>121</v>
      </c>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row>
    <row r="111" spans="1:1003">
      <c r="A111" s="72"/>
      <c r="B111" s="8" t="s">
        <v>124</v>
      </c>
      <c r="C111" s="9" t="s">
        <v>121</v>
      </c>
      <c r="D111" s="81">
        <v>14.2</v>
      </c>
      <c r="E111" s="81">
        <v>4.3</v>
      </c>
      <c r="F111" s="81">
        <v>1.4</v>
      </c>
      <c r="G111" s="81">
        <v>9</v>
      </c>
      <c r="H111" s="81" t="s">
        <v>198</v>
      </c>
      <c r="I111" s="81">
        <v>2.2000000000000002</v>
      </c>
      <c r="J111" s="81">
        <v>5.6</v>
      </c>
      <c r="K111" s="81">
        <v>1.1000000000000001</v>
      </c>
      <c r="L111" s="81">
        <v>5.0999999999999996</v>
      </c>
      <c r="M111" s="81">
        <v>3</v>
      </c>
      <c r="N111" s="81">
        <v>3.9</v>
      </c>
      <c r="O111" s="81">
        <v>2.2000000000000002</v>
      </c>
      <c r="P111" s="81">
        <v>71.5</v>
      </c>
      <c r="Q111" s="81">
        <v>1.6</v>
      </c>
      <c r="R111" s="81">
        <v>3.2</v>
      </c>
      <c r="S111" s="81">
        <v>4.0999999999999996</v>
      </c>
      <c r="T111" s="81">
        <v>1.4</v>
      </c>
      <c r="U111" s="81">
        <v>4.0999999999999996</v>
      </c>
      <c r="V111" s="81">
        <v>3.2</v>
      </c>
      <c r="W111" s="81">
        <v>4.0999999999999996</v>
      </c>
      <c r="X111" s="81">
        <v>37.4</v>
      </c>
      <c r="Y111" s="81">
        <v>53</v>
      </c>
      <c r="Z111" s="81">
        <v>28.1</v>
      </c>
      <c r="AA111" s="81">
        <v>3</v>
      </c>
      <c r="AB111" s="81">
        <v>4.0999999999999996</v>
      </c>
      <c r="AC111" s="81">
        <v>104</v>
      </c>
      <c r="AD111" s="81">
        <v>5.6</v>
      </c>
      <c r="AE111" s="81">
        <v>26.8</v>
      </c>
      <c r="AF111" s="81">
        <v>4.8</v>
      </c>
      <c r="AG111" s="81">
        <v>5.4</v>
      </c>
      <c r="AH111" s="81">
        <v>4.8</v>
      </c>
      <c r="AI111" s="81">
        <v>3.6</v>
      </c>
      <c r="AJ111" s="81">
        <v>9.5</v>
      </c>
      <c r="AK111" s="81">
        <v>21.6</v>
      </c>
      <c r="AL111" s="81">
        <v>9.4</v>
      </c>
      <c r="AM111" s="81">
        <v>7</v>
      </c>
      <c r="AN111" s="81">
        <v>4.4000000000000004</v>
      </c>
      <c r="AO111" s="81">
        <v>10.7</v>
      </c>
      <c r="AP111" s="81">
        <v>9.9</v>
      </c>
      <c r="AQ111" s="81">
        <v>7.9</v>
      </c>
      <c r="AR111" s="81">
        <v>3</v>
      </c>
      <c r="AS111" s="81">
        <v>5.6</v>
      </c>
      <c r="AT111" s="81">
        <v>5.0999999999999996</v>
      </c>
      <c r="AU111" s="81">
        <v>4.4000000000000004</v>
      </c>
      <c r="AV111" s="81">
        <v>30.1</v>
      </c>
      <c r="AW111" s="81">
        <v>5.0999999999999996</v>
      </c>
      <c r="AX111" s="81">
        <v>15.3</v>
      </c>
      <c r="AY111" s="81">
        <v>10.199999999999999</v>
      </c>
      <c r="AZ111" s="81">
        <v>15.6</v>
      </c>
      <c r="BA111" s="81">
        <v>11.3</v>
      </c>
      <c r="BB111" s="81">
        <v>4.8</v>
      </c>
      <c r="BC111" s="81">
        <v>41.5</v>
      </c>
      <c r="BD111" s="81">
        <v>20.6</v>
      </c>
      <c r="BE111" s="81">
        <v>40.9</v>
      </c>
      <c r="BF111" s="81">
        <v>59.1</v>
      </c>
      <c r="BG111" s="81">
        <v>92.6</v>
      </c>
      <c r="BH111" s="81">
        <v>142</v>
      </c>
      <c r="BI111" s="81">
        <v>6.4</v>
      </c>
      <c r="BJ111" s="81">
        <v>227</v>
      </c>
      <c r="BK111" s="81">
        <v>234</v>
      </c>
    </row>
    <row r="112" spans="1:1003" hidden="1">
      <c r="A112" s="72"/>
      <c r="B112" s="8" t="s">
        <v>125</v>
      </c>
      <c r="C112" s="9" t="s">
        <v>121</v>
      </c>
    </row>
    <row r="113" spans="1:1003" hidden="1">
      <c r="A113" s="72"/>
      <c r="B113" s="8" t="s">
        <v>126</v>
      </c>
      <c r="C113" s="9" t="s">
        <v>121</v>
      </c>
    </row>
    <row r="114" spans="1:1003"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row>
    <row r="115" spans="1:1003" hidden="1">
      <c r="A115" s="72"/>
      <c r="B115" s="8" t="s">
        <v>23</v>
      </c>
      <c r="C115" s="9"/>
      <c r="D115" s="28">
        <v>8.3000000000000007</v>
      </c>
      <c r="E115" s="28">
        <v>9</v>
      </c>
      <c r="F115" s="28">
        <v>9.3000000000000007</v>
      </c>
      <c r="G115" s="28">
        <v>8.5</v>
      </c>
      <c r="H115" s="28">
        <v>9.1</v>
      </c>
      <c r="I115" s="28">
        <v>9.1999999999999993</v>
      </c>
      <c r="J115" s="28">
        <v>8.8000000000000007</v>
      </c>
      <c r="K115" s="28">
        <v>9.3000000000000007</v>
      </c>
      <c r="L115" s="28">
        <v>8.9</v>
      </c>
      <c r="M115" s="28">
        <v>9.6</v>
      </c>
      <c r="N115" s="28">
        <v>9.4</v>
      </c>
      <c r="O115" s="28">
        <v>9.4</v>
      </c>
      <c r="P115" s="28">
        <v>9.1999999999999993</v>
      </c>
      <c r="Q115" s="28">
        <v>9.3000000000000007</v>
      </c>
      <c r="R115" s="28">
        <v>9.6</v>
      </c>
      <c r="S115" s="28">
        <v>9.6</v>
      </c>
      <c r="T115" s="28">
        <v>9.5</v>
      </c>
      <c r="U115" s="28">
        <v>9</v>
      </c>
      <c r="V115" s="28">
        <v>9.1</v>
      </c>
      <c r="W115" s="28">
        <v>8.8000000000000007</v>
      </c>
      <c r="X115" s="28">
        <v>8.9</v>
      </c>
      <c r="Y115" s="28">
        <v>9.1999999999999993</v>
      </c>
      <c r="Z115" s="28">
        <v>8.9</v>
      </c>
      <c r="AA115" s="28">
        <v>9.1</v>
      </c>
      <c r="AB115" s="28">
        <v>9.1999999999999993</v>
      </c>
      <c r="AC115" s="28">
        <v>8.5</v>
      </c>
      <c r="AD115" s="28">
        <v>9</v>
      </c>
      <c r="AE115" s="28">
        <v>8.4</v>
      </c>
      <c r="AF115" s="28">
        <v>8.3000000000000007</v>
      </c>
      <c r="AG115" s="28">
        <v>8.4</v>
      </c>
      <c r="AH115" s="28">
        <v>8.5</v>
      </c>
      <c r="AI115" s="28">
        <v>11</v>
      </c>
      <c r="AJ115" s="28">
        <v>8.5</v>
      </c>
      <c r="AK115" s="28">
        <v>8.6</v>
      </c>
      <c r="AL115" s="28">
        <v>8.5</v>
      </c>
      <c r="AM115" s="28">
        <v>8.6</v>
      </c>
      <c r="AN115" s="28">
        <v>8.6</v>
      </c>
      <c r="AO115" s="28">
        <v>8.3000000000000007</v>
      </c>
      <c r="AP115" s="28">
        <v>8.5</v>
      </c>
      <c r="AQ115" s="28">
        <v>8.4</v>
      </c>
      <c r="AR115" s="28">
        <v>8.1999999999999993</v>
      </c>
      <c r="AS115" s="28">
        <v>8</v>
      </c>
      <c r="AT115" s="28">
        <v>8.3000000000000007</v>
      </c>
      <c r="AU115" s="28">
        <v>7.9</v>
      </c>
      <c r="AV115" s="28">
        <v>7.8</v>
      </c>
      <c r="AW115" s="28">
        <v>8.3000000000000007</v>
      </c>
      <c r="AX115" s="28">
        <v>8.6</v>
      </c>
      <c r="AY115" s="28">
        <v>8.5</v>
      </c>
      <c r="AZ115" s="28">
        <v>8.6999999999999993</v>
      </c>
      <c r="BA115" s="28">
        <v>8.6999999999999993</v>
      </c>
      <c r="BB115" s="28">
        <v>8.6999999999999993</v>
      </c>
      <c r="BC115" s="28">
        <v>8.6</v>
      </c>
      <c r="BD115" s="28">
        <v>8.5</v>
      </c>
      <c r="BE115" s="28">
        <v>8.8000000000000007</v>
      </c>
      <c r="BF115" s="28">
        <v>8.5</v>
      </c>
      <c r="BG115" s="28">
        <v>8.1999999999999993</v>
      </c>
      <c r="BH115" s="28">
        <v>8.1</v>
      </c>
      <c r="BI115" s="28">
        <v>8.1999999999999993</v>
      </c>
      <c r="BJ115" s="28">
        <v>8.6</v>
      </c>
      <c r="BK115" s="28">
        <v>8.9</v>
      </c>
    </row>
    <row r="116" spans="1:1003"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22"/>
      <c r="BM116" s="22"/>
      <c r="BN116" s="22"/>
      <c r="BO116" s="22"/>
      <c r="BP116" s="22"/>
      <c r="BQ116" s="22"/>
      <c r="BR116" s="22"/>
      <c r="BS116" s="22"/>
      <c r="BT116" s="22"/>
      <c r="BU116" s="22"/>
      <c r="BV116" s="22"/>
      <c r="BW116" s="22"/>
      <c r="BX116" s="22"/>
      <c r="BY116" s="22"/>
      <c r="BZ116" s="22"/>
      <c r="CA116" s="22"/>
      <c r="CB116" s="22"/>
      <c r="CC116" s="22"/>
      <c r="CD116" s="22"/>
      <c r="CE116" s="22"/>
      <c r="CF116" s="22"/>
      <c r="CG116" s="22"/>
      <c r="CH116" s="22"/>
      <c r="CI116" s="22"/>
      <c r="CJ116" s="22"/>
      <c r="CK116" s="22"/>
      <c r="CL116" s="22"/>
      <c r="CM116" s="22"/>
      <c r="CN116" s="22"/>
      <c r="CO116" s="22"/>
      <c r="CP116" s="22"/>
      <c r="CQ116" s="22"/>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3"/>
      <c r="AGU116" s="23"/>
      <c r="AGV116" s="23"/>
      <c r="AGW116" s="23"/>
      <c r="AGX116" s="23"/>
      <c r="AGY116" s="23"/>
      <c r="AGZ116" s="23"/>
      <c r="AHA116" s="23"/>
      <c r="AHB116" s="23"/>
      <c r="AHC116" s="23"/>
      <c r="AHD116" s="23"/>
      <c r="AHE116" s="23"/>
      <c r="AHF116" s="23"/>
      <c r="AHG116" s="23"/>
      <c r="AHH116" s="23"/>
      <c r="AHI116" s="23"/>
      <c r="AHJ116" s="23"/>
      <c r="AHK116" s="23"/>
      <c r="AHL116" s="23"/>
      <c r="AHM116" s="23"/>
      <c r="AHN116" s="23"/>
      <c r="AHO116" s="23"/>
      <c r="AHP116" s="23"/>
      <c r="AHQ116" s="23"/>
      <c r="AHR116" s="23"/>
      <c r="AHS116" s="23"/>
      <c r="AHT116" s="23"/>
      <c r="AHU116" s="23"/>
      <c r="AHV116" s="23"/>
      <c r="AHW116" s="23"/>
      <c r="AHX116" s="23"/>
      <c r="AHY116" s="23"/>
      <c r="AHZ116" s="23"/>
      <c r="AIA116" s="23"/>
      <c r="AIB116" s="23"/>
      <c r="AIC116" s="23"/>
      <c r="AID116" s="23"/>
      <c r="AIE116" s="23"/>
      <c r="AIF116" s="23"/>
      <c r="AIG116" s="23"/>
      <c r="AIH116" s="23"/>
      <c r="AII116" s="23"/>
      <c r="AIJ116" s="23"/>
      <c r="AIK116" s="23"/>
      <c r="AIL116" s="23"/>
      <c r="AIM116" s="23"/>
      <c r="AIN116" s="23"/>
      <c r="AIO116" s="23"/>
      <c r="AIP116" s="23"/>
      <c r="AIQ116" s="23"/>
      <c r="AIR116" s="23"/>
      <c r="AIS116" s="23"/>
      <c r="AIT116" s="23"/>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row>
    <row r="117" spans="1:1003" hidden="1">
      <c r="A117" s="72"/>
      <c r="B117" s="8" t="s">
        <v>129</v>
      </c>
      <c r="C117" s="9" t="s">
        <v>130</v>
      </c>
      <c r="D117" s="28">
        <v>20</v>
      </c>
      <c r="E117" s="28">
        <v>20</v>
      </c>
      <c r="F117" s="28">
        <v>20</v>
      </c>
      <c r="G117" s="28">
        <v>20</v>
      </c>
      <c r="H117" s="28">
        <v>19</v>
      </c>
      <c r="I117" s="28">
        <v>20</v>
      </c>
      <c r="J117" s="28">
        <v>20</v>
      </c>
      <c r="K117" s="28">
        <v>20</v>
      </c>
      <c r="L117" s="28">
        <v>20</v>
      </c>
      <c r="M117" s="28">
        <v>20</v>
      </c>
      <c r="N117" s="28">
        <v>19</v>
      </c>
      <c r="O117" s="28">
        <v>20</v>
      </c>
      <c r="P117" s="28">
        <v>20</v>
      </c>
      <c r="Q117" s="28">
        <v>20</v>
      </c>
      <c r="R117" s="28">
        <v>20</v>
      </c>
      <c r="S117" s="28">
        <v>20</v>
      </c>
      <c r="T117" s="28">
        <v>20</v>
      </c>
      <c r="U117" s="28">
        <v>20</v>
      </c>
      <c r="V117" s="28">
        <v>19</v>
      </c>
      <c r="W117" s="28">
        <v>20</v>
      </c>
      <c r="X117" s="28">
        <v>20</v>
      </c>
      <c r="Y117" s="28">
        <v>20</v>
      </c>
      <c r="Z117" s="28">
        <v>21</v>
      </c>
      <c r="AA117" s="28">
        <v>20</v>
      </c>
      <c r="AB117" s="28">
        <v>21</v>
      </c>
      <c r="AC117" s="28">
        <v>21</v>
      </c>
      <c r="AD117" s="28">
        <v>21</v>
      </c>
      <c r="AE117" s="28">
        <v>20</v>
      </c>
      <c r="AF117" s="28">
        <v>21</v>
      </c>
      <c r="AG117" s="28">
        <v>20</v>
      </c>
      <c r="AH117" s="28">
        <v>21</v>
      </c>
      <c r="AI117" s="28">
        <v>20</v>
      </c>
      <c r="AJ117" s="28">
        <v>21</v>
      </c>
      <c r="AK117" s="28">
        <v>21</v>
      </c>
      <c r="AL117" s="28">
        <v>21</v>
      </c>
      <c r="AM117" s="28">
        <v>21</v>
      </c>
      <c r="AN117" s="28">
        <v>21</v>
      </c>
      <c r="AO117" s="28">
        <v>20</v>
      </c>
      <c r="AP117" s="28">
        <v>20</v>
      </c>
      <c r="AQ117" s="28">
        <v>20</v>
      </c>
      <c r="AR117" s="28">
        <v>19</v>
      </c>
      <c r="AS117" s="28">
        <v>19</v>
      </c>
      <c r="AT117" s="28">
        <v>19</v>
      </c>
      <c r="AU117" s="28">
        <v>18</v>
      </c>
      <c r="AV117" s="28">
        <v>19</v>
      </c>
      <c r="AW117" s="28">
        <v>20</v>
      </c>
      <c r="AX117" s="28">
        <v>20</v>
      </c>
      <c r="AY117" s="28">
        <v>21</v>
      </c>
      <c r="AZ117" s="28">
        <v>20</v>
      </c>
      <c r="BA117" s="28">
        <v>20</v>
      </c>
      <c r="BB117" s="28">
        <v>20</v>
      </c>
      <c r="BC117" s="28">
        <v>20</v>
      </c>
      <c r="BD117" s="28">
        <v>21</v>
      </c>
      <c r="BE117" s="28">
        <v>21</v>
      </c>
      <c r="BF117" s="28">
        <v>20</v>
      </c>
      <c r="BG117" s="28">
        <v>21</v>
      </c>
      <c r="BH117" s="28">
        <v>20</v>
      </c>
      <c r="BI117" s="28">
        <v>20</v>
      </c>
      <c r="BJ117" s="28">
        <v>20</v>
      </c>
      <c r="BK117" s="28">
        <v>20</v>
      </c>
    </row>
    <row r="118" spans="1:1003" hidden="1">
      <c r="A118" s="72"/>
      <c r="B118" s="8" t="s">
        <v>131</v>
      </c>
      <c r="C118" s="9" t="s">
        <v>121</v>
      </c>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row>
    <row r="119" spans="1:1003" hidden="1">
      <c r="A119" s="72"/>
      <c r="B119" s="8" t="s">
        <v>132</v>
      </c>
      <c r="C119" s="9" t="s">
        <v>22</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row>
    <row r="120" spans="1:1003" hidden="1">
      <c r="A120" s="17"/>
      <c r="B120" s="18" t="s">
        <v>133</v>
      </c>
      <c r="C120" s="19" t="s">
        <v>121</v>
      </c>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2"/>
      <c r="BM120" s="22"/>
      <c r="BN120" s="22"/>
      <c r="BO120" s="22"/>
      <c r="BP120" s="22"/>
      <c r="BQ120" s="22"/>
      <c r="BR120" s="22"/>
      <c r="BS120" s="22"/>
      <c r="BT120" s="22"/>
      <c r="BU120" s="22"/>
      <c r="BV120" s="22"/>
      <c r="BW120" s="22"/>
      <c r="BX120" s="22"/>
      <c r="BY120" s="22"/>
      <c r="BZ120" s="22"/>
      <c r="CA120" s="22"/>
      <c r="CB120" s="22"/>
      <c r="CC120" s="22"/>
      <c r="CD120" s="22"/>
      <c r="CE120" s="22"/>
      <c r="CF120" s="22"/>
      <c r="CG120" s="22"/>
      <c r="CH120" s="22"/>
      <c r="CI120" s="22"/>
      <c r="CJ120" s="22"/>
      <c r="CK120" s="22"/>
      <c r="CL120" s="22"/>
      <c r="CM120" s="22"/>
      <c r="CN120" s="22"/>
      <c r="CO120" s="22"/>
      <c r="CP120" s="22"/>
      <c r="CQ120" s="22"/>
      <c r="CR120" s="22"/>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3"/>
      <c r="AGU120" s="23"/>
      <c r="AGV120" s="23"/>
      <c r="AGW120" s="23"/>
      <c r="AGX120" s="23"/>
      <c r="AGY120" s="23"/>
      <c r="AGZ120" s="23"/>
      <c r="AHA120" s="23"/>
      <c r="AHB120" s="23"/>
      <c r="AHC120" s="23"/>
      <c r="AHD120" s="23"/>
      <c r="AHE120" s="23"/>
      <c r="AHF120" s="23"/>
      <c r="AHG120" s="23"/>
      <c r="AHH120" s="23"/>
      <c r="AHI120" s="23"/>
      <c r="AHJ120" s="23"/>
      <c r="AHK120" s="23"/>
      <c r="AHL120" s="23"/>
      <c r="AHM120" s="23"/>
      <c r="AHN120" s="23"/>
      <c r="AHO120" s="23"/>
      <c r="AHP120" s="23"/>
      <c r="AHQ120" s="23"/>
      <c r="AHR120" s="23"/>
      <c r="AHS120" s="23"/>
      <c r="AHT120" s="23"/>
      <c r="AHU120" s="23"/>
      <c r="AHV120" s="23"/>
      <c r="AHW120" s="23"/>
      <c r="AHX120" s="23"/>
      <c r="AHY120" s="23"/>
      <c r="AHZ120" s="23"/>
      <c r="AIA120" s="23"/>
      <c r="AIB120" s="23"/>
      <c r="AIC120" s="23"/>
      <c r="AID120" s="23"/>
      <c r="AIE120" s="23"/>
      <c r="AIF120" s="23"/>
      <c r="AIG120" s="23"/>
      <c r="AIH120" s="23"/>
      <c r="AII120" s="23"/>
      <c r="AIJ120" s="23"/>
      <c r="AIK120" s="23"/>
      <c r="AIL120" s="23"/>
      <c r="AIM120" s="23"/>
      <c r="AIN120" s="23"/>
      <c r="AIO120" s="23"/>
      <c r="AIP120" s="23"/>
      <c r="AIQ120" s="23"/>
      <c r="AIR120" s="23"/>
      <c r="AIS120" s="23"/>
      <c r="AIT120" s="23"/>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row>
    <row r="121" spans="1:1003" hidden="1">
      <c r="A121" s="72"/>
      <c r="B121" s="8" t="s">
        <v>124</v>
      </c>
      <c r="C121" s="9" t="s">
        <v>121</v>
      </c>
    </row>
    <row r="122" spans="1:1003" hidden="1">
      <c r="A122" s="72"/>
      <c r="B122" s="8" t="s">
        <v>123</v>
      </c>
      <c r="C122" s="9" t="s">
        <v>121</v>
      </c>
    </row>
    <row r="123" spans="1:1003">
      <c r="A123" s="26"/>
      <c r="B123" s="27" t="s">
        <v>134</v>
      </c>
      <c r="C123" s="28" t="s">
        <v>121</v>
      </c>
      <c r="D123" s="28" t="s">
        <v>186</v>
      </c>
      <c r="E123" s="28" t="s">
        <v>186</v>
      </c>
      <c r="F123" s="28" t="s">
        <v>186</v>
      </c>
      <c r="G123" s="28" t="s">
        <v>186</v>
      </c>
      <c r="H123" s="28" t="s">
        <v>186</v>
      </c>
      <c r="I123" s="28" t="s">
        <v>186</v>
      </c>
      <c r="J123" s="28" t="s">
        <v>186</v>
      </c>
      <c r="K123" s="28" t="s">
        <v>186</v>
      </c>
      <c r="L123" s="28" t="s">
        <v>186</v>
      </c>
      <c r="M123" s="28">
        <v>0.04</v>
      </c>
      <c r="N123" s="28">
        <v>0.01</v>
      </c>
      <c r="O123" s="28">
        <v>0.01</v>
      </c>
      <c r="P123" s="28" t="s">
        <v>186</v>
      </c>
      <c r="Q123" s="28" t="s">
        <v>186</v>
      </c>
      <c r="R123" s="28" t="s">
        <v>186</v>
      </c>
      <c r="S123" s="28" t="s">
        <v>186</v>
      </c>
      <c r="T123" s="28" t="s">
        <v>186</v>
      </c>
      <c r="U123" s="28" t="s">
        <v>186</v>
      </c>
      <c r="V123" s="28" t="s">
        <v>186</v>
      </c>
      <c r="W123" s="28" t="s">
        <v>186</v>
      </c>
      <c r="X123" s="28" t="s">
        <v>499</v>
      </c>
      <c r="Y123" s="28" t="s">
        <v>186</v>
      </c>
      <c r="Z123" s="28" t="s">
        <v>186</v>
      </c>
      <c r="AA123" s="28" t="s">
        <v>186</v>
      </c>
      <c r="AB123" s="28" t="s">
        <v>186</v>
      </c>
      <c r="AC123" s="28" t="s">
        <v>186</v>
      </c>
      <c r="AD123" s="28">
        <v>0.01</v>
      </c>
      <c r="AE123" s="28" t="s">
        <v>186</v>
      </c>
      <c r="AF123" s="28" t="s">
        <v>186</v>
      </c>
      <c r="AG123" s="28" t="s">
        <v>186</v>
      </c>
      <c r="AH123" s="28" t="s">
        <v>186</v>
      </c>
      <c r="AI123" s="28" t="s">
        <v>186</v>
      </c>
      <c r="AJ123" s="28" t="s">
        <v>186</v>
      </c>
      <c r="AK123" s="28" t="s">
        <v>186</v>
      </c>
      <c r="AL123" s="28" t="s">
        <v>186</v>
      </c>
      <c r="AM123" s="28" t="s">
        <v>186</v>
      </c>
      <c r="AN123" s="28" t="s">
        <v>186</v>
      </c>
      <c r="AO123" s="28">
        <v>0.06</v>
      </c>
      <c r="AP123" s="28" t="s">
        <v>186</v>
      </c>
      <c r="AQ123" s="28" t="s">
        <v>186</v>
      </c>
      <c r="AR123" s="28" t="s">
        <v>186</v>
      </c>
      <c r="AS123" s="28" t="s">
        <v>186</v>
      </c>
      <c r="AT123" s="28" t="s">
        <v>186</v>
      </c>
      <c r="AU123" s="28" t="s">
        <v>186</v>
      </c>
      <c r="AV123" s="28" t="s">
        <v>186</v>
      </c>
      <c r="AW123" s="28" t="s">
        <v>186</v>
      </c>
      <c r="AX123" s="28">
        <v>0.01</v>
      </c>
      <c r="AY123" s="28" t="s">
        <v>186</v>
      </c>
      <c r="AZ123" s="28" t="s">
        <v>186</v>
      </c>
      <c r="BA123" s="28" t="s">
        <v>186</v>
      </c>
      <c r="BB123" s="28" t="s">
        <v>186</v>
      </c>
      <c r="BC123" s="28" t="s">
        <v>186</v>
      </c>
      <c r="BD123" s="28" t="s">
        <v>186</v>
      </c>
      <c r="BE123" s="28" t="s">
        <v>186</v>
      </c>
      <c r="BF123" s="28" t="s">
        <v>186</v>
      </c>
      <c r="BG123" s="28" t="s">
        <v>186</v>
      </c>
      <c r="BH123" s="28" t="s">
        <v>186</v>
      </c>
      <c r="BI123" s="28" t="s">
        <v>186</v>
      </c>
      <c r="BJ123" s="28" t="s">
        <v>186</v>
      </c>
      <c r="BK123" s="28" t="s">
        <v>186</v>
      </c>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30"/>
      <c r="AGU123" s="30"/>
      <c r="AGV123" s="30"/>
      <c r="AGW123" s="30"/>
      <c r="AGX123" s="30"/>
      <c r="AGY123" s="30"/>
      <c r="AGZ123" s="30"/>
      <c r="AHA123" s="30"/>
      <c r="AHB123" s="30"/>
      <c r="AHC123" s="30"/>
      <c r="AHD123" s="30"/>
      <c r="AHE123" s="30"/>
      <c r="AHF123" s="30"/>
      <c r="AHG123" s="30"/>
      <c r="AHH123" s="30"/>
      <c r="AHI123" s="30"/>
      <c r="AHJ123" s="30"/>
      <c r="AHK123" s="30"/>
      <c r="AHL123" s="30"/>
      <c r="AHM123" s="30"/>
      <c r="AHN123" s="30"/>
      <c r="AHO123" s="30"/>
      <c r="AHP123" s="30"/>
      <c r="AHQ123" s="30"/>
      <c r="AHR123" s="30"/>
      <c r="AHS123" s="30"/>
      <c r="AHT123" s="30"/>
      <c r="AHU123" s="30"/>
      <c r="AHV123" s="30"/>
      <c r="AHW123" s="30"/>
      <c r="AHX123" s="30"/>
      <c r="AHY123" s="30"/>
      <c r="AHZ123" s="30"/>
      <c r="AIA123" s="30"/>
      <c r="AIB123" s="30"/>
      <c r="AIC123" s="30"/>
      <c r="AID123" s="30"/>
      <c r="AIE123" s="30"/>
      <c r="AIF123" s="30"/>
      <c r="AIG123" s="30"/>
      <c r="AIH123" s="30"/>
      <c r="AII123" s="30"/>
      <c r="AIJ123" s="30"/>
      <c r="AIK123" s="30"/>
      <c r="AIL123" s="30"/>
      <c r="AIM123" s="30"/>
      <c r="AIN123" s="30"/>
      <c r="AIO123" s="30"/>
      <c r="AIP123" s="30"/>
      <c r="AIQ123" s="30"/>
      <c r="AIR123" s="30"/>
      <c r="AIS123" s="30"/>
      <c r="AIT123" s="30"/>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row>
    <row r="124" spans="1:1003">
      <c r="A124" s="26"/>
      <c r="B124" s="27" t="s">
        <v>135</v>
      </c>
      <c r="C124" s="28" t="s">
        <v>121</v>
      </c>
      <c r="D124" s="28" t="s">
        <v>180</v>
      </c>
      <c r="E124" s="28" t="s">
        <v>180</v>
      </c>
      <c r="F124" s="28">
        <v>4.12</v>
      </c>
      <c r="G124" s="28" t="s">
        <v>180</v>
      </c>
      <c r="H124" s="28">
        <v>4.05</v>
      </c>
      <c r="I124" s="28">
        <v>1.1599999999999999</v>
      </c>
      <c r="J124" s="28">
        <v>0.23</v>
      </c>
      <c r="K124" s="28">
        <v>5.07</v>
      </c>
      <c r="L124" s="28" t="s">
        <v>180</v>
      </c>
      <c r="M124" s="28">
        <v>4.84</v>
      </c>
      <c r="N124" s="28">
        <v>3.86</v>
      </c>
      <c r="O124" s="28">
        <v>5.6</v>
      </c>
      <c r="P124" s="28">
        <v>4</v>
      </c>
      <c r="Q124" s="28">
        <v>0.72</v>
      </c>
      <c r="R124" s="28">
        <v>1.1000000000000001</v>
      </c>
      <c r="S124" s="28">
        <v>2.4700000000000002</v>
      </c>
      <c r="T124" s="28">
        <v>5.74</v>
      </c>
      <c r="U124" s="28">
        <v>2.4900000000000002</v>
      </c>
      <c r="V124" s="28">
        <v>4.5599999999999996</v>
      </c>
      <c r="W124" s="28" t="s">
        <v>180</v>
      </c>
      <c r="X124" s="28">
        <v>7.99</v>
      </c>
      <c r="Y124" s="28">
        <v>3.24</v>
      </c>
      <c r="Z124" s="28">
        <v>5.2</v>
      </c>
      <c r="AA124" s="28">
        <v>3.57</v>
      </c>
      <c r="AB124" s="28">
        <v>6.25</v>
      </c>
      <c r="AC124" s="28" t="s">
        <v>180</v>
      </c>
      <c r="AD124" s="28">
        <v>0.8</v>
      </c>
      <c r="AE124" s="28" t="s">
        <v>180</v>
      </c>
      <c r="AF124" s="28" t="s">
        <v>180</v>
      </c>
      <c r="AG124" s="28" t="s">
        <v>180</v>
      </c>
      <c r="AH124" s="28" t="s">
        <v>180</v>
      </c>
      <c r="AI124" s="28" t="s">
        <v>180</v>
      </c>
      <c r="AJ124" s="28" t="s">
        <v>180</v>
      </c>
      <c r="AK124" s="28" t="s">
        <v>180</v>
      </c>
      <c r="AL124" s="28" t="s">
        <v>180</v>
      </c>
      <c r="AM124" s="28" t="s">
        <v>180</v>
      </c>
      <c r="AN124" s="28" t="s">
        <v>180</v>
      </c>
      <c r="AO124" s="28" t="s">
        <v>180</v>
      </c>
      <c r="AP124" s="28" t="s">
        <v>180</v>
      </c>
      <c r="AQ124" s="28" t="s">
        <v>180</v>
      </c>
      <c r="AR124" s="28" t="s">
        <v>180</v>
      </c>
      <c r="AS124" s="28">
        <v>0.21</v>
      </c>
      <c r="AT124" s="28" t="s">
        <v>180</v>
      </c>
      <c r="AU124" s="28" t="s">
        <v>180</v>
      </c>
      <c r="AV124" s="28" t="s">
        <v>180</v>
      </c>
      <c r="AW124" s="28" t="s">
        <v>180</v>
      </c>
      <c r="AX124" s="28" t="s">
        <v>180</v>
      </c>
      <c r="AY124" s="28" t="s">
        <v>180</v>
      </c>
      <c r="AZ124" s="28" t="s">
        <v>180</v>
      </c>
      <c r="BA124" s="28" t="s">
        <v>180</v>
      </c>
      <c r="BB124" s="28" t="s">
        <v>180</v>
      </c>
      <c r="BC124" s="28" t="s">
        <v>180</v>
      </c>
      <c r="BD124" s="28" t="s">
        <v>180</v>
      </c>
      <c r="BE124" s="28" t="s">
        <v>180</v>
      </c>
      <c r="BF124" s="28" t="s">
        <v>180</v>
      </c>
      <c r="BG124" s="28" t="s">
        <v>180</v>
      </c>
      <c r="BH124" s="28">
        <v>0.32</v>
      </c>
      <c r="BI124" s="28" t="s">
        <v>180</v>
      </c>
      <c r="BJ124" s="28" t="s">
        <v>180</v>
      </c>
      <c r="BK124" s="28">
        <v>0.2</v>
      </c>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30"/>
      <c r="AGU124" s="30"/>
      <c r="AGV124" s="30"/>
      <c r="AGW124" s="30"/>
      <c r="AGX124" s="30"/>
      <c r="AGY124" s="30"/>
      <c r="AGZ124" s="30"/>
      <c r="AHA124" s="30"/>
      <c r="AHB124" s="30"/>
      <c r="AHC124" s="30"/>
      <c r="AHD124" s="30"/>
      <c r="AHE124" s="30"/>
      <c r="AHF124" s="30"/>
      <c r="AHG124" s="30"/>
      <c r="AHH124" s="30"/>
      <c r="AHI124" s="30"/>
      <c r="AHJ124" s="30"/>
      <c r="AHK124" s="30"/>
      <c r="AHL124" s="30"/>
      <c r="AHM124" s="30"/>
      <c r="AHN124" s="30"/>
      <c r="AHO124" s="30"/>
      <c r="AHP124" s="30"/>
      <c r="AHQ124" s="30"/>
      <c r="AHR124" s="30"/>
      <c r="AHS124" s="30"/>
      <c r="AHT124" s="30"/>
      <c r="AHU124" s="30"/>
      <c r="AHV124" s="30"/>
      <c r="AHW124" s="30"/>
      <c r="AHX124" s="30"/>
      <c r="AHY124" s="30"/>
      <c r="AHZ124" s="30"/>
      <c r="AIA124" s="30"/>
      <c r="AIB124" s="30"/>
      <c r="AIC124" s="30"/>
      <c r="AID124" s="30"/>
      <c r="AIE124" s="30"/>
      <c r="AIF124" s="30"/>
      <c r="AIG124" s="30"/>
      <c r="AIH124" s="30"/>
      <c r="AII124" s="30"/>
      <c r="AIJ124" s="30"/>
      <c r="AIK124" s="30"/>
      <c r="AIL124" s="30"/>
      <c r="AIM124" s="30"/>
      <c r="AIN124" s="30"/>
      <c r="AIO124" s="30"/>
      <c r="AIP124" s="30"/>
      <c r="AIQ124" s="30"/>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row>
    <row r="125" spans="1:1003" hidden="1">
      <c r="A125" s="72"/>
      <c r="B125" s="8" t="s">
        <v>126</v>
      </c>
      <c r="C125" s="9" t="s">
        <v>121</v>
      </c>
    </row>
    <row r="126" spans="1:1003" hidden="1">
      <c r="A126" s="72"/>
      <c r="B126" s="8" t="s">
        <v>125</v>
      </c>
      <c r="C126" s="9" t="s">
        <v>121</v>
      </c>
    </row>
    <row r="127" spans="1:1003"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row>
    <row r="128" spans="1:1003" hidden="1">
      <c r="A128" s="72"/>
      <c r="B128" s="8" t="s">
        <v>21</v>
      </c>
      <c r="C128" s="9" t="s">
        <v>22</v>
      </c>
    </row>
    <row r="129" spans="1:63" hidden="1">
      <c r="A129" s="72"/>
      <c r="B129" s="8" t="s">
        <v>137</v>
      </c>
      <c r="C129" s="9" t="s">
        <v>22</v>
      </c>
    </row>
    <row r="130" spans="1:63" hidden="1">
      <c r="A130" s="72"/>
      <c r="B130" s="8" t="s">
        <v>23</v>
      </c>
      <c r="C130" s="9"/>
    </row>
    <row r="131" spans="1:63" hidden="1">
      <c r="A131" s="72"/>
      <c r="B131" s="8" t="s">
        <v>138</v>
      </c>
      <c r="C131" s="9" t="s">
        <v>25</v>
      </c>
    </row>
    <row r="132" spans="1:63" hidden="1">
      <c r="A132" s="72"/>
      <c r="B132" s="8" t="s">
        <v>139</v>
      </c>
      <c r="C132" s="9" t="s">
        <v>25</v>
      </c>
    </row>
    <row r="133" spans="1:63" hidden="1">
      <c r="A133" s="72"/>
      <c r="B133" s="8" t="s">
        <v>140</v>
      </c>
      <c r="C133" s="9"/>
    </row>
    <row r="134" spans="1:63" hidden="1">
      <c r="A134" s="72"/>
      <c r="B134" s="8" t="s">
        <v>141</v>
      </c>
      <c r="C134" s="9" t="s">
        <v>25</v>
      </c>
    </row>
    <row r="135" spans="1:63" hidden="1">
      <c r="A135" s="72"/>
      <c r="B135" s="8" t="s">
        <v>142</v>
      </c>
      <c r="C135" s="9" t="s">
        <v>25</v>
      </c>
    </row>
    <row r="136" spans="1:63" hidden="1">
      <c r="A136" s="72"/>
      <c r="B136" s="8" t="s">
        <v>143</v>
      </c>
      <c r="C136" s="9" t="s">
        <v>25</v>
      </c>
    </row>
    <row r="137" spans="1:63" hidden="1">
      <c r="A137" s="72"/>
      <c r="B137" s="8" t="s">
        <v>144</v>
      </c>
      <c r="C137" s="9" t="s">
        <v>25</v>
      </c>
    </row>
    <row r="138" spans="1:63"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row>
    <row r="139" spans="1:63" hidden="1">
      <c r="A139" s="95" t="s">
        <v>145</v>
      </c>
      <c r="B139" s="8" t="s">
        <v>146</v>
      </c>
      <c r="C139" s="9" t="s">
        <v>147</v>
      </c>
    </row>
    <row r="140" spans="1:63" hidden="1">
      <c r="A140" s="95"/>
      <c r="B140" s="8" t="s">
        <v>148</v>
      </c>
      <c r="C140" s="9" t="s">
        <v>147</v>
      </c>
    </row>
    <row r="141" spans="1:63" hidden="1">
      <c r="A141" s="95"/>
      <c r="B141" s="8" t="s">
        <v>44</v>
      </c>
      <c r="C141" s="9" t="s">
        <v>147</v>
      </c>
    </row>
    <row r="142" spans="1:63" hidden="1">
      <c r="A142" s="95"/>
      <c r="B142" s="8" t="s">
        <v>149</v>
      </c>
      <c r="C142" s="9" t="s">
        <v>147</v>
      </c>
    </row>
    <row r="143" spans="1:63" hidden="1">
      <c r="A143" s="95"/>
      <c r="B143" s="8" t="s">
        <v>150</v>
      </c>
      <c r="C143" s="9" t="s">
        <v>147</v>
      </c>
    </row>
    <row r="144" spans="1:63" hidden="1">
      <c r="A144" s="95"/>
      <c r="B144" s="8" t="s">
        <v>109</v>
      </c>
      <c r="C144" s="9" t="s">
        <v>147</v>
      </c>
    </row>
    <row r="145" spans="1:73" hidden="1">
      <c r="A145" s="95"/>
      <c r="B145" s="8" t="s">
        <v>48</v>
      </c>
      <c r="C145" s="9" t="s">
        <v>147</v>
      </c>
    </row>
    <row r="146" spans="1:73">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row>
    <row r="147" spans="1:73">
      <c r="A147" s="72"/>
      <c r="B147" s="8" t="s">
        <v>173</v>
      </c>
      <c r="C147" s="9"/>
      <c r="D147" s="53">
        <v>0.12742807017543858</v>
      </c>
      <c r="E147" s="53">
        <v>7.3087358101135189E-2</v>
      </c>
      <c r="F147" s="53">
        <v>3.8841568627450987E-2</v>
      </c>
      <c r="G147" s="53">
        <v>0.15326150670794633</v>
      </c>
      <c r="H147" s="53">
        <v>6.3050288957688327E-2</v>
      </c>
      <c r="I147" s="53">
        <v>3.7153147574819398E-2</v>
      </c>
      <c r="J147" s="53">
        <v>0.11596367389060887</v>
      </c>
      <c r="K147" s="53">
        <v>3.188174406604747E-2</v>
      </c>
      <c r="L147" s="53">
        <v>7.2800515995872034E-2</v>
      </c>
      <c r="M147" s="53">
        <v>5.1201919504643957E-2</v>
      </c>
      <c r="N147" s="53">
        <v>5.4198937048503613E-2</v>
      </c>
      <c r="O147" s="53">
        <v>5.8129638802889586E-2</v>
      </c>
      <c r="P147" s="53">
        <v>4.8148059855521154E-2</v>
      </c>
      <c r="Q147" s="53">
        <v>4.2709287925696594E-2</v>
      </c>
      <c r="R147" s="53">
        <v>5.1768761609907121E-2</v>
      </c>
      <c r="S147" s="53">
        <v>5.1253147574819392E-2</v>
      </c>
      <c r="T147" s="53">
        <v>0.11071876160990712</v>
      </c>
      <c r="U147" s="53">
        <v>6.387542827657379E-2</v>
      </c>
      <c r="V147" s="53">
        <v>4.7516656346749224E-2</v>
      </c>
      <c r="W147" s="53">
        <v>7.8247533539731684E-2</v>
      </c>
      <c r="X147" s="53">
        <v>5.629665634674922E-2</v>
      </c>
      <c r="Y147" s="53">
        <v>4.2589463364293083E-2</v>
      </c>
      <c r="Z147" s="53">
        <v>0.1222496388028896</v>
      </c>
      <c r="AA147" s="53">
        <v>4.4696480908152737E-2</v>
      </c>
      <c r="AB147" s="53">
        <v>5.3845252837977309E-2</v>
      </c>
      <c r="AC147" s="53">
        <v>0.14052437564499484</v>
      </c>
      <c r="AD147" s="53">
        <v>3.2539463364293086E-2</v>
      </c>
      <c r="AE147" s="53">
        <v>0.10417256965944273</v>
      </c>
      <c r="AF147" s="53">
        <v>0.21982796697626417</v>
      </c>
      <c r="AG147" s="53">
        <v>0.16219941176470587</v>
      </c>
      <c r="AH147" s="53">
        <v>0.11926494324045407</v>
      </c>
      <c r="AI147" s="53">
        <v>0.11243560371517028</v>
      </c>
      <c r="AJ147" s="53">
        <v>0.18564695562435501</v>
      </c>
      <c r="AK147" s="53">
        <v>0.16656625386996904</v>
      </c>
      <c r="AL147" s="53">
        <v>0.18023911248710009</v>
      </c>
      <c r="AM147" s="53">
        <v>0.21627327141382874</v>
      </c>
      <c r="AN147" s="53">
        <v>0.18020773993808048</v>
      </c>
      <c r="AO147" s="53">
        <v>0.56829618163054696</v>
      </c>
      <c r="AP147" s="53">
        <v>0.29915448916408666</v>
      </c>
      <c r="AQ147" s="53">
        <v>0.33188493292053661</v>
      </c>
      <c r="AR147" s="53">
        <v>0.108081217750258</v>
      </c>
      <c r="AS147" s="53">
        <v>0.27805108359133124</v>
      </c>
      <c r="AT147" s="53">
        <v>0.20881217750257997</v>
      </c>
      <c r="AU147" s="53">
        <v>0.13168998968008255</v>
      </c>
      <c r="AV147" s="53">
        <v>0.11219244582043345</v>
      </c>
      <c r="AW147" s="53">
        <v>0.23658844169246648</v>
      </c>
      <c r="AX147" s="53">
        <v>0.16945748194014448</v>
      </c>
      <c r="AY147" s="53">
        <v>0.37542641898864809</v>
      </c>
      <c r="AZ147" s="53">
        <v>0.15462598555211554</v>
      </c>
      <c r="BA147" s="53">
        <v>0.11516094943240456</v>
      </c>
      <c r="BB147" s="53">
        <v>0.10753190918472652</v>
      </c>
      <c r="BC147" s="53">
        <v>0.13268390092879256</v>
      </c>
      <c r="BD147" s="53">
        <v>0.28653781217750252</v>
      </c>
      <c r="BE147" s="53">
        <v>0.18134782249742001</v>
      </c>
      <c r="BF147" s="53">
        <v>0.2288511867905057</v>
      </c>
      <c r="BG147" s="53">
        <v>0.93046883384932921</v>
      </c>
      <c r="BH147" s="53">
        <v>0.41050041279669758</v>
      </c>
      <c r="BI147" s="53">
        <v>0.13252125902992776</v>
      </c>
      <c r="BJ147" s="53">
        <v>0.12261283797729619</v>
      </c>
      <c r="BK147" s="53">
        <v>0.10365560371517027</v>
      </c>
    </row>
    <row r="148" spans="1:73">
      <c r="B148" s="8" t="s">
        <v>152</v>
      </c>
      <c r="D148" s="63"/>
      <c r="E148" s="63"/>
      <c r="F148" s="63"/>
      <c r="G148" s="63"/>
      <c r="H148" s="63"/>
      <c r="I148" s="63"/>
      <c r="J148" s="63"/>
      <c r="K148" s="63"/>
      <c r="L148" s="63"/>
      <c r="M148" s="63"/>
      <c r="N148" s="63"/>
      <c r="O148" s="63"/>
      <c r="P148" s="63"/>
      <c r="Q148" s="63"/>
      <c r="R148" s="63"/>
      <c r="S148" s="63"/>
      <c r="T148" s="63"/>
      <c r="U148" s="63"/>
      <c r="V148" s="63"/>
      <c r="W148" s="63"/>
      <c r="X148" s="63"/>
      <c r="Y148" s="63"/>
      <c r="Z148" s="63"/>
      <c r="AA148" s="63"/>
      <c r="AB148" s="63"/>
      <c r="AC148" s="63"/>
      <c r="AD148" s="63"/>
      <c r="AE148" s="63"/>
      <c r="AF148" s="63"/>
      <c r="AG148" s="63"/>
      <c r="AH148" s="63"/>
      <c r="AI148" s="63"/>
      <c r="AJ148" s="63"/>
      <c r="AK148" s="63"/>
      <c r="AL148" s="63"/>
      <c r="AM148" s="63"/>
      <c r="AN148" s="63"/>
      <c r="AO148" s="63" t="s">
        <v>192</v>
      </c>
      <c r="AP148" s="63"/>
      <c r="AQ148" s="63"/>
      <c r="AR148" s="63"/>
      <c r="AS148" s="63"/>
      <c r="AT148" s="63"/>
      <c r="AU148" s="63"/>
      <c r="AV148" s="63"/>
      <c r="AW148" s="63"/>
      <c r="AX148" s="63"/>
      <c r="AY148" s="63"/>
      <c r="AZ148" s="63"/>
      <c r="BA148" s="63"/>
      <c r="BB148" s="63"/>
      <c r="BC148" s="63"/>
      <c r="BD148" s="63"/>
      <c r="BE148" s="63"/>
      <c r="BF148" s="63"/>
      <c r="BG148" s="63" t="s">
        <v>192</v>
      </c>
      <c r="BH148" s="63" t="s">
        <v>192</v>
      </c>
      <c r="BI148" s="63"/>
      <c r="BJ148" s="63"/>
      <c r="BK148" s="63"/>
      <c r="BL148" s="31"/>
    </row>
    <row r="149" spans="1:73" ht="30">
      <c r="B149" s="8" t="s">
        <v>153</v>
      </c>
      <c r="D149" s="3" t="s">
        <v>193</v>
      </c>
      <c r="E149" s="3" t="s">
        <v>176</v>
      </c>
      <c r="F149" s="3" t="s">
        <v>176</v>
      </c>
      <c r="G149" s="3" t="s">
        <v>176</v>
      </c>
      <c r="H149" s="3" t="s">
        <v>176</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176</v>
      </c>
      <c r="V149" s="3" t="s">
        <v>176</v>
      </c>
      <c r="W149" s="3" t="s">
        <v>176</v>
      </c>
      <c r="X149" s="3" t="s">
        <v>176</v>
      </c>
      <c r="Y149" s="3" t="s">
        <v>176</v>
      </c>
      <c r="Z149" s="3" t="s">
        <v>176</v>
      </c>
      <c r="AA149" s="3" t="s">
        <v>176</v>
      </c>
      <c r="AB149" s="3" t="s">
        <v>176</v>
      </c>
      <c r="AC149" s="3" t="s">
        <v>176</v>
      </c>
      <c r="AD149" s="3" t="s">
        <v>193</v>
      </c>
      <c r="AE149" s="3" t="s">
        <v>176</v>
      </c>
      <c r="AF149" s="3" t="s">
        <v>176</v>
      </c>
      <c r="AG149" s="3" t="s">
        <v>176</v>
      </c>
      <c r="AH149" s="3" t="s">
        <v>176</v>
      </c>
      <c r="AI149" s="3" t="s">
        <v>176</v>
      </c>
      <c r="AJ149" s="3" t="s">
        <v>176</v>
      </c>
      <c r="AK149" s="3" t="s">
        <v>176</v>
      </c>
      <c r="AL149" s="3" t="s">
        <v>176</v>
      </c>
      <c r="AM149" s="3" t="s">
        <v>176</v>
      </c>
      <c r="AN149" s="3" t="s">
        <v>176</v>
      </c>
      <c r="AO149" s="3" t="s">
        <v>176</v>
      </c>
      <c r="AP149" s="3" t="s">
        <v>176</v>
      </c>
      <c r="AQ149" s="3" t="s">
        <v>176</v>
      </c>
      <c r="AR149" s="3" t="s">
        <v>193</v>
      </c>
      <c r="AS149" s="3" t="s">
        <v>193</v>
      </c>
      <c r="AT149" s="3" t="s">
        <v>193</v>
      </c>
      <c r="AU149" s="3" t="s">
        <v>193</v>
      </c>
      <c r="AV149" s="3" t="s">
        <v>193</v>
      </c>
      <c r="AW149" s="3" t="s">
        <v>193</v>
      </c>
      <c r="AX149" s="3" t="s">
        <v>176</v>
      </c>
      <c r="AY149" s="3" t="s">
        <v>176</v>
      </c>
      <c r="AZ149" s="3" t="s">
        <v>193</v>
      </c>
      <c r="BA149" s="3" t="s">
        <v>193</v>
      </c>
      <c r="BB149" s="3" t="s">
        <v>193</v>
      </c>
      <c r="BC149" s="3" t="s">
        <v>193</v>
      </c>
      <c r="BD149" s="3" t="s">
        <v>176</v>
      </c>
      <c r="BE149" s="3" t="s">
        <v>193</v>
      </c>
      <c r="BF149" s="3" t="s">
        <v>193</v>
      </c>
      <c r="BG149" s="3" t="s">
        <v>193</v>
      </c>
      <c r="BH149" s="3" t="s">
        <v>193</v>
      </c>
      <c r="BI149" s="3" t="s">
        <v>193</v>
      </c>
      <c r="BJ149" s="3" t="s">
        <v>193</v>
      </c>
      <c r="BK149" s="3" t="s">
        <v>193</v>
      </c>
    </row>
    <row r="150" spans="1:73">
      <c r="B150" s="2" t="s">
        <v>154</v>
      </c>
      <c r="C150" s="2" t="s">
        <v>155</v>
      </c>
      <c r="D150" s="80">
        <v>1</v>
      </c>
      <c r="E150" s="80">
        <v>3</v>
      </c>
      <c r="F150" s="80">
        <v>3</v>
      </c>
      <c r="G150" s="80">
        <v>2</v>
      </c>
      <c r="H150" s="80">
        <v>3</v>
      </c>
      <c r="I150" s="80">
        <v>3</v>
      </c>
      <c r="J150" s="80">
        <v>3</v>
      </c>
      <c r="K150" s="80">
        <v>4</v>
      </c>
      <c r="L150" s="80">
        <v>4</v>
      </c>
      <c r="M150" s="80">
        <v>3</v>
      </c>
      <c r="N150" s="80">
        <v>3</v>
      </c>
      <c r="O150" s="80">
        <v>3</v>
      </c>
      <c r="P150" s="80">
        <v>3</v>
      </c>
      <c r="Q150" s="80">
        <v>3</v>
      </c>
      <c r="R150" s="80">
        <v>3</v>
      </c>
      <c r="S150" s="80">
        <v>3</v>
      </c>
      <c r="T150" s="80">
        <v>3</v>
      </c>
      <c r="U150" s="80">
        <v>3</v>
      </c>
      <c r="V150" s="80">
        <v>3</v>
      </c>
      <c r="W150" s="80">
        <v>3</v>
      </c>
      <c r="X150" s="80">
        <v>3</v>
      </c>
      <c r="Y150" s="80">
        <v>3</v>
      </c>
      <c r="Z150" s="80">
        <v>3</v>
      </c>
      <c r="AA150" s="80">
        <v>3</v>
      </c>
      <c r="AB150" s="80">
        <v>3</v>
      </c>
      <c r="AC150" s="80">
        <v>3</v>
      </c>
      <c r="AD150" s="80">
        <v>1</v>
      </c>
      <c r="AE150" s="80">
        <v>3</v>
      </c>
      <c r="AF150" s="80">
        <v>2</v>
      </c>
      <c r="AG150" s="80">
        <v>3</v>
      </c>
      <c r="AH150" s="80">
        <v>2</v>
      </c>
      <c r="AI150" s="80">
        <v>2</v>
      </c>
      <c r="AJ150" s="80">
        <v>2</v>
      </c>
      <c r="AK150" s="80">
        <v>2</v>
      </c>
      <c r="AL150" s="80">
        <v>2</v>
      </c>
      <c r="AM150" s="80">
        <v>2</v>
      </c>
      <c r="AN150" s="80">
        <v>2</v>
      </c>
      <c r="AO150" s="80">
        <v>2</v>
      </c>
      <c r="AP150" s="80">
        <v>2</v>
      </c>
      <c r="AQ150" s="80">
        <v>2</v>
      </c>
      <c r="AR150" s="80">
        <v>1</v>
      </c>
      <c r="AS150" s="80">
        <v>1</v>
      </c>
      <c r="AT150" s="80">
        <v>1</v>
      </c>
      <c r="AU150" s="80">
        <v>1</v>
      </c>
      <c r="AV150" s="80">
        <v>1</v>
      </c>
      <c r="AW150" s="80">
        <v>1</v>
      </c>
      <c r="AX150" s="80">
        <v>2</v>
      </c>
      <c r="AY150" s="80">
        <v>2</v>
      </c>
      <c r="AZ150" s="80">
        <v>1</v>
      </c>
      <c r="BA150" s="80">
        <v>1</v>
      </c>
      <c r="BB150" s="80">
        <v>1</v>
      </c>
      <c r="BC150" s="80">
        <v>1</v>
      </c>
      <c r="BD150" s="80">
        <v>2</v>
      </c>
      <c r="BE150" s="80">
        <v>1</v>
      </c>
      <c r="BF150" s="80">
        <v>1</v>
      </c>
      <c r="BG150" s="80">
        <v>1</v>
      </c>
      <c r="BH150" s="80">
        <v>1</v>
      </c>
      <c r="BI150" s="80">
        <v>1</v>
      </c>
      <c r="BJ150" s="80">
        <v>1</v>
      </c>
      <c r="BK150" s="80">
        <v>1</v>
      </c>
    </row>
    <row r="151" spans="1:73">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4"/>
      <c r="BF151" s="64"/>
      <c r="BG151" s="64"/>
      <c r="BH151" s="64"/>
      <c r="BI151" s="64"/>
      <c r="BJ151" s="64"/>
      <c r="BK151" s="64"/>
    </row>
    <row r="153" spans="1:73">
      <c r="C153" s="33" t="s">
        <v>156</v>
      </c>
      <c r="AF153" s="4" t="s">
        <v>157</v>
      </c>
      <c r="BO153" s="4" t="s">
        <v>157</v>
      </c>
      <c r="BP153" s="3"/>
      <c r="BQ153" s="3"/>
      <c r="BR153" s="3"/>
      <c r="BS153" s="3"/>
      <c r="BT153" s="3"/>
      <c r="BU153" s="3"/>
    </row>
    <row r="154" spans="1:73">
      <c r="C154" s="4"/>
      <c r="AF154" s="4"/>
      <c r="BO154" s="4"/>
      <c r="BP154" s="3"/>
      <c r="BQ154" s="3"/>
      <c r="BR154" s="3"/>
      <c r="BS154" s="3"/>
      <c r="BT154" s="3"/>
      <c r="BU154" s="3"/>
    </row>
    <row r="155" spans="1:73">
      <c r="C155" s="4"/>
      <c r="AF155" s="34"/>
      <c r="AG155" s="4" t="s">
        <v>158</v>
      </c>
      <c r="BO155" s="34"/>
      <c r="BP155" s="98" t="s">
        <v>170</v>
      </c>
      <c r="BQ155" s="99"/>
      <c r="BR155" s="99"/>
      <c r="BS155" s="99"/>
      <c r="BT155" s="99"/>
      <c r="BU155" s="3"/>
    </row>
    <row r="156" spans="1:73" ht="15.75" thickBot="1">
      <c r="C156" s="4"/>
      <c r="AF156" s="4"/>
      <c r="AG156" s="4"/>
      <c r="BO156" s="4"/>
      <c r="BP156" s="73"/>
      <c r="BQ156" s="73"/>
      <c r="BR156" s="73"/>
      <c r="BS156" s="73"/>
      <c r="BT156" s="73"/>
      <c r="BU156" s="3"/>
    </row>
    <row r="157" spans="1:73" ht="16.5" thickTop="1" thickBot="1">
      <c r="C157" s="4"/>
      <c r="AF157" s="35" t="s">
        <v>167</v>
      </c>
      <c r="AG157" s="4" t="s">
        <v>159</v>
      </c>
      <c r="BO157" s="35" t="s">
        <v>167</v>
      </c>
      <c r="BP157" s="100" t="s">
        <v>171</v>
      </c>
      <c r="BQ157" s="99"/>
      <c r="BR157" s="99"/>
      <c r="BS157" s="99"/>
      <c r="BT157" s="99"/>
      <c r="BU157" s="3"/>
    </row>
    <row r="158" spans="1:73" ht="16.5" thickTop="1" thickBot="1">
      <c r="C158" s="4"/>
      <c r="AF158" s="4"/>
      <c r="AG158" s="4"/>
      <c r="BO158" s="4"/>
      <c r="BP158" s="73"/>
      <c r="BQ158" s="73"/>
      <c r="BR158" s="73"/>
      <c r="BS158" s="73"/>
      <c r="BT158" s="73"/>
      <c r="BU158" s="3"/>
    </row>
    <row r="159" spans="1:73" ht="16.5" hidden="1" customHeight="1" thickTop="1" thickBot="1">
      <c r="C159" s="4"/>
      <c r="AF159" s="57" t="s">
        <v>167</v>
      </c>
      <c r="AG159" s="4" t="s">
        <v>168</v>
      </c>
      <c r="BO159" s="57" t="s">
        <v>167</v>
      </c>
      <c r="BP159" s="104" t="s">
        <v>169</v>
      </c>
      <c r="BQ159" s="104"/>
      <c r="BR159" s="104"/>
      <c r="BS159" s="104"/>
      <c r="BT159" s="104"/>
      <c r="BU159" s="3"/>
    </row>
    <row r="160" spans="1:73" ht="26.25" hidden="1" customHeight="1" thickTop="1" thickBot="1">
      <c r="C160" s="4"/>
      <c r="AF160" s="4"/>
      <c r="AG160" s="4"/>
      <c r="BO160" s="4"/>
      <c r="BP160" s="104"/>
      <c r="BQ160" s="104"/>
      <c r="BR160" s="104"/>
      <c r="BS160" s="104"/>
      <c r="BT160" s="104"/>
      <c r="BU160" s="3"/>
    </row>
    <row r="161" spans="1:73" ht="16.5" thickTop="1" thickBot="1">
      <c r="C161" s="4"/>
      <c r="AF161" s="36" t="s">
        <v>167</v>
      </c>
      <c r="AG161" s="4" t="s">
        <v>160</v>
      </c>
      <c r="BO161" s="36" t="s">
        <v>167</v>
      </c>
      <c r="BP161" s="101" t="s">
        <v>172</v>
      </c>
      <c r="BQ161" s="99"/>
      <c r="BR161" s="99"/>
      <c r="BS161" s="99"/>
      <c r="BT161" s="99"/>
      <c r="BU161" s="3"/>
    </row>
    <row r="162" spans="1:73" ht="15.75" thickTop="1">
      <c r="C162" s="4"/>
      <c r="AF162" s="4"/>
      <c r="AG162" s="4"/>
    </row>
    <row r="163" spans="1:73">
      <c r="A163" s="4"/>
      <c r="B163" s="4"/>
      <c r="C163" s="4"/>
      <c r="AF163" s="37" t="s">
        <v>167</v>
      </c>
      <c r="AG163" s="4" t="s">
        <v>161</v>
      </c>
    </row>
    <row r="164" spans="1:73">
      <c r="A164" s="4"/>
      <c r="B164" s="4"/>
      <c r="C164" s="4"/>
    </row>
    <row r="165" spans="1:73">
      <c r="A165" s="4"/>
      <c r="B165" s="4"/>
      <c r="C165" s="9"/>
      <c r="AF165" s="18" t="s">
        <v>162</v>
      </c>
    </row>
    <row r="166" spans="1:73">
      <c r="A166" s="4"/>
      <c r="B166" s="4"/>
      <c r="C166" s="9"/>
      <c r="AF166" s="18" t="s">
        <v>163</v>
      </c>
    </row>
    <row r="167" spans="1:73">
      <c r="A167" s="4"/>
      <c r="B167" s="4"/>
      <c r="C167" s="4"/>
      <c r="AF167" s="18" t="s">
        <v>164</v>
      </c>
    </row>
    <row r="168" spans="1:73">
      <c r="A168" s="4"/>
      <c r="B168" s="4"/>
      <c r="C168" s="4"/>
      <c r="AF168" s="18" t="s">
        <v>165</v>
      </c>
    </row>
    <row r="169" spans="1:73">
      <c r="A169" s="4"/>
      <c r="B169" s="4"/>
      <c r="C169" s="4"/>
    </row>
    <row r="170" spans="1:73">
      <c r="A170" s="4"/>
      <c r="B170" s="4"/>
      <c r="C170" s="4"/>
    </row>
    <row r="171" spans="1:73">
      <c r="A171" s="4"/>
      <c r="B171" s="4"/>
      <c r="C171" s="18"/>
    </row>
    <row r="172" spans="1:73">
      <c r="A172" s="4"/>
      <c r="B172" s="4"/>
      <c r="C172" s="18"/>
    </row>
    <row r="173" spans="1:73">
      <c r="A173" s="4"/>
      <c r="B173" s="4"/>
      <c r="C173" s="18"/>
    </row>
    <row r="174" spans="1:73">
      <c r="A174" s="4"/>
      <c r="B174" s="4"/>
      <c r="C174" s="18"/>
    </row>
    <row r="175" spans="1:73">
      <c r="A175" s="4"/>
      <c r="B175" s="4"/>
      <c r="C175" s="18"/>
    </row>
    <row r="176" spans="1:73" hidden="1">
      <c r="A176" s="4"/>
      <c r="B176" s="4"/>
      <c r="C176" s="18"/>
    </row>
    <row r="177" spans="1:64" hidden="1">
      <c r="A177" s="4"/>
      <c r="B177" s="4"/>
      <c r="C177" s="9"/>
      <c r="BL177" s="4" t="s">
        <v>166</v>
      </c>
    </row>
    <row r="178" spans="1:64" hidden="1">
      <c r="A178" s="103" t="s">
        <v>40</v>
      </c>
      <c r="B178" s="77" t="s">
        <v>41</v>
      </c>
      <c r="C178" s="76" t="s">
        <v>25</v>
      </c>
      <c r="D178" s="41">
        <f t="shared" ref="D178:AI178" si="0">D29</f>
        <v>6.78</v>
      </c>
      <c r="E178" s="41">
        <f t="shared" si="0"/>
        <v>4.92</v>
      </c>
      <c r="F178" s="41">
        <f t="shared" si="0"/>
        <v>2.95</v>
      </c>
      <c r="G178" s="41">
        <f t="shared" si="0"/>
        <v>6.68</v>
      </c>
      <c r="H178" s="41">
        <f t="shared" si="0"/>
        <v>2.93</v>
      </c>
      <c r="I178" s="41">
        <f t="shared" si="0"/>
        <v>3.13</v>
      </c>
      <c r="J178" s="41">
        <f t="shared" si="0"/>
        <v>6.26</v>
      </c>
      <c r="K178" s="41">
        <f t="shared" si="0"/>
        <v>3.04</v>
      </c>
      <c r="L178" s="41">
        <f t="shared" si="0"/>
        <v>5.09</v>
      </c>
      <c r="M178" s="41">
        <f t="shared" si="0"/>
        <v>6.14</v>
      </c>
      <c r="N178" s="41">
        <f t="shared" si="0"/>
        <v>6.27</v>
      </c>
      <c r="O178" s="41">
        <f t="shared" si="0"/>
        <v>5.32</v>
      </c>
      <c r="P178" s="41">
        <f t="shared" si="0"/>
        <v>2.95</v>
      </c>
      <c r="Q178" s="41">
        <f t="shared" si="0"/>
        <v>2.31</v>
      </c>
      <c r="R178" s="41">
        <f t="shared" si="0"/>
        <v>4.82</v>
      </c>
      <c r="S178" s="41">
        <f t="shared" si="0"/>
        <v>3.96</v>
      </c>
      <c r="T178" s="41">
        <f t="shared" si="0"/>
        <v>5.41</v>
      </c>
      <c r="U178" s="41">
        <f t="shared" si="0"/>
        <v>5.25</v>
      </c>
      <c r="V178" s="41">
        <f t="shared" si="0"/>
        <v>2.64</v>
      </c>
      <c r="W178" s="41">
        <f t="shared" si="0"/>
        <v>4.6500000000000004</v>
      </c>
      <c r="X178" s="41">
        <f t="shared" si="0"/>
        <v>3.1</v>
      </c>
      <c r="Y178" s="41">
        <f t="shared" si="0"/>
        <v>3.4</v>
      </c>
      <c r="Z178" s="41">
        <f t="shared" si="0"/>
        <v>6.24</v>
      </c>
      <c r="AA178" s="41">
        <f t="shared" si="0"/>
        <v>4.3099999999999996</v>
      </c>
      <c r="AB178" s="41">
        <f t="shared" si="0"/>
        <v>4.78</v>
      </c>
      <c r="AC178" s="41">
        <f t="shared" si="0"/>
        <v>5.18</v>
      </c>
      <c r="AD178" s="41">
        <f t="shared" si="0"/>
        <v>1.61</v>
      </c>
      <c r="AE178" s="41">
        <f t="shared" si="0"/>
        <v>3.37</v>
      </c>
      <c r="AF178" s="41">
        <f t="shared" si="0"/>
        <v>7.46</v>
      </c>
      <c r="AG178" s="41">
        <f t="shared" si="0"/>
        <v>7.17</v>
      </c>
      <c r="AH178" s="41">
        <f t="shared" si="0"/>
        <v>4.5999999999999996</v>
      </c>
      <c r="AI178" s="41">
        <f t="shared" si="0"/>
        <v>5.57</v>
      </c>
      <c r="AJ178" s="41">
        <f t="shared" ref="AJ178:BK178" si="1">AJ29</f>
        <v>8.0399999999999991</v>
      </c>
      <c r="AK178" s="41">
        <f t="shared" si="1"/>
        <v>3.78</v>
      </c>
      <c r="AL178" s="41">
        <f t="shared" si="1"/>
        <v>6.17</v>
      </c>
      <c r="AM178" s="41">
        <f t="shared" si="1"/>
        <v>5</v>
      </c>
      <c r="AN178" s="41">
        <f t="shared" si="1"/>
        <v>5.72</v>
      </c>
      <c r="AO178" s="41">
        <f t="shared" si="1"/>
        <v>9.18</v>
      </c>
      <c r="AP178" s="41">
        <f t="shared" si="1"/>
        <v>5.76</v>
      </c>
      <c r="AQ178" s="41">
        <f t="shared" si="1"/>
        <v>6.05</v>
      </c>
      <c r="AR178" s="41">
        <f t="shared" si="1"/>
        <v>3.65</v>
      </c>
      <c r="AS178" s="41">
        <f t="shared" si="1"/>
        <v>4.41</v>
      </c>
      <c r="AT178" s="41">
        <f t="shared" si="1"/>
        <v>8.68</v>
      </c>
      <c r="AU178" s="41">
        <f t="shared" si="1"/>
        <v>6.04</v>
      </c>
      <c r="AV178" s="41">
        <f t="shared" si="1"/>
        <v>4.42</v>
      </c>
      <c r="AW178" s="41">
        <f t="shared" si="1"/>
        <v>11</v>
      </c>
      <c r="AX178" s="41">
        <f t="shared" si="1"/>
        <v>4.01</v>
      </c>
      <c r="AY178" s="41">
        <f t="shared" si="1"/>
        <v>5.0599999999999996</v>
      </c>
      <c r="AZ178" s="41">
        <f t="shared" si="1"/>
        <v>3.47</v>
      </c>
      <c r="BA178" s="41">
        <f t="shared" si="1"/>
        <v>1.79</v>
      </c>
      <c r="BB178" s="41">
        <f t="shared" si="1"/>
        <v>1.67</v>
      </c>
      <c r="BC178" s="41">
        <f t="shared" si="1"/>
        <v>4.17</v>
      </c>
      <c r="BD178" s="41">
        <f t="shared" si="1"/>
        <v>4.26</v>
      </c>
      <c r="BE178" s="41">
        <f t="shared" si="1"/>
        <v>2.41</v>
      </c>
      <c r="BF178" s="41">
        <f t="shared" si="1"/>
        <v>4.54</v>
      </c>
      <c r="BG178" s="41">
        <f t="shared" si="1"/>
        <v>5.05</v>
      </c>
      <c r="BH178" s="41">
        <f t="shared" si="1"/>
        <v>7.48</v>
      </c>
      <c r="BI178" s="41">
        <f t="shared" si="1"/>
        <v>3.84</v>
      </c>
      <c r="BJ178" s="41">
        <f t="shared" si="1"/>
        <v>2.56</v>
      </c>
      <c r="BK178" s="41">
        <f t="shared" si="1"/>
        <v>3.33</v>
      </c>
      <c r="BL178" s="42">
        <v>30</v>
      </c>
    </row>
    <row r="179" spans="1:64" hidden="1">
      <c r="A179" s="103"/>
      <c r="B179" s="77" t="s">
        <v>42</v>
      </c>
      <c r="C179" s="76" t="s">
        <v>25</v>
      </c>
      <c r="D179" s="41"/>
      <c r="E179" s="41"/>
      <c r="F179" s="41"/>
      <c r="G179" s="41"/>
      <c r="H179" s="41"/>
      <c r="I179" s="41"/>
      <c r="J179" s="41"/>
      <c r="K179" s="41"/>
      <c r="L179" s="41"/>
      <c r="M179" s="41"/>
      <c r="N179" s="41"/>
      <c r="O179" s="41"/>
      <c r="P179" s="41"/>
      <c r="Q179" s="41"/>
      <c r="R179" s="41"/>
      <c r="S179" s="41"/>
      <c r="T179" s="41">
        <f>T30</f>
        <v>0.59</v>
      </c>
      <c r="U179" s="41"/>
      <c r="V179" s="41"/>
      <c r="W179" s="41"/>
      <c r="X179" s="41"/>
      <c r="Y179" s="41"/>
      <c r="Z179" s="41"/>
      <c r="AA179" s="41"/>
      <c r="AB179" s="41"/>
      <c r="AC179" s="41"/>
      <c r="AD179" s="41"/>
      <c r="AE179" s="41"/>
      <c r="AF179" s="41">
        <f t="shared" ref="AF179:AG181" si="2">AF30</f>
        <v>0.63</v>
      </c>
      <c r="AG179" s="41">
        <f t="shared" si="2"/>
        <v>0.43</v>
      </c>
      <c r="AH179" s="41"/>
      <c r="AI179" s="41"/>
      <c r="AJ179" s="41">
        <f>AJ30</f>
        <v>0.45</v>
      </c>
      <c r="AK179" s="41"/>
      <c r="AL179" s="41"/>
      <c r="AM179" s="41"/>
      <c r="AN179" s="41"/>
      <c r="AO179" s="41">
        <f t="shared" ref="AO179:AO185" si="3">AO30</f>
        <v>0.91</v>
      </c>
      <c r="AP179" s="41"/>
      <c r="AQ179" s="41">
        <f t="shared" ref="AQ179:AQ185" si="4">AQ30</f>
        <v>0.42</v>
      </c>
      <c r="AR179" s="41"/>
      <c r="AS179" s="41">
        <f t="shared" ref="AS179:AT181" si="5">AS30</f>
        <v>0.84</v>
      </c>
      <c r="AT179" s="41">
        <f t="shared" si="5"/>
        <v>0.56999999999999995</v>
      </c>
      <c r="AU179" s="41"/>
      <c r="AV179" s="41"/>
      <c r="AW179" s="41">
        <f t="shared" ref="AW179:AZ181" si="6">AW30</f>
        <v>0.68</v>
      </c>
      <c r="AX179" s="41">
        <f t="shared" si="6"/>
        <v>0.5</v>
      </c>
      <c r="AY179" s="41">
        <f t="shared" si="6"/>
        <v>0.77</v>
      </c>
      <c r="AZ179" s="41">
        <f t="shared" si="6"/>
        <v>0.42</v>
      </c>
      <c r="BA179" s="41"/>
      <c r="BB179" s="41"/>
      <c r="BC179" s="41"/>
      <c r="BD179" s="41"/>
      <c r="BE179" s="41"/>
      <c r="BF179" s="41">
        <f t="shared" ref="BF179:BH181" si="7">BF30</f>
        <v>0.49</v>
      </c>
      <c r="BG179" s="41">
        <f t="shared" si="7"/>
        <v>2.86</v>
      </c>
      <c r="BH179" s="41">
        <f t="shared" si="7"/>
        <v>0.99</v>
      </c>
      <c r="BI179" s="41"/>
      <c r="BJ179" s="41"/>
      <c r="BK179" s="41"/>
      <c r="BL179" s="42">
        <v>2</v>
      </c>
    </row>
    <row r="180" spans="1:64" hidden="1">
      <c r="A180" s="103"/>
      <c r="B180" s="77" t="s">
        <v>43</v>
      </c>
      <c r="C180" s="76" t="s">
        <v>25</v>
      </c>
      <c r="D180" s="41">
        <f t="shared" ref="D180:S180" si="8">D31</f>
        <v>22.6</v>
      </c>
      <c r="E180" s="41">
        <f t="shared" si="8"/>
        <v>11.2</v>
      </c>
      <c r="F180" s="41">
        <f t="shared" si="8"/>
        <v>6.67</v>
      </c>
      <c r="G180" s="41">
        <f t="shared" si="8"/>
        <v>22.4</v>
      </c>
      <c r="H180" s="41">
        <f t="shared" si="8"/>
        <v>12.6</v>
      </c>
      <c r="I180" s="41">
        <f t="shared" si="8"/>
        <v>5.38</v>
      </c>
      <c r="J180" s="41">
        <f t="shared" si="8"/>
        <v>15.4</v>
      </c>
      <c r="K180" s="41">
        <f t="shared" si="8"/>
        <v>7.78</v>
      </c>
      <c r="L180" s="41">
        <f t="shared" si="8"/>
        <v>11.8</v>
      </c>
      <c r="M180" s="41">
        <f t="shared" si="8"/>
        <v>8.59</v>
      </c>
      <c r="N180" s="41">
        <f t="shared" si="8"/>
        <v>6.62</v>
      </c>
      <c r="O180" s="41">
        <f t="shared" si="8"/>
        <v>8.64</v>
      </c>
      <c r="P180" s="41">
        <f t="shared" si="8"/>
        <v>7.8</v>
      </c>
      <c r="Q180" s="41">
        <f t="shared" si="8"/>
        <v>6.05</v>
      </c>
      <c r="R180" s="41">
        <f t="shared" si="8"/>
        <v>9.0500000000000007</v>
      </c>
      <c r="S180" s="41">
        <f t="shared" si="8"/>
        <v>7.68</v>
      </c>
      <c r="T180" s="41">
        <f>T31</f>
        <v>10.4</v>
      </c>
      <c r="U180" s="41">
        <f t="shared" ref="U180:AE180" si="9">U31</f>
        <v>8.35</v>
      </c>
      <c r="V180" s="41">
        <f t="shared" si="9"/>
        <v>5.94</v>
      </c>
      <c r="W180" s="41">
        <f t="shared" si="9"/>
        <v>11.2</v>
      </c>
      <c r="X180" s="41">
        <f t="shared" si="9"/>
        <v>7.73</v>
      </c>
      <c r="Y180" s="41">
        <f t="shared" si="9"/>
        <v>5.72</v>
      </c>
      <c r="Z180" s="41">
        <f t="shared" si="9"/>
        <v>18.600000000000001</v>
      </c>
      <c r="AA180" s="41">
        <f t="shared" si="9"/>
        <v>7.54</v>
      </c>
      <c r="AB180" s="41">
        <f t="shared" si="9"/>
        <v>7.1</v>
      </c>
      <c r="AC180" s="41">
        <f t="shared" si="9"/>
        <v>10.7</v>
      </c>
      <c r="AD180" s="41">
        <f t="shared" si="9"/>
        <v>5.47</v>
      </c>
      <c r="AE180" s="41">
        <f t="shared" si="9"/>
        <v>15</v>
      </c>
      <c r="AF180" s="41">
        <f t="shared" si="2"/>
        <v>19.2</v>
      </c>
      <c r="AG180" s="41">
        <f t="shared" si="2"/>
        <v>15.4</v>
      </c>
      <c r="AH180" s="41">
        <f>AH31</f>
        <v>15.7</v>
      </c>
      <c r="AI180" s="41">
        <f>AI31</f>
        <v>19.899999999999999</v>
      </c>
      <c r="AJ180" s="41">
        <f>AJ31</f>
        <v>21.1</v>
      </c>
      <c r="AK180" s="41">
        <f t="shared" ref="AK180:AN181" si="10">AK31</f>
        <v>17.100000000000001</v>
      </c>
      <c r="AL180" s="41">
        <f t="shared" si="10"/>
        <v>15.2</v>
      </c>
      <c r="AM180" s="41">
        <f t="shared" si="10"/>
        <v>17.600000000000001</v>
      </c>
      <c r="AN180" s="41">
        <f t="shared" si="10"/>
        <v>20.2</v>
      </c>
      <c r="AO180" s="41">
        <f t="shared" si="3"/>
        <v>32.700000000000003</v>
      </c>
      <c r="AP180" s="41">
        <f t="shared" ref="AP180:AP185" si="11">AP31</f>
        <v>19.8</v>
      </c>
      <c r="AQ180" s="41">
        <f t="shared" si="4"/>
        <v>24.9</v>
      </c>
      <c r="AR180" s="41">
        <f>AR31</f>
        <v>23.3</v>
      </c>
      <c r="AS180" s="41">
        <f t="shared" si="5"/>
        <v>28.5</v>
      </c>
      <c r="AT180" s="41">
        <f t="shared" si="5"/>
        <v>32.299999999999997</v>
      </c>
      <c r="AU180" s="41">
        <f>AU31</f>
        <v>21.8</v>
      </c>
      <c r="AV180" s="41">
        <f>AV31</f>
        <v>14.9</v>
      </c>
      <c r="AW180" s="41">
        <f t="shared" si="6"/>
        <v>22.5</v>
      </c>
      <c r="AX180" s="41">
        <f t="shared" si="6"/>
        <v>24.7</v>
      </c>
      <c r="AY180" s="41">
        <f t="shared" si="6"/>
        <v>31.3</v>
      </c>
      <c r="AZ180" s="41">
        <f t="shared" si="6"/>
        <v>8.08</v>
      </c>
      <c r="BA180" s="41">
        <f t="shared" ref="BA180:BE181" si="12">BA31</f>
        <v>6.46</v>
      </c>
      <c r="BB180" s="41">
        <f t="shared" si="12"/>
        <v>7.17</v>
      </c>
      <c r="BC180" s="41">
        <f t="shared" si="12"/>
        <v>6.52</v>
      </c>
      <c r="BD180" s="41">
        <f t="shared" si="12"/>
        <v>8.99</v>
      </c>
      <c r="BE180" s="41">
        <f t="shared" si="12"/>
        <v>9.24</v>
      </c>
      <c r="BF180" s="41">
        <f t="shared" si="7"/>
        <v>15.2</v>
      </c>
      <c r="BG180" s="41">
        <f t="shared" si="7"/>
        <v>19.5</v>
      </c>
      <c r="BH180" s="41">
        <f t="shared" si="7"/>
        <v>24.7</v>
      </c>
      <c r="BI180" s="41">
        <f t="shared" ref="BI180:BK181" si="13">BI31</f>
        <v>10.4</v>
      </c>
      <c r="BJ180" s="41">
        <f t="shared" si="13"/>
        <v>9.74</v>
      </c>
      <c r="BK180" s="41">
        <f t="shared" si="13"/>
        <v>9.33</v>
      </c>
      <c r="BL180" s="42">
        <v>150</v>
      </c>
    </row>
    <row r="181" spans="1:64" hidden="1">
      <c r="A181" s="103"/>
      <c r="B181" s="77" t="s">
        <v>44</v>
      </c>
      <c r="C181" s="76" t="s">
        <v>25</v>
      </c>
      <c r="D181" s="41">
        <f>D32</f>
        <v>12.6</v>
      </c>
      <c r="E181" s="41">
        <f>E32</f>
        <v>8.07</v>
      </c>
      <c r="F181" s="41"/>
      <c r="G181" s="41">
        <f>G32</f>
        <v>18.7</v>
      </c>
      <c r="H181" s="41">
        <f>H32</f>
        <v>9.69</v>
      </c>
      <c r="I181" s="41"/>
      <c r="J181" s="41">
        <f>J32</f>
        <v>23.1</v>
      </c>
      <c r="K181" s="41"/>
      <c r="L181" s="41">
        <f>L32</f>
        <v>7.25</v>
      </c>
      <c r="M181" s="41"/>
      <c r="N181" s="41"/>
      <c r="O181" s="41"/>
      <c r="P181" s="41">
        <f>P32</f>
        <v>7.79</v>
      </c>
      <c r="Q181" s="41"/>
      <c r="R181" s="41"/>
      <c r="S181" s="41"/>
      <c r="T181" s="41">
        <f>T32</f>
        <v>9.68</v>
      </c>
      <c r="U181" s="41">
        <f>U32</f>
        <v>6.23</v>
      </c>
      <c r="V181" s="41"/>
      <c r="W181" s="41">
        <f>W32</f>
        <v>9.41</v>
      </c>
      <c r="X181" s="41">
        <f>X32</f>
        <v>5.5</v>
      </c>
      <c r="Y181" s="41"/>
      <c r="Z181" s="41">
        <f>Z32</f>
        <v>14.7</v>
      </c>
      <c r="AA181" s="41"/>
      <c r="AB181" s="41"/>
      <c r="AC181" s="41"/>
      <c r="AD181" s="41"/>
      <c r="AE181" s="41">
        <f>AE32</f>
        <v>11.8</v>
      </c>
      <c r="AF181" s="41">
        <f t="shared" si="2"/>
        <v>13.7</v>
      </c>
      <c r="AG181" s="41">
        <f t="shared" si="2"/>
        <v>9.67</v>
      </c>
      <c r="AH181" s="41">
        <f>AH32</f>
        <v>8.6300000000000008</v>
      </c>
      <c r="AI181" s="41">
        <f>AI32</f>
        <v>11.1</v>
      </c>
      <c r="AJ181" s="41">
        <f>AJ32</f>
        <v>12.8</v>
      </c>
      <c r="AK181" s="41">
        <f t="shared" si="10"/>
        <v>13.6</v>
      </c>
      <c r="AL181" s="41">
        <f t="shared" si="10"/>
        <v>14.3</v>
      </c>
      <c r="AM181" s="41">
        <f t="shared" si="10"/>
        <v>51.5</v>
      </c>
      <c r="AN181" s="41">
        <f t="shared" si="10"/>
        <v>30.7</v>
      </c>
      <c r="AO181" s="41">
        <f t="shared" si="3"/>
        <v>180</v>
      </c>
      <c r="AP181" s="41">
        <f t="shared" si="11"/>
        <v>90.5</v>
      </c>
      <c r="AQ181" s="41">
        <f t="shared" si="4"/>
        <v>86.4</v>
      </c>
      <c r="AR181" s="41">
        <f>AR32</f>
        <v>12.1</v>
      </c>
      <c r="AS181" s="41">
        <f t="shared" si="5"/>
        <v>24.9</v>
      </c>
      <c r="AT181" s="41">
        <f t="shared" si="5"/>
        <v>20</v>
      </c>
      <c r="AU181" s="41">
        <f>AU32</f>
        <v>15.7</v>
      </c>
      <c r="AV181" s="41">
        <f>AV32</f>
        <v>7.82</v>
      </c>
      <c r="AW181" s="41">
        <f t="shared" si="6"/>
        <v>24.1</v>
      </c>
      <c r="AX181" s="41">
        <f t="shared" si="6"/>
        <v>10.9</v>
      </c>
      <c r="AY181" s="41">
        <f t="shared" si="6"/>
        <v>40</v>
      </c>
      <c r="AZ181" s="41">
        <f t="shared" si="6"/>
        <v>21.6</v>
      </c>
      <c r="BA181" s="41">
        <f t="shared" si="12"/>
        <v>17.100000000000001</v>
      </c>
      <c r="BB181" s="41">
        <f t="shared" si="12"/>
        <v>14.8</v>
      </c>
      <c r="BC181" s="41">
        <f t="shared" si="12"/>
        <v>15.3</v>
      </c>
      <c r="BD181" s="41">
        <f t="shared" si="12"/>
        <v>25</v>
      </c>
      <c r="BE181" s="41">
        <f t="shared" si="12"/>
        <v>22.5</v>
      </c>
      <c r="BF181" s="41">
        <f t="shared" si="7"/>
        <v>29.7</v>
      </c>
      <c r="BG181" s="41">
        <f t="shared" si="7"/>
        <v>46.7</v>
      </c>
      <c r="BH181" s="41">
        <f t="shared" si="7"/>
        <v>44.4</v>
      </c>
      <c r="BI181" s="41">
        <f t="shared" si="13"/>
        <v>16.100000000000001</v>
      </c>
      <c r="BJ181" s="41">
        <f t="shared" si="13"/>
        <v>15</v>
      </c>
      <c r="BK181" s="41">
        <f t="shared" si="13"/>
        <v>14.6</v>
      </c>
      <c r="BL181" s="42">
        <v>100</v>
      </c>
    </row>
    <row r="182" spans="1:64" hidden="1">
      <c r="A182" s="103"/>
      <c r="B182" s="77" t="s">
        <v>45</v>
      </c>
      <c r="C182" s="76" t="s">
        <v>25</v>
      </c>
      <c r="D182" s="41"/>
      <c r="E182" s="41"/>
      <c r="F182" s="41"/>
      <c r="G182" s="41">
        <f>G33</f>
        <v>0.16</v>
      </c>
      <c r="H182" s="41"/>
      <c r="I182" s="41"/>
      <c r="J182" s="41"/>
      <c r="K182" s="41"/>
      <c r="L182" s="41"/>
      <c r="M182" s="41"/>
      <c r="N182" s="41"/>
      <c r="O182" s="41"/>
      <c r="P182" s="41"/>
      <c r="Q182" s="41"/>
      <c r="R182" s="41"/>
      <c r="S182" s="41"/>
      <c r="T182" s="41"/>
      <c r="U182" s="41"/>
      <c r="V182" s="41"/>
      <c r="W182" s="41"/>
      <c r="X182" s="41"/>
      <c r="Y182" s="41"/>
      <c r="Z182" s="41"/>
      <c r="AA182" s="41"/>
      <c r="AB182" s="41"/>
      <c r="AC182" s="41">
        <f>AC33</f>
        <v>0.37</v>
      </c>
      <c r="AD182" s="41"/>
      <c r="AE182" s="41"/>
      <c r="AF182" s="41"/>
      <c r="AG182" s="41"/>
      <c r="AH182" s="41"/>
      <c r="AI182" s="41"/>
      <c r="AJ182" s="41"/>
      <c r="AK182" s="41"/>
      <c r="AL182" s="41"/>
      <c r="AM182" s="41">
        <f t="shared" ref="AM182:AN185" si="14">AM33</f>
        <v>0.21</v>
      </c>
      <c r="AN182" s="41">
        <f t="shared" si="14"/>
        <v>0.12</v>
      </c>
      <c r="AO182" s="41">
        <f t="shared" si="3"/>
        <v>0.3</v>
      </c>
      <c r="AP182" s="41">
        <f t="shared" si="11"/>
        <v>0.15</v>
      </c>
      <c r="AQ182" s="41">
        <f t="shared" si="4"/>
        <v>0.15</v>
      </c>
      <c r="AR182" s="41"/>
      <c r="AS182" s="41">
        <f>AS33</f>
        <v>0.13</v>
      </c>
      <c r="AT182" s="41"/>
      <c r="AU182" s="41"/>
      <c r="AV182" s="41"/>
      <c r="AW182" s="41"/>
      <c r="AX182" s="41">
        <f t="shared" ref="AX182:AY185" si="15">AX33</f>
        <v>0.12</v>
      </c>
      <c r="AY182" s="41">
        <f t="shared" si="15"/>
        <v>0.27</v>
      </c>
      <c r="AZ182" s="41"/>
      <c r="BA182" s="41"/>
      <c r="BB182" s="41"/>
      <c r="BC182" s="41"/>
      <c r="BD182" s="41">
        <f>BD33</f>
        <v>0.51</v>
      </c>
      <c r="BE182" s="41"/>
      <c r="BF182" s="41"/>
      <c r="BG182" s="41">
        <f t="shared" ref="BG182:BH185" si="16">BG33</f>
        <v>0.91</v>
      </c>
      <c r="BH182" s="41">
        <f t="shared" si="16"/>
        <v>0.27</v>
      </c>
      <c r="BI182" s="41"/>
      <c r="BJ182" s="41"/>
      <c r="BK182" s="41"/>
      <c r="BL182" s="42">
        <v>1</v>
      </c>
    </row>
    <row r="183" spans="1:64" hidden="1">
      <c r="A183" s="103"/>
      <c r="B183" s="77" t="s">
        <v>46</v>
      </c>
      <c r="C183" s="76" t="s">
        <v>25</v>
      </c>
      <c r="D183" s="41">
        <f t="shared" ref="D183:F185" si="17">D34</f>
        <v>14.1</v>
      </c>
      <c r="E183" s="41">
        <f t="shared" si="17"/>
        <v>8.7100000000000009</v>
      </c>
      <c r="F183" s="41">
        <f t="shared" si="17"/>
        <v>5.69</v>
      </c>
      <c r="G183" s="41">
        <f>G34</f>
        <v>14.8</v>
      </c>
      <c r="H183" s="41">
        <f t="shared" ref="H183:AB183" si="18">H34</f>
        <v>8.84</v>
      </c>
      <c r="I183" s="41">
        <f t="shared" si="18"/>
        <v>4.47</v>
      </c>
      <c r="J183" s="41">
        <f t="shared" si="18"/>
        <v>11.1</v>
      </c>
      <c r="K183" s="41">
        <f t="shared" si="18"/>
        <v>4.71</v>
      </c>
      <c r="L183" s="41">
        <f t="shared" si="18"/>
        <v>8.44</v>
      </c>
      <c r="M183" s="41">
        <f t="shared" si="18"/>
        <v>7.99</v>
      </c>
      <c r="N183" s="41">
        <f t="shared" si="18"/>
        <v>8.0500000000000007</v>
      </c>
      <c r="O183" s="41">
        <f t="shared" si="18"/>
        <v>5.72</v>
      </c>
      <c r="P183" s="41">
        <f t="shared" si="18"/>
        <v>5.55</v>
      </c>
      <c r="Q183" s="41">
        <f t="shared" si="18"/>
        <v>6.18</v>
      </c>
      <c r="R183" s="41">
        <f t="shared" si="18"/>
        <v>6.6</v>
      </c>
      <c r="S183" s="41">
        <f t="shared" si="18"/>
        <v>7.18</v>
      </c>
      <c r="T183" s="41">
        <f t="shared" si="18"/>
        <v>7.37</v>
      </c>
      <c r="U183" s="41">
        <f t="shared" si="18"/>
        <v>6.66</v>
      </c>
      <c r="V183" s="41">
        <f t="shared" si="18"/>
        <v>5</v>
      </c>
      <c r="W183" s="41">
        <f t="shared" si="18"/>
        <v>9.8800000000000008</v>
      </c>
      <c r="X183" s="41">
        <f t="shared" si="18"/>
        <v>5.41</v>
      </c>
      <c r="Y183" s="41">
        <f t="shared" si="18"/>
        <v>5.21</v>
      </c>
      <c r="Z183" s="41">
        <f t="shared" si="18"/>
        <v>14.3</v>
      </c>
      <c r="AA183" s="41">
        <f t="shared" si="18"/>
        <v>4.8600000000000003</v>
      </c>
      <c r="AB183" s="41">
        <f t="shared" si="18"/>
        <v>7.84</v>
      </c>
      <c r="AC183" s="41">
        <f>AC34</f>
        <v>7.39</v>
      </c>
      <c r="AD183" s="41">
        <f t="shared" ref="AD183:AL183" si="19">AD34</f>
        <v>2.66</v>
      </c>
      <c r="AE183" s="41">
        <f t="shared" si="19"/>
        <v>9.09</v>
      </c>
      <c r="AF183" s="41">
        <f t="shared" si="19"/>
        <v>14.5</v>
      </c>
      <c r="AG183" s="41">
        <f t="shared" si="19"/>
        <v>12</v>
      </c>
      <c r="AH183" s="41">
        <f t="shared" si="19"/>
        <v>9.77</v>
      </c>
      <c r="AI183" s="41">
        <f t="shared" si="19"/>
        <v>12.8</v>
      </c>
      <c r="AJ183" s="41">
        <f t="shared" si="19"/>
        <v>16.100000000000001</v>
      </c>
      <c r="AK183" s="41">
        <f t="shared" si="19"/>
        <v>10.9</v>
      </c>
      <c r="AL183" s="41">
        <f t="shared" si="19"/>
        <v>10.4</v>
      </c>
      <c r="AM183" s="41">
        <f t="shared" si="14"/>
        <v>11.2</v>
      </c>
      <c r="AN183" s="41">
        <f t="shared" si="14"/>
        <v>12.5</v>
      </c>
      <c r="AO183" s="41">
        <f t="shared" si="3"/>
        <v>20.2</v>
      </c>
      <c r="AP183" s="41">
        <f t="shared" si="11"/>
        <v>12.2</v>
      </c>
      <c r="AQ183" s="41">
        <f t="shared" si="4"/>
        <v>14.9</v>
      </c>
      <c r="AR183" s="41">
        <f>AR34</f>
        <v>11.7</v>
      </c>
      <c r="AS183" s="41">
        <f>AS34</f>
        <v>16.7</v>
      </c>
      <c r="AT183" s="41">
        <f t="shared" ref="AT183:AW185" si="20">AT34</f>
        <v>17.899999999999999</v>
      </c>
      <c r="AU183" s="41">
        <f t="shared" si="20"/>
        <v>14</v>
      </c>
      <c r="AV183" s="41">
        <f t="shared" si="20"/>
        <v>11.3</v>
      </c>
      <c r="AW183" s="41">
        <f t="shared" si="20"/>
        <v>19.2</v>
      </c>
      <c r="AX183" s="41">
        <f t="shared" si="15"/>
        <v>14.5</v>
      </c>
      <c r="AY183" s="41">
        <f t="shared" si="15"/>
        <v>14</v>
      </c>
      <c r="AZ183" s="41">
        <f t="shared" ref="AZ183:BC185" si="21">AZ34</f>
        <v>10.5</v>
      </c>
      <c r="BA183" s="41">
        <f t="shared" si="21"/>
        <v>8.8000000000000007</v>
      </c>
      <c r="BB183" s="41">
        <f t="shared" si="21"/>
        <v>10.199999999999999</v>
      </c>
      <c r="BC183" s="41">
        <f t="shared" si="21"/>
        <v>9.61</v>
      </c>
      <c r="BD183" s="41">
        <f>BD34</f>
        <v>13.7</v>
      </c>
      <c r="BE183" s="41">
        <f t="shared" ref="BE183:BF185" si="22">BE34</f>
        <v>12.7</v>
      </c>
      <c r="BF183" s="41">
        <f t="shared" si="22"/>
        <v>17.5</v>
      </c>
      <c r="BG183" s="41">
        <f t="shared" si="16"/>
        <v>11.5</v>
      </c>
      <c r="BH183" s="41">
        <f t="shared" si="16"/>
        <v>12.7</v>
      </c>
      <c r="BI183" s="41">
        <f t="shared" ref="BI183:BK185" si="23">BI34</f>
        <v>10.9</v>
      </c>
      <c r="BJ183" s="41">
        <f t="shared" si="23"/>
        <v>10</v>
      </c>
      <c r="BK183" s="41">
        <f t="shared" si="23"/>
        <v>9.6999999999999993</v>
      </c>
      <c r="BL183" s="42">
        <v>50</v>
      </c>
    </row>
    <row r="184" spans="1:64" hidden="1">
      <c r="A184" s="103"/>
      <c r="B184" s="77" t="s">
        <v>47</v>
      </c>
      <c r="C184" s="76" t="s">
        <v>25</v>
      </c>
      <c r="D184" s="41">
        <f t="shared" si="17"/>
        <v>18.399999999999999</v>
      </c>
      <c r="E184" s="41">
        <f t="shared" si="17"/>
        <v>9.16</v>
      </c>
      <c r="F184" s="41">
        <f t="shared" si="17"/>
        <v>5.51</v>
      </c>
      <c r="G184" s="41">
        <f>G35</f>
        <v>16.600000000000001</v>
      </c>
      <c r="H184" s="41">
        <f t="shared" ref="H184:J185" si="24">H35</f>
        <v>8.6</v>
      </c>
      <c r="I184" s="41">
        <f t="shared" si="24"/>
        <v>5.94</v>
      </c>
      <c r="J184" s="41">
        <f t="shared" si="24"/>
        <v>11.7</v>
      </c>
      <c r="K184" s="41"/>
      <c r="L184" s="41">
        <f>L35</f>
        <v>8.9700000000000006</v>
      </c>
      <c r="M184" s="41"/>
      <c r="N184" s="41">
        <f t="shared" ref="N184:AB184" si="25">N35</f>
        <v>5.15</v>
      </c>
      <c r="O184" s="41">
        <f t="shared" si="25"/>
        <v>8.58</v>
      </c>
      <c r="P184" s="41">
        <f t="shared" si="25"/>
        <v>5.94</v>
      </c>
      <c r="Q184" s="41">
        <f t="shared" si="25"/>
        <v>6.34</v>
      </c>
      <c r="R184" s="41">
        <f t="shared" si="25"/>
        <v>6.17</v>
      </c>
      <c r="S184" s="41">
        <f t="shared" si="25"/>
        <v>6.22</v>
      </c>
      <c r="T184" s="41">
        <f t="shared" si="25"/>
        <v>12.3</v>
      </c>
      <c r="U184" s="41">
        <f t="shared" si="25"/>
        <v>8.06</v>
      </c>
      <c r="V184" s="41">
        <f t="shared" si="25"/>
        <v>11.3</v>
      </c>
      <c r="W184" s="41">
        <f t="shared" si="25"/>
        <v>9.77</v>
      </c>
      <c r="X184" s="41">
        <f t="shared" si="25"/>
        <v>11.2</v>
      </c>
      <c r="Y184" s="41">
        <f t="shared" si="25"/>
        <v>6.21</v>
      </c>
      <c r="Z184" s="41">
        <f t="shared" si="25"/>
        <v>29.7</v>
      </c>
      <c r="AA184" s="41">
        <f t="shared" si="25"/>
        <v>6.23</v>
      </c>
      <c r="AB184" s="41">
        <f t="shared" si="25"/>
        <v>9.27</v>
      </c>
      <c r="AC184" s="41">
        <f>AC35</f>
        <v>16.2</v>
      </c>
      <c r="AD184" s="41">
        <f t="shared" ref="AD184:AL184" si="26">AD35</f>
        <v>5.36</v>
      </c>
      <c r="AE184" s="41">
        <f t="shared" si="26"/>
        <v>16</v>
      </c>
      <c r="AF184" s="41">
        <f t="shared" si="26"/>
        <v>29.3</v>
      </c>
      <c r="AG184" s="41">
        <f t="shared" si="26"/>
        <v>25</v>
      </c>
      <c r="AH184" s="41">
        <f t="shared" si="26"/>
        <v>16.8</v>
      </c>
      <c r="AI184" s="41">
        <f t="shared" si="26"/>
        <v>13.3</v>
      </c>
      <c r="AJ184" s="41">
        <f t="shared" si="26"/>
        <v>23.4</v>
      </c>
      <c r="AK184" s="41">
        <f t="shared" si="26"/>
        <v>19.899999999999999</v>
      </c>
      <c r="AL184" s="41">
        <f t="shared" si="26"/>
        <v>32</v>
      </c>
      <c r="AM184" s="41">
        <f t="shared" si="14"/>
        <v>32.6</v>
      </c>
      <c r="AN184" s="41">
        <f t="shared" si="14"/>
        <v>24.5</v>
      </c>
      <c r="AO184" s="41">
        <f t="shared" si="3"/>
        <v>60.2</v>
      </c>
      <c r="AP184" s="41">
        <f t="shared" si="11"/>
        <v>43.9</v>
      </c>
      <c r="AQ184" s="41">
        <f t="shared" si="4"/>
        <v>35.9</v>
      </c>
      <c r="AR184" s="41">
        <f>AR35</f>
        <v>15.8</v>
      </c>
      <c r="AS184" s="41">
        <f>AS35</f>
        <v>27</v>
      </c>
      <c r="AT184" s="41">
        <f t="shared" si="20"/>
        <v>23.9</v>
      </c>
      <c r="AU184" s="41">
        <f t="shared" si="20"/>
        <v>17.899999999999999</v>
      </c>
      <c r="AV184" s="41">
        <f t="shared" si="20"/>
        <v>11.5</v>
      </c>
      <c r="AW184" s="41">
        <f t="shared" si="20"/>
        <v>30.8</v>
      </c>
      <c r="AX184" s="41">
        <f t="shared" si="15"/>
        <v>18.899999999999999</v>
      </c>
      <c r="AY184" s="41">
        <f t="shared" si="15"/>
        <v>81.400000000000006</v>
      </c>
      <c r="AZ184" s="41">
        <f t="shared" si="21"/>
        <v>22.4</v>
      </c>
      <c r="BA184" s="41">
        <f t="shared" si="21"/>
        <v>15.1</v>
      </c>
      <c r="BB184" s="41">
        <f t="shared" si="21"/>
        <v>16.3</v>
      </c>
      <c r="BC184" s="41">
        <f t="shared" si="21"/>
        <v>17.399999999999999</v>
      </c>
      <c r="BD184" s="41">
        <f>BD35</f>
        <v>33.299999999999997</v>
      </c>
      <c r="BE184" s="41">
        <f t="shared" si="22"/>
        <v>20.9</v>
      </c>
      <c r="BF184" s="41">
        <f t="shared" si="22"/>
        <v>31.4</v>
      </c>
      <c r="BG184" s="41">
        <f t="shared" si="16"/>
        <v>274</v>
      </c>
      <c r="BH184" s="41">
        <f t="shared" si="16"/>
        <v>47.4</v>
      </c>
      <c r="BI184" s="41">
        <f t="shared" si="23"/>
        <v>15.8</v>
      </c>
      <c r="BJ184" s="41">
        <f t="shared" si="23"/>
        <v>17.8</v>
      </c>
      <c r="BK184" s="41">
        <f t="shared" si="23"/>
        <v>15.6</v>
      </c>
      <c r="BL184" s="42">
        <v>100</v>
      </c>
    </row>
    <row r="185" spans="1:64" hidden="1">
      <c r="A185" s="103"/>
      <c r="B185" s="79" t="s">
        <v>48</v>
      </c>
      <c r="C185" s="78" t="s">
        <v>25</v>
      </c>
      <c r="D185" s="41">
        <f t="shared" si="17"/>
        <v>60.5</v>
      </c>
      <c r="E185" s="41">
        <f t="shared" si="17"/>
        <v>40.5</v>
      </c>
      <c r="F185" s="41">
        <f t="shared" si="17"/>
        <v>21</v>
      </c>
      <c r="G185" s="41">
        <f>G36</f>
        <v>93</v>
      </c>
      <c r="H185" s="41">
        <f t="shared" si="24"/>
        <v>23.6</v>
      </c>
      <c r="I185" s="41">
        <f t="shared" si="24"/>
        <v>20.100000000000001</v>
      </c>
      <c r="J185" s="41">
        <f t="shared" si="24"/>
        <v>46.2</v>
      </c>
      <c r="K185" s="41">
        <f>K36</f>
        <v>19.2</v>
      </c>
      <c r="L185" s="41">
        <f>L36</f>
        <v>38.1</v>
      </c>
      <c r="M185" s="41">
        <f>M36</f>
        <v>24.4</v>
      </c>
      <c r="N185" s="41">
        <f t="shared" ref="N185:AB185" si="27">N36</f>
        <v>19.3</v>
      </c>
      <c r="O185" s="41">
        <f t="shared" si="27"/>
        <v>18.399999999999999</v>
      </c>
      <c r="P185" s="41">
        <f t="shared" si="27"/>
        <v>19.8</v>
      </c>
      <c r="Q185" s="41">
        <f t="shared" si="27"/>
        <v>27.3</v>
      </c>
      <c r="R185" s="41">
        <f t="shared" si="27"/>
        <v>21.5</v>
      </c>
      <c r="S185" s="41">
        <f t="shared" si="27"/>
        <v>22.4</v>
      </c>
      <c r="T185" s="41">
        <f t="shared" si="27"/>
        <v>51.7</v>
      </c>
      <c r="U185" s="41">
        <f t="shared" si="27"/>
        <v>32.700000000000003</v>
      </c>
      <c r="V185" s="41">
        <f t="shared" si="27"/>
        <v>21.5</v>
      </c>
      <c r="W185" s="41">
        <f t="shared" si="27"/>
        <v>44.1</v>
      </c>
      <c r="X185" s="41">
        <f t="shared" si="27"/>
        <v>26</v>
      </c>
      <c r="Y185" s="41">
        <f t="shared" si="27"/>
        <v>23.7</v>
      </c>
      <c r="Z185" s="41">
        <f t="shared" si="27"/>
        <v>42.7</v>
      </c>
      <c r="AA185" s="41">
        <f t="shared" si="27"/>
        <v>20.9</v>
      </c>
      <c r="AB185" s="41">
        <f t="shared" si="27"/>
        <v>19.5</v>
      </c>
      <c r="AC185" s="41">
        <f>AC36</f>
        <v>45.3</v>
      </c>
      <c r="AD185" s="41">
        <f t="shared" ref="AD185:AL185" si="28">AD36</f>
        <v>24.8</v>
      </c>
      <c r="AE185" s="41">
        <f t="shared" si="28"/>
        <v>67</v>
      </c>
      <c r="AF185" s="41">
        <f t="shared" si="28"/>
        <v>88.6</v>
      </c>
      <c r="AG185" s="41">
        <f t="shared" si="28"/>
        <v>65.5</v>
      </c>
      <c r="AH185" s="41">
        <f t="shared" si="28"/>
        <v>61.7</v>
      </c>
      <c r="AI185" s="41">
        <f t="shared" si="28"/>
        <v>53.2</v>
      </c>
      <c r="AJ185" s="41">
        <f t="shared" si="28"/>
        <v>62.5</v>
      </c>
      <c r="AK185" s="41">
        <f t="shared" si="28"/>
        <v>74.5</v>
      </c>
      <c r="AL185" s="41">
        <f t="shared" si="28"/>
        <v>74.5</v>
      </c>
      <c r="AM185" s="41">
        <f t="shared" si="14"/>
        <v>75.400000000000006</v>
      </c>
      <c r="AN185" s="41">
        <f t="shared" si="14"/>
        <v>66.400000000000006</v>
      </c>
      <c r="AO185" s="41">
        <f t="shared" si="3"/>
        <v>135</v>
      </c>
      <c r="AP185" s="41">
        <f t="shared" si="11"/>
        <v>89.8</v>
      </c>
      <c r="AQ185" s="41">
        <f t="shared" si="4"/>
        <v>93.4</v>
      </c>
      <c r="AR185" s="41">
        <f>AR36</f>
        <v>53.9</v>
      </c>
      <c r="AS185" s="41">
        <f>AS36</f>
        <v>256</v>
      </c>
      <c r="AT185" s="41">
        <f t="shared" si="20"/>
        <v>107</v>
      </c>
      <c r="AU185" s="41">
        <f t="shared" si="20"/>
        <v>87.4</v>
      </c>
      <c r="AV185" s="41">
        <f t="shared" si="20"/>
        <v>39</v>
      </c>
      <c r="AW185" s="41">
        <f t="shared" si="20"/>
        <v>136</v>
      </c>
      <c r="AX185" s="41">
        <f t="shared" si="15"/>
        <v>79.7</v>
      </c>
      <c r="AY185" s="41">
        <f t="shared" si="15"/>
        <v>153</v>
      </c>
      <c r="AZ185" s="41">
        <f t="shared" si="21"/>
        <v>97.1</v>
      </c>
      <c r="BA185" s="41">
        <f t="shared" si="21"/>
        <v>61.3</v>
      </c>
      <c r="BB185" s="41">
        <f t="shared" si="21"/>
        <v>73</v>
      </c>
      <c r="BC185" s="41">
        <f t="shared" si="21"/>
        <v>70.400000000000006</v>
      </c>
      <c r="BD185" s="41">
        <f>BD36</f>
        <v>106</v>
      </c>
      <c r="BE185" s="41">
        <f t="shared" si="22"/>
        <v>106</v>
      </c>
      <c r="BF185" s="41">
        <f t="shared" si="22"/>
        <v>159</v>
      </c>
      <c r="BG185" s="41">
        <f t="shared" si="16"/>
        <v>799</v>
      </c>
      <c r="BH185" s="41">
        <f t="shared" si="16"/>
        <v>456</v>
      </c>
      <c r="BI185" s="41">
        <f t="shared" si="23"/>
        <v>86.9</v>
      </c>
      <c r="BJ185" s="41">
        <f t="shared" si="23"/>
        <v>91.1</v>
      </c>
      <c r="BK185" s="41">
        <f t="shared" si="23"/>
        <v>71.599999999999994</v>
      </c>
      <c r="BL185" s="45">
        <v>300</v>
      </c>
    </row>
    <row r="186" spans="1:64"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5"/>
    </row>
    <row r="187" spans="1:64"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5"/>
    </row>
    <row r="188" spans="1:64"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5"/>
    </row>
    <row r="189" spans="1:64"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5"/>
    </row>
    <row r="190" spans="1:64"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5"/>
    </row>
    <row r="191" spans="1:64"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5"/>
    </row>
    <row r="192" spans="1:64"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5"/>
    </row>
    <row r="193" spans="1:64" hidden="1">
      <c r="A193" s="103"/>
      <c r="B193" s="46" t="s">
        <v>89</v>
      </c>
      <c r="C193" s="76" t="s">
        <v>63</v>
      </c>
      <c r="D193" s="47">
        <f t="shared" ref="D193:AI193" si="29">D72</f>
        <v>17</v>
      </c>
      <c r="E193" s="47">
        <f t="shared" si="29"/>
        <v>4</v>
      </c>
      <c r="F193" s="47">
        <f t="shared" si="29"/>
        <v>4</v>
      </c>
      <c r="G193" s="47">
        <f t="shared" si="29"/>
        <v>11</v>
      </c>
      <c r="H193" s="47">
        <f t="shared" si="29"/>
        <v>7</v>
      </c>
      <c r="I193" s="47">
        <f t="shared" si="29"/>
        <v>4</v>
      </c>
      <c r="J193" s="47">
        <f t="shared" si="29"/>
        <v>4</v>
      </c>
      <c r="K193" s="47">
        <f t="shared" si="29"/>
        <v>4</v>
      </c>
      <c r="L193" s="47">
        <f t="shared" si="29"/>
        <v>4</v>
      </c>
      <c r="M193" s="47">
        <f t="shared" si="29"/>
        <v>4</v>
      </c>
      <c r="N193" s="47">
        <f t="shared" si="29"/>
        <v>4</v>
      </c>
      <c r="O193" s="47">
        <f t="shared" si="29"/>
        <v>4</v>
      </c>
      <c r="P193" s="47">
        <f t="shared" si="29"/>
        <v>4</v>
      </c>
      <c r="Q193" s="47">
        <f t="shared" si="29"/>
        <v>4</v>
      </c>
      <c r="R193" s="47">
        <f t="shared" si="29"/>
        <v>4</v>
      </c>
      <c r="S193" s="47">
        <f t="shared" si="29"/>
        <v>4</v>
      </c>
      <c r="T193" s="47">
        <f t="shared" si="29"/>
        <v>4</v>
      </c>
      <c r="U193" s="47">
        <f t="shared" si="29"/>
        <v>4</v>
      </c>
      <c r="V193" s="47">
        <f t="shared" si="29"/>
        <v>4</v>
      </c>
      <c r="W193" s="47">
        <f t="shared" si="29"/>
        <v>4</v>
      </c>
      <c r="X193" s="47">
        <f t="shared" si="29"/>
        <v>4</v>
      </c>
      <c r="Y193" s="47">
        <f t="shared" si="29"/>
        <v>4</v>
      </c>
      <c r="Z193" s="47">
        <f t="shared" si="29"/>
        <v>4</v>
      </c>
      <c r="AA193" s="47">
        <f t="shared" si="29"/>
        <v>4</v>
      </c>
      <c r="AB193" s="47">
        <f t="shared" si="29"/>
        <v>4</v>
      </c>
      <c r="AC193" s="47">
        <f t="shared" si="29"/>
        <v>4</v>
      </c>
      <c r="AD193" s="47">
        <f t="shared" si="29"/>
        <v>4</v>
      </c>
      <c r="AE193" s="47">
        <f t="shared" si="29"/>
        <v>7</v>
      </c>
      <c r="AF193" s="47">
        <f t="shared" si="29"/>
        <v>6</v>
      </c>
      <c r="AG193" s="47">
        <f t="shared" si="29"/>
        <v>7</v>
      </c>
      <c r="AH193" s="47">
        <f t="shared" si="29"/>
        <v>5</v>
      </c>
      <c r="AI193" s="47">
        <f t="shared" si="29"/>
        <v>4</v>
      </c>
      <c r="AJ193" s="47">
        <f t="shared" ref="AJ193:BK193" si="30">AJ72</f>
        <v>7</v>
      </c>
      <c r="AK193" s="47">
        <f t="shared" si="30"/>
        <v>7</v>
      </c>
      <c r="AL193" s="47">
        <f t="shared" si="30"/>
        <v>4</v>
      </c>
      <c r="AM193" s="47">
        <f t="shared" si="30"/>
        <v>7</v>
      </c>
      <c r="AN193" s="47">
        <f t="shared" si="30"/>
        <v>9</v>
      </c>
      <c r="AO193" s="47">
        <f t="shared" si="30"/>
        <v>35</v>
      </c>
      <c r="AP193" s="47">
        <f t="shared" si="30"/>
        <v>11</v>
      </c>
      <c r="AQ193" s="47">
        <f t="shared" si="30"/>
        <v>9</v>
      </c>
      <c r="AR193" s="47">
        <f t="shared" si="30"/>
        <v>4</v>
      </c>
      <c r="AS193" s="47">
        <f t="shared" si="30"/>
        <v>5</v>
      </c>
      <c r="AT193" s="47">
        <f t="shared" si="30"/>
        <v>6</v>
      </c>
      <c r="AU193" s="47">
        <f t="shared" si="30"/>
        <v>4</v>
      </c>
      <c r="AV193" s="47">
        <f t="shared" si="30"/>
        <v>4</v>
      </c>
      <c r="AW193" s="47">
        <f t="shared" si="30"/>
        <v>9</v>
      </c>
      <c r="AX193" s="47">
        <f t="shared" si="30"/>
        <v>7</v>
      </c>
      <c r="AY193" s="47">
        <f t="shared" si="30"/>
        <v>11</v>
      </c>
      <c r="AZ193" s="47">
        <f t="shared" si="30"/>
        <v>9</v>
      </c>
      <c r="BA193" s="47">
        <f t="shared" si="30"/>
        <v>6</v>
      </c>
      <c r="BB193" s="47">
        <f t="shared" si="30"/>
        <v>8</v>
      </c>
      <c r="BC193" s="47">
        <f t="shared" si="30"/>
        <v>18</v>
      </c>
      <c r="BD193" s="47">
        <f t="shared" si="30"/>
        <v>15</v>
      </c>
      <c r="BE193" s="47">
        <f t="shared" si="30"/>
        <v>11</v>
      </c>
      <c r="BF193" s="47">
        <f t="shared" si="30"/>
        <v>16</v>
      </c>
      <c r="BG193" s="47">
        <f t="shared" si="30"/>
        <v>27</v>
      </c>
      <c r="BH193" s="47">
        <f t="shared" si="30"/>
        <v>10</v>
      </c>
      <c r="BI193" s="47">
        <f t="shared" si="30"/>
        <v>5</v>
      </c>
      <c r="BJ193" s="47">
        <f t="shared" si="30"/>
        <v>5</v>
      </c>
      <c r="BK193" s="47">
        <f t="shared" si="30"/>
        <v>4</v>
      </c>
      <c r="BL193" s="48">
        <v>680</v>
      </c>
    </row>
    <row r="194" spans="1:64"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8"/>
    </row>
    <row r="195" spans="1:64"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48"/>
    </row>
    <row r="196" spans="1:64"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48"/>
    </row>
    <row r="197" spans="1:64"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48"/>
    </row>
    <row r="198" spans="1:64"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48"/>
    </row>
    <row r="199" spans="1:64"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48"/>
    </row>
    <row r="200" spans="1:64"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48"/>
    </row>
    <row r="201" spans="1:64"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48"/>
    </row>
    <row r="202" spans="1:64"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48"/>
    </row>
    <row r="203" spans="1:64"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48"/>
    </row>
    <row r="204" spans="1:64"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48"/>
    </row>
    <row r="205" spans="1:64"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48"/>
    </row>
    <row r="206" spans="1:64"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48"/>
    </row>
    <row r="207" spans="1:64"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48"/>
    </row>
    <row r="208" spans="1:64"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48"/>
    </row>
    <row r="209" spans="1:64"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48"/>
    </row>
    <row r="210" spans="1:64" hidden="1">
      <c r="A210" s="103"/>
      <c r="B210" s="46" t="s">
        <v>79</v>
      </c>
      <c r="C210" s="76" t="s">
        <v>63</v>
      </c>
      <c r="D210" s="51">
        <f t="shared" ref="D210:AI210" si="31">D63</f>
        <v>1800</v>
      </c>
      <c r="E210" s="51">
        <f t="shared" si="31"/>
        <v>110</v>
      </c>
      <c r="F210" s="51">
        <f t="shared" si="31"/>
        <v>19</v>
      </c>
      <c r="G210" s="51">
        <f t="shared" si="31"/>
        <v>580</v>
      </c>
      <c r="H210" s="51">
        <f t="shared" si="31"/>
        <v>4</v>
      </c>
      <c r="I210" s="51">
        <f t="shared" si="31"/>
        <v>220</v>
      </c>
      <c r="J210" s="51">
        <f t="shared" si="31"/>
        <v>2700</v>
      </c>
      <c r="K210" s="51">
        <f t="shared" si="31"/>
        <v>35</v>
      </c>
      <c r="L210" s="51">
        <f t="shared" si="31"/>
        <v>360</v>
      </c>
      <c r="M210" s="51">
        <f t="shared" si="31"/>
        <v>70</v>
      </c>
      <c r="N210" s="51">
        <f t="shared" si="31"/>
        <v>140</v>
      </c>
      <c r="O210" s="51">
        <f t="shared" si="31"/>
        <v>1800</v>
      </c>
      <c r="P210" s="51">
        <f t="shared" si="31"/>
        <v>250</v>
      </c>
      <c r="Q210" s="51">
        <f t="shared" si="31"/>
        <v>590</v>
      </c>
      <c r="R210" s="51">
        <f t="shared" si="31"/>
        <v>580</v>
      </c>
      <c r="S210" s="51">
        <f t="shared" si="31"/>
        <v>980</v>
      </c>
      <c r="T210" s="51">
        <f t="shared" si="31"/>
        <v>390</v>
      </c>
      <c r="U210" s="51">
        <f t="shared" si="31"/>
        <v>390</v>
      </c>
      <c r="V210" s="51">
        <f t="shared" si="31"/>
        <v>1300</v>
      </c>
      <c r="W210" s="51">
        <f t="shared" si="31"/>
        <v>240</v>
      </c>
      <c r="X210" s="51">
        <f t="shared" si="31"/>
        <v>920</v>
      </c>
      <c r="Y210" s="51">
        <f t="shared" si="31"/>
        <v>530</v>
      </c>
      <c r="Z210" s="51">
        <f t="shared" si="31"/>
        <v>280</v>
      </c>
      <c r="AA210" s="51">
        <f t="shared" si="31"/>
        <v>410</v>
      </c>
      <c r="AB210" s="51">
        <f t="shared" si="31"/>
        <v>260</v>
      </c>
      <c r="AC210" s="51">
        <f t="shared" si="31"/>
        <v>7400</v>
      </c>
      <c r="AD210" s="51">
        <f t="shared" si="31"/>
        <v>910</v>
      </c>
      <c r="AE210" s="51">
        <f t="shared" si="31"/>
        <v>3100</v>
      </c>
      <c r="AF210" s="51">
        <f t="shared" si="31"/>
        <v>11000</v>
      </c>
      <c r="AG210" s="51">
        <f t="shared" si="31"/>
        <v>5700</v>
      </c>
      <c r="AH210" s="51">
        <f t="shared" si="31"/>
        <v>6200</v>
      </c>
      <c r="AI210" s="51">
        <f t="shared" si="31"/>
        <v>2800</v>
      </c>
      <c r="AJ210" s="51">
        <f t="shared" ref="AJ210:BK210" si="32">AJ63</f>
        <v>7300</v>
      </c>
      <c r="AK210" s="51">
        <f t="shared" si="32"/>
        <v>14000</v>
      </c>
      <c r="AL210" s="51">
        <f t="shared" si="32"/>
        <v>13000</v>
      </c>
      <c r="AM210" s="51">
        <f t="shared" si="32"/>
        <v>7800</v>
      </c>
      <c r="AN210" s="51">
        <f t="shared" si="32"/>
        <v>7300</v>
      </c>
      <c r="AO210" s="51">
        <f t="shared" si="32"/>
        <v>25000</v>
      </c>
      <c r="AP210" s="51">
        <f t="shared" si="32"/>
        <v>14000</v>
      </c>
      <c r="AQ210" s="51">
        <f t="shared" si="32"/>
        <v>17000</v>
      </c>
      <c r="AR210" s="51">
        <f t="shared" si="32"/>
        <v>2400</v>
      </c>
      <c r="AS210" s="51">
        <f t="shared" si="32"/>
        <v>4100</v>
      </c>
      <c r="AT210" s="51">
        <f t="shared" si="32"/>
        <v>3100</v>
      </c>
      <c r="AU210" s="51">
        <f t="shared" si="32"/>
        <v>1300</v>
      </c>
      <c r="AV210" s="51">
        <f t="shared" si="32"/>
        <v>7300</v>
      </c>
      <c r="AW210" s="51">
        <f t="shared" si="32"/>
        <v>2500</v>
      </c>
      <c r="AX210" s="51">
        <f t="shared" si="32"/>
        <v>3700</v>
      </c>
      <c r="AY210" s="51">
        <f t="shared" si="32"/>
        <v>16000</v>
      </c>
      <c r="AZ210" s="51">
        <f t="shared" si="32"/>
        <v>4100</v>
      </c>
      <c r="BA210" s="51">
        <f t="shared" si="32"/>
        <v>7700</v>
      </c>
      <c r="BB210" s="51">
        <f t="shared" si="32"/>
        <v>4600</v>
      </c>
      <c r="BC210" s="51">
        <f t="shared" si="32"/>
        <v>8300</v>
      </c>
      <c r="BD210" s="51">
        <f t="shared" si="32"/>
        <v>21000</v>
      </c>
      <c r="BE210" s="51">
        <f t="shared" si="32"/>
        <v>14000</v>
      </c>
      <c r="BF210" s="51">
        <f t="shared" si="32"/>
        <v>6300</v>
      </c>
      <c r="BG210" s="51">
        <f t="shared" si="32"/>
        <v>12000</v>
      </c>
      <c r="BH210" s="51">
        <f t="shared" si="32"/>
        <v>5000</v>
      </c>
      <c r="BI210" s="51">
        <f t="shared" si="32"/>
        <v>6700</v>
      </c>
      <c r="BJ210" s="51">
        <f t="shared" si="32"/>
        <v>5400</v>
      </c>
      <c r="BK210" s="51">
        <f t="shared" si="32"/>
        <v>2800</v>
      </c>
      <c r="BL210" s="52">
        <v>22800</v>
      </c>
    </row>
    <row r="211" spans="1:64" hidden="1">
      <c r="D211" s="53">
        <f t="shared" ref="D211:AI211" si="33">(D178/$BL178+D179/$BL179+D180/$BL180+D181/$BL181+D182/$BL182+D183/$BL183+D184/$BL184+D185/$BL185+D193/$BL193+D210/$BL210)/10</f>
        <v>0.12742807017543858</v>
      </c>
      <c r="E211" s="53">
        <f t="shared" si="33"/>
        <v>7.3087358101135189E-2</v>
      </c>
      <c r="F211" s="53">
        <f t="shared" si="33"/>
        <v>3.8841568627450987E-2</v>
      </c>
      <c r="G211" s="53">
        <f t="shared" si="33"/>
        <v>0.15326150670794633</v>
      </c>
      <c r="H211" s="53">
        <f t="shared" si="33"/>
        <v>6.3050288957688327E-2</v>
      </c>
      <c r="I211" s="53">
        <f t="shared" si="33"/>
        <v>3.7153147574819398E-2</v>
      </c>
      <c r="J211" s="53">
        <f t="shared" si="33"/>
        <v>0.11596367389060887</v>
      </c>
      <c r="K211" s="53">
        <f t="shared" si="33"/>
        <v>3.188174406604747E-2</v>
      </c>
      <c r="L211" s="53">
        <f t="shared" si="33"/>
        <v>7.2800515995872034E-2</v>
      </c>
      <c r="M211" s="53">
        <f t="shared" si="33"/>
        <v>5.1201919504643957E-2</v>
      </c>
      <c r="N211" s="53">
        <f t="shared" si="33"/>
        <v>5.4198937048503613E-2</v>
      </c>
      <c r="O211" s="53">
        <f t="shared" si="33"/>
        <v>5.8129638802889586E-2</v>
      </c>
      <c r="P211" s="53">
        <f t="shared" si="33"/>
        <v>4.8148059855521154E-2</v>
      </c>
      <c r="Q211" s="53">
        <f t="shared" si="33"/>
        <v>4.2709287925696594E-2</v>
      </c>
      <c r="R211" s="53">
        <f t="shared" si="33"/>
        <v>5.1768761609907121E-2</v>
      </c>
      <c r="S211" s="53">
        <f t="shared" si="33"/>
        <v>5.1253147574819392E-2</v>
      </c>
      <c r="T211" s="53">
        <f t="shared" si="33"/>
        <v>0.11071876160990712</v>
      </c>
      <c r="U211" s="53">
        <f t="shared" si="33"/>
        <v>6.387542827657379E-2</v>
      </c>
      <c r="V211" s="53">
        <f t="shared" si="33"/>
        <v>4.7516656346749224E-2</v>
      </c>
      <c r="W211" s="53">
        <f t="shared" si="33"/>
        <v>7.8247533539731684E-2</v>
      </c>
      <c r="X211" s="53">
        <f t="shared" si="33"/>
        <v>5.629665634674922E-2</v>
      </c>
      <c r="Y211" s="53">
        <f t="shared" si="33"/>
        <v>4.2589463364293083E-2</v>
      </c>
      <c r="Z211" s="53">
        <f t="shared" si="33"/>
        <v>0.1222496388028896</v>
      </c>
      <c r="AA211" s="53">
        <f t="shared" si="33"/>
        <v>4.4696480908152737E-2</v>
      </c>
      <c r="AB211" s="53">
        <f t="shared" si="33"/>
        <v>5.3845252837977309E-2</v>
      </c>
      <c r="AC211" s="53">
        <f t="shared" si="33"/>
        <v>0.14052437564499484</v>
      </c>
      <c r="AD211" s="53">
        <f t="shared" si="33"/>
        <v>3.2539463364293086E-2</v>
      </c>
      <c r="AE211" s="53">
        <f t="shared" si="33"/>
        <v>0.10417256965944273</v>
      </c>
      <c r="AF211" s="53">
        <f t="shared" si="33"/>
        <v>0.21982796697626417</v>
      </c>
      <c r="AG211" s="53">
        <f t="shared" si="33"/>
        <v>0.16219941176470587</v>
      </c>
      <c r="AH211" s="53">
        <f t="shared" si="33"/>
        <v>0.11926494324045407</v>
      </c>
      <c r="AI211" s="53">
        <f t="shared" si="33"/>
        <v>0.11243560371517028</v>
      </c>
      <c r="AJ211" s="53">
        <f t="shared" ref="AJ211:BO211" si="34">(AJ178/$BL178+AJ179/$BL179+AJ180/$BL180+AJ181/$BL181+AJ182/$BL182+AJ183/$BL183+AJ184/$BL184+AJ185/$BL185+AJ193/$BL193+AJ210/$BL210)/10</f>
        <v>0.18564695562435501</v>
      </c>
      <c r="AK211" s="53">
        <f t="shared" si="34"/>
        <v>0.16656625386996904</v>
      </c>
      <c r="AL211" s="53">
        <f t="shared" si="34"/>
        <v>0.18023911248710009</v>
      </c>
      <c r="AM211" s="53">
        <f t="shared" si="34"/>
        <v>0.21627327141382874</v>
      </c>
      <c r="AN211" s="53">
        <f t="shared" si="34"/>
        <v>0.18020773993808048</v>
      </c>
      <c r="AO211" s="53">
        <f t="shared" si="34"/>
        <v>0.56829618163054696</v>
      </c>
      <c r="AP211" s="53">
        <f t="shared" si="34"/>
        <v>0.29915448916408666</v>
      </c>
      <c r="AQ211" s="53">
        <f t="shared" si="34"/>
        <v>0.33188493292053661</v>
      </c>
      <c r="AR211" s="53">
        <f t="shared" si="34"/>
        <v>0.108081217750258</v>
      </c>
      <c r="AS211" s="53">
        <f t="shared" si="34"/>
        <v>0.27805108359133124</v>
      </c>
      <c r="AT211" s="53">
        <f t="shared" si="34"/>
        <v>0.20881217750257997</v>
      </c>
      <c r="AU211" s="53">
        <f t="shared" si="34"/>
        <v>0.13168998968008255</v>
      </c>
      <c r="AV211" s="53">
        <f t="shared" si="34"/>
        <v>0.11219244582043345</v>
      </c>
      <c r="AW211" s="53">
        <f t="shared" si="34"/>
        <v>0.23658844169246648</v>
      </c>
      <c r="AX211" s="53">
        <f t="shared" si="34"/>
        <v>0.16945748194014448</v>
      </c>
      <c r="AY211" s="53">
        <f t="shared" si="34"/>
        <v>0.37542641898864809</v>
      </c>
      <c r="AZ211" s="53">
        <f t="shared" si="34"/>
        <v>0.15462598555211554</v>
      </c>
      <c r="BA211" s="53">
        <f t="shared" si="34"/>
        <v>0.11516094943240456</v>
      </c>
      <c r="BB211" s="53">
        <f t="shared" si="34"/>
        <v>0.10753190918472652</v>
      </c>
      <c r="BC211" s="53">
        <f t="shared" si="34"/>
        <v>0.13268390092879256</v>
      </c>
      <c r="BD211" s="53">
        <f t="shared" si="34"/>
        <v>0.28653781217750252</v>
      </c>
      <c r="BE211" s="53">
        <f t="shared" si="34"/>
        <v>0.18134782249742001</v>
      </c>
      <c r="BF211" s="53">
        <f t="shared" si="34"/>
        <v>0.2288511867905057</v>
      </c>
      <c r="BG211" s="53">
        <f t="shared" si="34"/>
        <v>0.93046883384932921</v>
      </c>
      <c r="BH211" s="53">
        <f t="shared" si="34"/>
        <v>0.41050041279669758</v>
      </c>
      <c r="BI211" s="53">
        <f t="shared" si="34"/>
        <v>0.13252125902992776</v>
      </c>
      <c r="BJ211" s="53">
        <f t="shared" si="34"/>
        <v>0.12261283797729619</v>
      </c>
      <c r="BK211" s="53">
        <f t="shared" si="34"/>
        <v>0.10365560371517027</v>
      </c>
    </row>
    <row r="212" spans="1:64" hidden="1"/>
    <row r="213" spans="1:64" hidden="1"/>
  </sheetData>
  <mergeCells count="16">
    <mergeCell ref="A194:A210"/>
    <mergeCell ref="A29:A36"/>
    <mergeCell ref="A40:A45"/>
    <mergeCell ref="A47:A63"/>
    <mergeCell ref="A65:A72"/>
    <mergeCell ref="A88:A99"/>
    <mergeCell ref="A186:A193"/>
    <mergeCell ref="BP155:BT155"/>
    <mergeCell ref="BP157:BT157"/>
    <mergeCell ref="BP161:BT161"/>
    <mergeCell ref="BP159:BT160"/>
    <mergeCell ref="A74:A81"/>
    <mergeCell ref="A100:A102"/>
    <mergeCell ref="A104:A105"/>
    <mergeCell ref="A139:A145"/>
    <mergeCell ref="A178:A185"/>
  </mergeCells>
  <conditionalFormatting sqref="D94:AE94 AG94:BK94">
    <cfRule type="cellIs" dxfId="653" priority="44" stopIfTrue="1" operator="greaterThanOrEqual">
      <formula>0.01</formula>
    </cfRule>
  </conditionalFormatting>
  <conditionalFormatting sqref="D91:AE91 AG91:BK91">
    <cfRule type="cellIs" dxfId="652" priority="39" stopIfTrue="1" operator="greaterThanOrEqual">
      <formula>0.04</formula>
    </cfRule>
  </conditionalFormatting>
  <conditionalFormatting sqref="D88:BK88">
    <cfRule type="cellIs" dxfId="651" priority="34" stopIfTrue="1" operator="greaterThanOrEqual">
      <formula>0.06</formula>
    </cfRule>
  </conditionalFormatting>
  <conditionalFormatting sqref="D98:AE98 AG98:BK98">
    <cfRule type="cellIs" dxfId="650" priority="50" stopIfTrue="1" operator="greaterThanOrEqual">
      <formula>0.1</formula>
    </cfRule>
  </conditionalFormatting>
  <conditionalFormatting sqref="D96:AE96 AG96:BK96">
    <cfRule type="cellIs" dxfId="649" priority="48" stopIfTrue="1" operator="greaterThanOrEqual">
      <formula>0.4</formula>
    </cfRule>
  </conditionalFormatting>
  <conditionalFormatting sqref="D89:AE89 D92:AE92 D97:AE97 AG89:BK89 AG92:BK92 AG97:BK97">
    <cfRule type="cellIs" dxfId="648" priority="36" stopIfTrue="1" operator="greaterThanOrEqual">
      <formula>0.5</formula>
    </cfRule>
  </conditionalFormatting>
  <conditionalFormatting sqref="D101:AE101 AG101:BK101">
    <cfRule type="cellIs" dxfId="647" priority="55" stopIfTrue="1" operator="greaterThanOrEqual">
      <formula>1</formula>
    </cfRule>
  </conditionalFormatting>
  <conditionalFormatting sqref="D33:AE33 AG33:BK33">
    <cfRule type="cellIs" dxfId="646" priority="22" stopIfTrue="1" operator="greaterThanOrEqual">
      <formula>1</formula>
    </cfRule>
  </conditionalFormatting>
  <conditionalFormatting sqref="D100:AE100 AG100:BK100">
    <cfRule type="cellIs" dxfId="645" priority="54" stopIfTrue="1" operator="greaterThanOrEqual">
      <formula>10</formula>
    </cfRule>
  </conditionalFormatting>
  <conditionalFormatting sqref="D93:AE93 AG93:BK93">
    <cfRule type="cellIs" dxfId="644" priority="41" stopIfTrue="1" operator="greaterThanOrEqual">
      <formula>100</formula>
    </cfRule>
  </conditionalFormatting>
  <conditionalFormatting sqref="D32:BK32 D35:BK35">
    <cfRule type="cellIs" dxfId="643" priority="20" stopIfTrue="1" operator="greaterThanOrEqual">
      <formula>100</formula>
    </cfRule>
  </conditionalFormatting>
  <conditionalFormatting sqref="D105:BK105">
    <cfRule type="cellIs" dxfId="642" priority="63" stopIfTrue="1" operator="greaterThanOrEqual">
      <formula>1000</formula>
    </cfRule>
  </conditionalFormatting>
  <conditionalFormatting sqref="D72:BK72">
    <cfRule type="cellIs" dxfId="641" priority="31" stopIfTrue="1" operator="greaterThanOrEqual">
      <formula>1000</formula>
    </cfRule>
  </conditionalFormatting>
  <conditionalFormatting sqref="D35:BK35">
    <cfRule type="cellIs" dxfId="640" priority="25" stopIfTrue="1" operator="greaterThanOrEqual">
      <formula>1000</formula>
    </cfRule>
  </conditionalFormatting>
  <conditionalFormatting sqref="D102:AE102 AG102:BK102">
    <cfRule type="cellIs" dxfId="639" priority="56" stopIfTrue="1" operator="greaterThanOrEqual">
      <formula>1000</formula>
    </cfRule>
  </conditionalFormatting>
  <conditionalFormatting sqref="D103:AE103 AG103:BK103">
    <cfRule type="cellIs" dxfId="638" priority="58" stopIfTrue="1" operator="greaterThanOrEqual">
      <formula>100000</formula>
    </cfRule>
  </conditionalFormatting>
  <conditionalFormatting sqref="D34:BK34">
    <cfRule type="cellIs" dxfId="637" priority="23" stopIfTrue="1" operator="greaterThanOrEqual">
      <formula>130</formula>
    </cfRule>
  </conditionalFormatting>
  <conditionalFormatting sqref="D31:BK31">
    <cfRule type="cellIs" dxfId="636" priority="18" stopIfTrue="1" operator="greaterThanOrEqual">
      <formula>150</formula>
    </cfRule>
  </conditionalFormatting>
  <conditionalFormatting sqref="D30:BK30">
    <cfRule type="cellIs" dxfId="635" priority="16" stopIfTrue="1" operator="greaterThanOrEqual">
      <formula>2</formula>
    </cfRule>
  </conditionalFormatting>
  <conditionalFormatting sqref="D94:AE94 AG94:BK94">
    <cfRule type="cellIs" dxfId="634" priority="43" stopIfTrue="1" operator="greaterThanOrEqual">
      <formula>2</formula>
    </cfRule>
  </conditionalFormatting>
  <conditionalFormatting sqref="D90:AE90 AG90:BK90">
    <cfRule type="cellIs" dxfId="633" priority="38" stopIfTrue="1" operator="greaterThanOrEqual">
      <formula>20</formula>
    </cfRule>
  </conditionalFormatting>
  <conditionalFormatting sqref="D99:AE99 AG99:BK99">
    <cfRule type="cellIs" dxfId="632" priority="51" stopIfTrue="1" operator="greaterThanOrEqual">
      <formula>200</formula>
    </cfRule>
  </conditionalFormatting>
  <conditionalFormatting sqref="D63:BK63">
    <cfRule type="cellIs" dxfId="631" priority="66" stopIfTrue="1" operator="greaterThanOrEqual">
      <formula>22800</formula>
    </cfRule>
  </conditionalFormatting>
  <conditionalFormatting sqref="D89:AE89 AG89:BK89">
    <cfRule type="cellIs" dxfId="630" priority="35" stopIfTrue="1" operator="greaterThanOrEqual">
      <formula>25</formula>
    </cfRule>
  </conditionalFormatting>
  <conditionalFormatting sqref="D31:BK31">
    <cfRule type="cellIs" dxfId="629" priority="17" stopIfTrue="1" operator="greaterThanOrEqual">
      <formula>250</formula>
    </cfRule>
  </conditionalFormatting>
  <conditionalFormatting sqref="D104:BK104">
    <cfRule type="cellIs" dxfId="628" priority="60" stopIfTrue="1" operator="greaterThanOrEqual">
      <formula>25000</formula>
    </cfRule>
  </conditionalFormatting>
  <conditionalFormatting sqref="D29:BK29">
    <cfRule type="cellIs" dxfId="627" priority="14" stopIfTrue="1" operator="greaterThanOrEqual">
      <formula>30</formula>
    </cfRule>
  </conditionalFormatting>
  <conditionalFormatting sqref="D95:AE95 AG95:BK95">
    <cfRule type="cellIs" dxfId="626" priority="45" stopIfTrue="1" operator="greaterThanOrEqual">
      <formula>30</formula>
    </cfRule>
  </conditionalFormatting>
  <conditionalFormatting sqref="D36:BK36">
    <cfRule type="cellIs" dxfId="625" priority="27" stopIfTrue="1" operator="greaterThanOrEqual">
      <formula>300</formula>
    </cfRule>
  </conditionalFormatting>
  <conditionalFormatting sqref="D90:AE90 AG90:BK90">
    <cfRule type="cellIs" dxfId="624" priority="37" stopIfTrue="1" operator="greaterThanOrEqual">
      <formula>300</formula>
    </cfRule>
  </conditionalFormatting>
  <conditionalFormatting sqref="D37:BK37">
    <cfRule type="cellIs" dxfId="623" priority="28" stopIfTrue="1" operator="greaterThanOrEqual">
      <formula>30000</formula>
    </cfRule>
  </conditionalFormatting>
  <conditionalFormatting sqref="D29:BK29">
    <cfRule type="cellIs" dxfId="622" priority="13" stopIfTrue="1" operator="greaterThanOrEqual">
      <formula>330</formula>
    </cfRule>
  </conditionalFormatting>
  <conditionalFormatting sqref="D99:AE99 AG99:BK99">
    <cfRule type="cellIs" dxfId="621" priority="52" stopIfTrue="1" operator="greaterThanOrEqual">
      <formula>4</formula>
    </cfRule>
  </conditionalFormatting>
  <conditionalFormatting sqref="D96:AE96 AG96:BK96">
    <cfRule type="cellIs" dxfId="620" priority="47" stopIfTrue="1" operator="greaterThanOrEqual">
      <formula>40</formula>
    </cfRule>
  </conditionalFormatting>
  <conditionalFormatting sqref="D103:AE103 AG103:BK103">
    <cfRule type="cellIs" dxfId="619" priority="59" stopIfTrue="1" operator="greaterThanOrEqual">
      <formula>4000</formula>
    </cfRule>
  </conditionalFormatting>
  <conditionalFormatting sqref="D32:BK32">
    <cfRule type="cellIs" dxfId="618" priority="19" stopIfTrue="1" operator="greaterThanOrEqual">
      <formula>4000</formula>
    </cfRule>
  </conditionalFormatting>
  <conditionalFormatting sqref="D91:AE91 AG91:BK91 D88:BK88">
    <cfRule type="cellIs" dxfId="617" priority="33" stopIfTrue="1" operator="greaterThanOrEqual">
      <formula>5</formula>
    </cfRule>
  </conditionalFormatting>
  <conditionalFormatting sqref="D34:BK34">
    <cfRule type="cellIs" dxfId="616" priority="24" stopIfTrue="1" operator="greaterThanOrEqual">
      <formula>50</formula>
    </cfRule>
  </conditionalFormatting>
  <conditionalFormatting sqref="D93:AE93 D97:AE97 AG93:BK93 AG97:BK97">
    <cfRule type="cellIs" dxfId="615" priority="42" stopIfTrue="1" operator="greaterThanOrEqual">
      <formula>50</formula>
    </cfRule>
  </conditionalFormatting>
  <conditionalFormatting sqref="D102:AE102 AG102:BK102 D38:BK38">
    <cfRule type="cellIs" dxfId="614" priority="57" stopIfTrue="1" operator="greaterThanOrEqual">
      <formula>500</formula>
    </cfRule>
  </conditionalFormatting>
  <conditionalFormatting sqref="D33:AE33 AG33:BK33">
    <cfRule type="cellIs" dxfId="613" priority="21" stopIfTrue="1" operator="greaterThanOrEqual">
      <formula>500</formula>
    </cfRule>
  </conditionalFormatting>
  <conditionalFormatting sqref="D100:AE100 AG100:BK100">
    <cfRule type="cellIs" dxfId="612" priority="53" stopIfTrue="1" operator="greaterThanOrEqual">
      <formula>500</formula>
    </cfRule>
  </conditionalFormatting>
  <conditionalFormatting sqref="D63:BK63">
    <cfRule type="cellIs" dxfId="611" priority="65" stopIfTrue="1" operator="greaterThanOrEqual">
      <formula>50000</formula>
    </cfRule>
  </conditionalFormatting>
  <conditionalFormatting sqref="D72:BK72">
    <cfRule type="cellIs" dxfId="610" priority="30" stopIfTrue="1" operator="greaterThanOrEqual">
      <formula>50000</formula>
    </cfRule>
  </conditionalFormatting>
  <conditionalFormatting sqref="D105:BK105">
    <cfRule type="cellIs" dxfId="609" priority="62" stopIfTrue="1" operator="greaterThanOrEqual">
      <formula>50000</formula>
    </cfRule>
  </conditionalFormatting>
  <conditionalFormatting sqref="D63:BK63">
    <cfRule type="cellIs" dxfId="608" priority="64" stopIfTrue="1" operator="greaterThanOrEqual">
      <formula>500000</formula>
    </cfRule>
  </conditionalFormatting>
  <conditionalFormatting sqref="D30:BK30">
    <cfRule type="cellIs" dxfId="607" priority="15" stopIfTrue="1" operator="greaterThanOrEqual">
      <formula>530</formula>
    </cfRule>
  </conditionalFormatting>
  <conditionalFormatting sqref="D45:BK45">
    <cfRule type="cellIs" dxfId="606" priority="29" stopIfTrue="1" operator="greaterThanOrEqual">
      <formula>6</formula>
    </cfRule>
  </conditionalFormatting>
  <conditionalFormatting sqref="D72:BK72">
    <cfRule type="cellIs" dxfId="605" priority="32" stopIfTrue="1" operator="greaterThanOrEqual">
      <formula>680</formula>
    </cfRule>
  </conditionalFormatting>
  <conditionalFormatting sqref="D98:AE98 AG98:BK98">
    <cfRule type="cellIs" dxfId="604" priority="49" stopIfTrue="1" operator="greaterThanOrEqual">
      <formula>7</formula>
    </cfRule>
  </conditionalFormatting>
  <conditionalFormatting sqref="D92:AE92 AG92:BK92">
    <cfRule type="cellIs" dxfId="603" priority="40" stopIfTrue="1" operator="greaterThanOrEqual">
      <formula>70</formula>
    </cfRule>
  </conditionalFormatting>
  <conditionalFormatting sqref="D36:BK36">
    <cfRule type="cellIs" dxfId="602" priority="26" stopIfTrue="1" operator="greaterThanOrEqual">
      <formula>7230</formula>
    </cfRule>
  </conditionalFormatting>
  <conditionalFormatting sqref="D104:BK104">
    <cfRule type="cellIs" dxfId="601" priority="61" stopIfTrue="1" operator="greaterThanOrEqual">
      <formula>800</formula>
    </cfRule>
  </conditionalFormatting>
  <conditionalFormatting sqref="D95:AE95 AG95:BK95">
    <cfRule type="cellIs" dxfId="600" priority="46" stopIfTrue="1" operator="greaterThan">
      <formula>0.5</formula>
    </cfRule>
  </conditionalFormatting>
  <conditionalFormatting sqref="D147:BK147 D211:BK211">
    <cfRule type="cellIs" dxfId="599" priority="12" stopIfTrue="1" operator="greaterThan">
      <formula>0.5</formula>
    </cfRule>
  </conditionalFormatting>
  <conditionalFormatting sqref="D72:AE124 D17:AE64 D71:G71 D65:H70 AD65:AE71 AF17:BG124 BH17:BK82 BH86:BK124">
    <cfRule type="containsText" dxfId="598" priority="11" stopIfTrue="1" operator="containsText" text="&lt;">
      <formula>NOT(ISERROR(SEARCH("&lt;",D17)))</formula>
    </cfRule>
  </conditionalFormatting>
  <conditionalFormatting sqref="BI83:BK85">
    <cfRule type="containsText" dxfId="597" priority="10" stopIfTrue="1" operator="containsText" text="&lt;">
      <formula>NOT(ISERROR(SEARCH("&lt;",BI83)))</formula>
    </cfRule>
  </conditionalFormatting>
  <conditionalFormatting sqref="AT69 AS71:AW71">
    <cfRule type="containsText" dxfId="596" priority="9" stopIfTrue="1" operator="containsText" text="&lt;">
      <formula>NOT(ISERROR(SEARCH("&lt;",AS69)))</formula>
    </cfRule>
  </conditionalFormatting>
  <conditionalFormatting sqref="AS65:AW69">
    <cfRule type="containsText" dxfId="595" priority="8" stopIfTrue="1" operator="containsText" text="&lt;">
      <formula>NOT(ISERROR(SEARCH("&lt;",AS65)))</formula>
    </cfRule>
  </conditionalFormatting>
  <conditionalFormatting sqref="AT65:AT68">
    <cfRule type="containsText" dxfId="594" priority="7" stopIfTrue="1" operator="containsText" text="&lt;">
      <formula>NOT(ISERROR(SEARCH("&lt;",AT65)))</formula>
    </cfRule>
  </conditionalFormatting>
  <conditionalFormatting sqref="AU65:AU71">
    <cfRule type="containsText" dxfId="593" priority="6" stopIfTrue="1" operator="containsText" text="&lt;">
      <formula>NOT(ISERROR(SEARCH("&lt;",AU65)))</formula>
    </cfRule>
  </conditionalFormatting>
  <conditionalFormatting sqref="AT71">
    <cfRule type="containsText" dxfId="592" priority="5" stopIfTrue="1" operator="containsText" text="&lt;">
      <formula>NOT(ISERROR(SEARCH("&lt;",AT71)))</formula>
    </cfRule>
  </conditionalFormatting>
  <conditionalFormatting sqref="BH83:BH85">
    <cfRule type="containsText" dxfId="591" priority="4" stopIfTrue="1" operator="containsText" text="&lt;">
      <formula>NOT(ISERROR(SEARCH("&lt;",BH83)))</formula>
    </cfRule>
  </conditionalFormatting>
  <conditionalFormatting sqref="E65:F71 I65:AA71 AB65:AB70 AC65:AE71">
    <cfRule type="containsText" dxfId="590" priority="3" stopIfTrue="1" operator="containsText" text="&lt;">
      <formula>NOT(ISERROR(SEARCH("&lt;",E65)))</formula>
    </cfRule>
  </conditionalFormatting>
  <conditionalFormatting sqref="H71">
    <cfRule type="containsText" dxfId="589" priority="2" stopIfTrue="1" operator="containsText" text="&lt;">
      <formula>NOT(ISERROR(SEARCH("&lt;",H71)))</formula>
    </cfRule>
  </conditionalFormatting>
  <conditionalFormatting sqref="AB71">
    <cfRule type="containsText" dxfId="588" priority="1" stopIfTrue="1" operator="containsText" text="&lt;">
      <formula>NOT(ISERROR(SEARCH("&lt;",AB71)))</formula>
    </cfRule>
  </conditionalFormatting>
  <dataValidations count="4">
    <dataValidation type="list" allowBlank="1" sqref="D149:BK149" xr:uid="{00000000-0002-0000-0000-000003000000}">
      <formula1>"Dangereux,Inertes,Non dangereux - non inertes"</formula1>
    </dataValidation>
    <dataValidation type="list" allowBlank="1" sqref="C14:BK14" xr:uid="{00000000-0002-0000-0000-000002000000}">
      <formula1>"aléatoire,jugement,maillage"</formula1>
    </dataValidation>
    <dataValidation type="list" allowBlank="1" sqref="C13:BK13" xr:uid="{00000000-0002-0000-0000-000001000000}">
      <formula1>"échantillon composite,échantillon ponctuel"</formula1>
    </dataValidation>
    <dataValidation type="list" allowBlank="1" sqref="C9:BK9" xr:uid="{00000000-0002-0000-0000-000000000000}">
      <formula1>"par benne/ drague à main,par carottier"</formula1>
    </dataValidation>
  </dataValidations>
  <printOptions horizontalCentered="1"/>
  <pageMargins left="0.25" right="0.25" top="0.75" bottom="0.75" header="0.3" footer="0.3"/>
  <pageSetup paperSize="8" scale="65" fitToWidth="0" pageOrder="overThenDown" orientation="portrait" r:id="rId1"/>
  <headerFooter alignWithMargins="0">
    <oddFooter>&amp;CPage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43D67-328F-45BC-AE35-FA62BC7A4E73}">
  <sheetPr>
    <pageSetUpPr fitToPage="1"/>
  </sheetPr>
  <dimension ref="A1:APJ213"/>
  <sheetViews>
    <sheetView showGridLines="0" zoomScale="55" zoomScaleNormal="55" zoomScaleSheetLayoutView="55" workbookViewId="0">
      <pane xSplit="3" ySplit="15" topLeftCell="CG69" activePane="bottomRight" state="frozen"/>
      <selection pane="topRight" activeCell="D1" sqref="D1"/>
      <selection pane="bottomLeft" activeCell="A16" sqref="A16"/>
      <selection pane="bottomRight" activeCell="CI12" sqref="CI12"/>
    </sheetView>
  </sheetViews>
  <sheetFormatPr baseColWidth="10" defaultColWidth="11.42578125" defaultRowHeight="15"/>
  <cols>
    <col min="1" max="1" width="17.85546875" style="2" customWidth="1"/>
    <col min="2" max="2" width="41" style="2" customWidth="1"/>
    <col min="3" max="3" width="17.5703125" style="2" customWidth="1"/>
    <col min="4" max="162" width="19.5703125" style="3" customWidth="1"/>
    <col min="163" max="164" width="32.42578125" style="2" customWidth="1"/>
    <col min="165" max="170" width="12.140625" style="2" customWidth="1"/>
    <col min="171" max="171" width="22" style="2" customWidth="1"/>
    <col min="172" max="976" width="12.140625" style="2" customWidth="1"/>
    <col min="977" max="1102" width="12.140625" style="4" customWidth="1"/>
    <col min="1103" max="16384" width="11.42578125" style="4"/>
  </cols>
  <sheetData>
    <row r="1" spans="1:166" ht="19.5">
      <c r="A1" s="1" t="s">
        <v>0</v>
      </c>
      <c r="D1" s="91"/>
      <c r="E1" s="90"/>
      <c r="F1" s="91"/>
      <c r="G1" s="91"/>
      <c r="H1" s="90"/>
      <c r="I1" s="90"/>
      <c r="J1" s="90"/>
      <c r="K1" s="90"/>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1"/>
      <c r="CT1" s="91"/>
      <c r="CU1" s="91"/>
      <c r="CV1" s="91"/>
      <c r="CW1" s="91"/>
      <c r="CX1" s="91"/>
      <c r="CY1" s="91"/>
      <c r="CZ1" s="91"/>
      <c r="DA1" s="91"/>
      <c r="DB1" s="91"/>
      <c r="DC1" s="91"/>
      <c r="DD1" s="91"/>
      <c r="DE1" s="91"/>
      <c r="DF1" s="91"/>
      <c r="DG1" s="91"/>
      <c r="DH1" s="91"/>
      <c r="DI1" s="91"/>
      <c r="DJ1" s="91"/>
      <c r="DK1" s="91"/>
      <c r="DL1" s="91"/>
      <c r="DM1" s="91"/>
      <c r="DN1" s="91"/>
      <c r="DO1" s="91"/>
      <c r="DP1" s="91"/>
      <c r="DQ1" s="91"/>
      <c r="DR1" s="91"/>
      <c r="DS1" s="91"/>
      <c r="DT1" s="91"/>
      <c r="DU1" s="90"/>
      <c r="DV1" s="91"/>
      <c r="DW1" s="91"/>
      <c r="DX1" s="91"/>
      <c r="DY1" s="90"/>
      <c r="DZ1" s="90"/>
      <c r="EA1" s="90"/>
      <c r="FJ1" s="2">
        <v>1000</v>
      </c>
    </row>
    <row r="2" spans="1:166" ht="44.25" customHeight="1">
      <c r="A2" s="1"/>
      <c r="B2" s="54" t="s">
        <v>1</v>
      </c>
      <c r="D2" s="3" t="s">
        <v>992</v>
      </c>
      <c r="E2" s="3" t="s">
        <v>991</v>
      </c>
      <c r="F2" s="3" t="s">
        <v>990</v>
      </c>
      <c r="G2" s="3" t="s">
        <v>989</v>
      </c>
      <c r="H2" s="3" t="s">
        <v>988</v>
      </c>
      <c r="I2" s="3" t="s">
        <v>987</v>
      </c>
      <c r="J2" s="3" t="s">
        <v>986</v>
      </c>
      <c r="K2" s="3" t="s">
        <v>985</v>
      </c>
      <c r="L2" s="3" t="s">
        <v>984</v>
      </c>
      <c r="M2" s="3" t="s">
        <v>983</v>
      </c>
      <c r="N2" s="3" t="s">
        <v>982</v>
      </c>
      <c r="O2" s="3" t="s">
        <v>981</v>
      </c>
      <c r="P2" s="3" t="s">
        <v>980</v>
      </c>
      <c r="Q2" s="3" t="s">
        <v>979</v>
      </c>
      <c r="R2" s="3" t="s">
        <v>978</v>
      </c>
      <c r="S2" s="3" t="s">
        <v>977</v>
      </c>
      <c r="T2" s="3" t="s">
        <v>976</v>
      </c>
      <c r="U2" s="3" t="s">
        <v>975</v>
      </c>
      <c r="V2" s="3" t="s">
        <v>974</v>
      </c>
      <c r="W2" s="3" t="s">
        <v>973</v>
      </c>
      <c r="X2" s="3" t="s">
        <v>972</v>
      </c>
      <c r="Y2" s="3" t="s">
        <v>971</v>
      </c>
      <c r="Z2" s="3" t="s">
        <v>970</v>
      </c>
      <c r="AA2" s="3" t="s">
        <v>969</v>
      </c>
      <c r="AB2" s="3" t="s">
        <v>968</v>
      </c>
      <c r="AC2" s="3" t="s">
        <v>967</v>
      </c>
      <c r="AD2" s="3" t="s">
        <v>966</v>
      </c>
      <c r="AE2" s="3" t="s">
        <v>965</v>
      </c>
      <c r="AF2" s="3" t="s">
        <v>964</v>
      </c>
      <c r="AG2" s="3" t="s">
        <v>963</v>
      </c>
      <c r="AH2" s="3" t="s">
        <v>962</v>
      </c>
      <c r="AI2" s="3" t="s">
        <v>961</v>
      </c>
      <c r="AJ2" s="3" t="s">
        <v>960</v>
      </c>
      <c r="AK2" s="3" t="s">
        <v>959</v>
      </c>
      <c r="AL2" s="3" t="s">
        <v>958</v>
      </c>
      <c r="AM2" s="3" t="s">
        <v>957</v>
      </c>
      <c r="AN2" s="3" t="s">
        <v>956</v>
      </c>
      <c r="AO2" s="3" t="s">
        <v>955</v>
      </c>
      <c r="AP2" s="3" t="s">
        <v>954</v>
      </c>
      <c r="AQ2" s="3" t="s">
        <v>953</v>
      </c>
      <c r="AR2" s="3" t="s">
        <v>952</v>
      </c>
      <c r="AS2" s="3" t="s">
        <v>951</v>
      </c>
      <c r="AT2" s="3" t="s">
        <v>950</v>
      </c>
      <c r="AU2" s="3" t="s">
        <v>949</v>
      </c>
      <c r="AV2" s="3" t="s">
        <v>948</v>
      </c>
      <c r="AW2" s="3" t="s">
        <v>947</v>
      </c>
      <c r="AX2" s="3" t="s">
        <v>946</v>
      </c>
      <c r="AY2" s="3" t="s">
        <v>945</v>
      </c>
      <c r="AZ2" s="3" t="s">
        <v>944</v>
      </c>
      <c r="BA2" s="3" t="s">
        <v>943</v>
      </c>
      <c r="BB2" s="3" t="s">
        <v>942</v>
      </c>
      <c r="BC2" s="3" t="s">
        <v>941</v>
      </c>
      <c r="BD2" s="3" t="s">
        <v>940</v>
      </c>
      <c r="BE2" s="3" t="s">
        <v>939</v>
      </c>
      <c r="BF2" s="3" t="s">
        <v>938</v>
      </c>
      <c r="BG2" s="3" t="s">
        <v>937</v>
      </c>
      <c r="BH2" s="3" t="s">
        <v>936</v>
      </c>
      <c r="BI2" s="3" t="s">
        <v>935</v>
      </c>
      <c r="BJ2" s="3" t="s">
        <v>934</v>
      </c>
      <c r="BK2" s="3" t="s">
        <v>933</v>
      </c>
      <c r="BL2" s="3" t="s">
        <v>932</v>
      </c>
      <c r="BM2" s="3" t="s">
        <v>931</v>
      </c>
      <c r="BN2" s="3" t="s">
        <v>930</v>
      </c>
      <c r="BO2" s="3" t="s">
        <v>929</v>
      </c>
      <c r="BP2" s="3" t="s">
        <v>928</v>
      </c>
      <c r="BQ2" s="3" t="s">
        <v>927</v>
      </c>
      <c r="BR2" s="3" t="s">
        <v>926</v>
      </c>
      <c r="BS2" s="3" t="s">
        <v>925</v>
      </c>
      <c r="BT2" s="3" t="s">
        <v>924</v>
      </c>
      <c r="BU2" s="3" t="s">
        <v>923</v>
      </c>
      <c r="BV2" s="3" t="s">
        <v>922</v>
      </c>
      <c r="BW2" s="3" t="s">
        <v>921</v>
      </c>
      <c r="BX2" s="3" t="s">
        <v>920</v>
      </c>
      <c r="BY2" s="3" t="s">
        <v>919</v>
      </c>
      <c r="BZ2" s="3" t="s">
        <v>918</v>
      </c>
      <c r="CA2" s="3" t="s">
        <v>917</v>
      </c>
      <c r="CB2" s="3" t="s">
        <v>916</v>
      </c>
      <c r="CC2" s="3" t="s">
        <v>915</v>
      </c>
      <c r="CD2" s="3" t="s">
        <v>914</v>
      </c>
      <c r="CE2" s="3" t="s">
        <v>913</v>
      </c>
      <c r="CF2" s="3" t="s">
        <v>912</v>
      </c>
      <c r="CG2" s="3" t="s">
        <v>911</v>
      </c>
      <c r="CH2" s="3" t="s">
        <v>910</v>
      </c>
      <c r="CI2" s="3" t="s">
        <v>909</v>
      </c>
      <c r="CJ2" s="3" t="s">
        <v>908</v>
      </c>
      <c r="CK2" s="3" t="s">
        <v>907</v>
      </c>
      <c r="CL2" s="3" t="s">
        <v>906</v>
      </c>
      <c r="CM2" s="3" t="s">
        <v>905</v>
      </c>
      <c r="CN2" s="3" t="s">
        <v>904</v>
      </c>
      <c r="CO2" s="3" t="s">
        <v>903</v>
      </c>
      <c r="CP2" s="3" t="s">
        <v>902</v>
      </c>
      <c r="CQ2" s="3" t="s">
        <v>901</v>
      </c>
    </row>
    <row r="3" spans="1:166" ht="45">
      <c r="A3" s="1"/>
      <c r="B3" s="54" t="s">
        <v>2</v>
      </c>
      <c r="D3" s="3" t="s">
        <v>900</v>
      </c>
      <c r="E3" s="3" t="s">
        <v>899</v>
      </c>
      <c r="F3" s="3" t="s">
        <v>898</v>
      </c>
      <c r="G3" s="3" t="s">
        <v>897</v>
      </c>
      <c r="H3" s="3" t="s">
        <v>896</v>
      </c>
      <c r="I3" s="3" t="s">
        <v>895</v>
      </c>
      <c r="J3" s="3" t="s">
        <v>894</v>
      </c>
      <c r="K3" s="3" t="s">
        <v>893</v>
      </c>
      <c r="L3" s="65" t="s">
        <v>892</v>
      </c>
      <c r="M3" s="3" t="s">
        <v>891</v>
      </c>
      <c r="N3" s="3" t="s">
        <v>890</v>
      </c>
      <c r="O3" s="65" t="s">
        <v>889</v>
      </c>
      <c r="P3" s="3" t="s">
        <v>888</v>
      </c>
      <c r="Q3" s="3" t="s">
        <v>887</v>
      </c>
      <c r="R3" s="3" t="s">
        <v>886</v>
      </c>
      <c r="S3" s="3" t="s">
        <v>885</v>
      </c>
      <c r="T3" s="3" t="s">
        <v>884</v>
      </c>
      <c r="U3" s="3" t="s">
        <v>883</v>
      </c>
      <c r="V3" s="3" t="s">
        <v>882</v>
      </c>
      <c r="W3" s="3" t="s">
        <v>881</v>
      </c>
      <c r="X3" s="65" t="s">
        <v>880</v>
      </c>
      <c r="Y3" s="3" t="s">
        <v>879</v>
      </c>
      <c r="Z3" s="65" t="s">
        <v>878</v>
      </c>
      <c r="AA3" s="3" t="s">
        <v>877</v>
      </c>
      <c r="AB3" s="65" t="s">
        <v>876</v>
      </c>
      <c r="AC3" s="3" t="s">
        <v>875</v>
      </c>
      <c r="AD3" s="65" t="s">
        <v>874</v>
      </c>
      <c r="AE3" s="65" t="s">
        <v>873</v>
      </c>
      <c r="AF3" s="65" t="s">
        <v>872</v>
      </c>
      <c r="AG3" s="3" t="s">
        <v>871</v>
      </c>
      <c r="AH3" s="3" t="s">
        <v>870</v>
      </c>
      <c r="AI3" s="3" t="s">
        <v>869</v>
      </c>
      <c r="AJ3" s="65" t="s">
        <v>868</v>
      </c>
      <c r="AK3" s="3" t="s">
        <v>867</v>
      </c>
      <c r="AL3" s="65" t="s">
        <v>866</v>
      </c>
      <c r="AM3" s="3" t="s">
        <v>865</v>
      </c>
      <c r="AN3" s="3" t="s">
        <v>864</v>
      </c>
      <c r="AO3" s="3" t="s">
        <v>863</v>
      </c>
      <c r="AP3" s="3" t="s">
        <v>862</v>
      </c>
      <c r="AQ3" s="3" t="s">
        <v>861</v>
      </c>
      <c r="AR3" s="3" t="s">
        <v>860</v>
      </c>
      <c r="AS3" s="65" t="s">
        <v>859</v>
      </c>
      <c r="AT3" s="3" t="s">
        <v>858</v>
      </c>
      <c r="AU3" s="3" t="s">
        <v>857</v>
      </c>
      <c r="AV3" s="3" t="s">
        <v>856</v>
      </c>
      <c r="AW3" s="3" t="s">
        <v>855</v>
      </c>
      <c r="AX3" s="3" t="s">
        <v>854</v>
      </c>
      <c r="AY3" s="3" t="s">
        <v>853</v>
      </c>
      <c r="AZ3" s="3" t="s">
        <v>852</v>
      </c>
      <c r="BA3" s="65" t="s">
        <v>851</v>
      </c>
      <c r="BB3" s="65" t="s">
        <v>850</v>
      </c>
      <c r="BC3" s="3" t="s">
        <v>849</v>
      </c>
      <c r="BD3" s="3" t="s">
        <v>848</v>
      </c>
      <c r="BE3" s="3" t="s">
        <v>847</v>
      </c>
      <c r="BF3" s="3" t="s">
        <v>846</v>
      </c>
      <c r="BG3" s="3" t="s">
        <v>845</v>
      </c>
      <c r="BH3" s="3" t="s">
        <v>844</v>
      </c>
      <c r="BI3" s="3" t="s">
        <v>843</v>
      </c>
      <c r="BJ3" s="65" t="s">
        <v>842</v>
      </c>
      <c r="BK3" s="3" t="s">
        <v>841</v>
      </c>
      <c r="BL3" s="3" t="s">
        <v>840</v>
      </c>
      <c r="BM3" s="3" t="s">
        <v>839</v>
      </c>
      <c r="BN3" s="3" t="s">
        <v>838</v>
      </c>
      <c r="BO3" s="3" t="s">
        <v>837</v>
      </c>
      <c r="BP3" s="3" t="s">
        <v>836</v>
      </c>
      <c r="BQ3" s="3" t="s">
        <v>835</v>
      </c>
      <c r="BR3" s="3" t="s">
        <v>834</v>
      </c>
      <c r="BS3" s="3" t="s">
        <v>833</v>
      </c>
      <c r="BT3" s="3" t="s">
        <v>832</v>
      </c>
      <c r="BU3" s="3" t="s">
        <v>831</v>
      </c>
      <c r="BV3" s="3" t="s">
        <v>830</v>
      </c>
      <c r="BW3" s="3" t="s">
        <v>829</v>
      </c>
      <c r="BX3" s="3" t="s">
        <v>828</v>
      </c>
      <c r="BY3" s="65" t="s">
        <v>827</v>
      </c>
      <c r="BZ3" s="3" t="s">
        <v>826</v>
      </c>
      <c r="CA3" s="3" t="s">
        <v>825</v>
      </c>
      <c r="CB3" s="65" t="s">
        <v>824</v>
      </c>
      <c r="CC3" s="3" t="s">
        <v>823</v>
      </c>
      <c r="CD3" s="3" t="s">
        <v>822</v>
      </c>
      <c r="CE3" s="65" t="s">
        <v>821</v>
      </c>
      <c r="CF3" s="3" t="s">
        <v>820</v>
      </c>
      <c r="CG3" s="3" t="s">
        <v>819</v>
      </c>
      <c r="CH3" s="3" t="s">
        <v>818</v>
      </c>
      <c r="CI3" s="65" t="s">
        <v>817</v>
      </c>
      <c r="CJ3" s="3" t="s">
        <v>816</v>
      </c>
      <c r="CK3" s="3" t="s">
        <v>815</v>
      </c>
      <c r="CL3" s="3" t="s">
        <v>814</v>
      </c>
      <c r="CM3" s="3" t="s">
        <v>813</v>
      </c>
      <c r="CN3" s="3" t="s">
        <v>812</v>
      </c>
      <c r="CO3" s="3" t="s">
        <v>811</v>
      </c>
      <c r="CP3" s="3" t="s">
        <v>810</v>
      </c>
      <c r="CQ3" s="3" t="s">
        <v>809</v>
      </c>
      <c r="CZ3" s="65"/>
      <c r="DE3" s="65"/>
      <c r="DX3" s="65"/>
    </row>
    <row r="4" spans="1:166" ht="19.5">
      <c r="A4" s="1"/>
      <c r="B4" s="54" t="s">
        <v>3</v>
      </c>
      <c r="D4" s="3" t="s">
        <v>209</v>
      </c>
      <c r="E4" s="3" t="s">
        <v>209</v>
      </c>
      <c r="F4" s="3" t="s">
        <v>209</v>
      </c>
      <c r="G4" s="3" t="s">
        <v>209</v>
      </c>
      <c r="H4" s="3" t="s">
        <v>209</v>
      </c>
      <c r="I4" s="3" t="s">
        <v>209</v>
      </c>
      <c r="J4" s="3" t="s">
        <v>209</v>
      </c>
      <c r="K4" s="3" t="s">
        <v>209</v>
      </c>
      <c r="L4" s="3" t="s">
        <v>808</v>
      </c>
      <c r="M4" s="3" t="s">
        <v>209</v>
      </c>
      <c r="N4" s="3" t="s">
        <v>209</v>
      </c>
      <c r="O4" s="3" t="s">
        <v>209</v>
      </c>
      <c r="P4" s="3" t="s">
        <v>209</v>
      </c>
      <c r="Q4" s="3" t="s">
        <v>209</v>
      </c>
      <c r="R4" s="3" t="s">
        <v>209</v>
      </c>
      <c r="S4" s="3" t="s">
        <v>209</v>
      </c>
      <c r="T4" s="3" t="s">
        <v>209</v>
      </c>
      <c r="U4" s="3" t="s">
        <v>209</v>
      </c>
      <c r="V4" s="3" t="s">
        <v>209</v>
      </c>
      <c r="W4" s="3" t="s">
        <v>209</v>
      </c>
      <c r="X4" s="3" t="s">
        <v>209</v>
      </c>
      <c r="Y4" s="3" t="s">
        <v>209</v>
      </c>
      <c r="Z4" s="3" t="s">
        <v>285</v>
      </c>
      <c r="AA4" s="3" t="s">
        <v>285</v>
      </c>
      <c r="AB4" s="3" t="s">
        <v>285</v>
      </c>
      <c r="AC4" s="3" t="s">
        <v>285</v>
      </c>
      <c r="AD4" s="3" t="s">
        <v>285</v>
      </c>
      <c r="AE4" s="3" t="s">
        <v>285</v>
      </c>
      <c r="AF4" s="3" t="s">
        <v>285</v>
      </c>
      <c r="AG4" s="3" t="s">
        <v>285</v>
      </c>
      <c r="AH4" s="3" t="s">
        <v>285</v>
      </c>
      <c r="AI4" s="3" t="s">
        <v>285</v>
      </c>
      <c r="AJ4" s="3" t="s">
        <v>285</v>
      </c>
      <c r="AK4" s="3" t="s">
        <v>285</v>
      </c>
      <c r="AL4" s="3" t="s">
        <v>285</v>
      </c>
      <c r="AM4" s="3" t="s">
        <v>285</v>
      </c>
      <c r="AN4" s="3" t="s">
        <v>285</v>
      </c>
      <c r="AO4" s="3" t="s">
        <v>285</v>
      </c>
      <c r="AP4" s="3" t="s">
        <v>285</v>
      </c>
      <c r="AQ4" s="3" t="s">
        <v>285</v>
      </c>
      <c r="AR4" s="3" t="s">
        <v>285</v>
      </c>
      <c r="AS4" s="3" t="s">
        <v>285</v>
      </c>
      <c r="AT4" s="3" t="s">
        <v>285</v>
      </c>
      <c r="AU4" s="3" t="s">
        <v>285</v>
      </c>
      <c r="AV4" s="3" t="s">
        <v>285</v>
      </c>
      <c r="AW4" s="3" t="s">
        <v>285</v>
      </c>
      <c r="AX4" s="3" t="s">
        <v>285</v>
      </c>
      <c r="AY4" s="3" t="s">
        <v>285</v>
      </c>
      <c r="AZ4" s="3" t="s">
        <v>285</v>
      </c>
      <c r="BA4" s="3" t="s">
        <v>285</v>
      </c>
      <c r="BB4" s="3" t="s">
        <v>285</v>
      </c>
      <c r="BC4" s="3" t="s">
        <v>285</v>
      </c>
      <c r="BD4" s="3" t="s">
        <v>285</v>
      </c>
      <c r="BE4" s="3" t="s">
        <v>285</v>
      </c>
      <c r="BF4" s="3" t="s">
        <v>285</v>
      </c>
      <c r="BG4" s="3" t="s">
        <v>285</v>
      </c>
      <c r="BH4" s="3" t="s">
        <v>285</v>
      </c>
      <c r="BI4" s="3" t="s">
        <v>285</v>
      </c>
      <c r="BJ4" s="3" t="s">
        <v>285</v>
      </c>
      <c r="BK4" s="3" t="s">
        <v>285</v>
      </c>
      <c r="BL4" s="3" t="s">
        <v>285</v>
      </c>
      <c r="BM4" s="3" t="s">
        <v>285</v>
      </c>
      <c r="BN4" s="3" t="s">
        <v>437</v>
      </c>
      <c r="BO4" s="3" t="s">
        <v>437</v>
      </c>
      <c r="BP4" s="3" t="s">
        <v>437</v>
      </c>
      <c r="BQ4" s="3" t="s">
        <v>437</v>
      </c>
      <c r="BR4" s="3" t="s">
        <v>437</v>
      </c>
      <c r="BS4" s="3" t="s">
        <v>437</v>
      </c>
      <c r="BT4" s="3" t="s">
        <v>437</v>
      </c>
      <c r="BU4" s="3" t="s">
        <v>437</v>
      </c>
      <c r="BV4" s="3" t="s">
        <v>437</v>
      </c>
      <c r="BW4" s="3" t="s">
        <v>437</v>
      </c>
      <c r="BX4" s="3" t="s">
        <v>437</v>
      </c>
      <c r="BY4" s="3" t="s">
        <v>437</v>
      </c>
      <c r="BZ4" s="3" t="s">
        <v>437</v>
      </c>
      <c r="CA4" s="3" t="s">
        <v>437</v>
      </c>
      <c r="CB4" s="3" t="s">
        <v>437</v>
      </c>
      <c r="CC4" s="3" t="s">
        <v>437</v>
      </c>
      <c r="CD4" s="3" t="s">
        <v>437</v>
      </c>
      <c r="CE4" s="3" t="s">
        <v>437</v>
      </c>
      <c r="CF4" s="3" t="s">
        <v>437</v>
      </c>
      <c r="CG4" s="3" t="s">
        <v>437</v>
      </c>
      <c r="CH4" s="3" t="s">
        <v>437</v>
      </c>
      <c r="CI4" s="3" t="s">
        <v>437</v>
      </c>
      <c r="CJ4" s="3" t="s">
        <v>437</v>
      </c>
      <c r="CK4" s="3" t="s">
        <v>437</v>
      </c>
      <c r="CL4" s="3" t="s">
        <v>437</v>
      </c>
      <c r="CM4" s="3" t="s">
        <v>437</v>
      </c>
      <c r="CN4" s="3" t="s">
        <v>437</v>
      </c>
      <c r="CO4" s="3" t="s">
        <v>437</v>
      </c>
      <c r="CP4" s="3" t="s">
        <v>437</v>
      </c>
      <c r="CQ4" s="3" t="s">
        <v>437</v>
      </c>
    </row>
    <row r="5" spans="1:166" ht="19.5">
      <c r="A5" s="1"/>
      <c r="B5" s="54" t="s">
        <v>4</v>
      </c>
      <c r="D5" s="3" t="s">
        <v>807</v>
      </c>
      <c r="E5" s="3" t="s">
        <v>807</v>
      </c>
      <c r="F5" s="3" t="s">
        <v>807</v>
      </c>
      <c r="G5" s="3" t="s">
        <v>807</v>
      </c>
      <c r="H5" s="3" t="s">
        <v>807</v>
      </c>
      <c r="I5" s="3" t="s">
        <v>807</v>
      </c>
      <c r="J5" s="3" t="s">
        <v>807</v>
      </c>
      <c r="K5" s="3" t="s">
        <v>807</v>
      </c>
      <c r="L5" s="3" t="s">
        <v>807</v>
      </c>
      <c r="M5" s="3" t="s">
        <v>807</v>
      </c>
      <c r="N5" s="3" t="s">
        <v>807</v>
      </c>
      <c r="O5" s="3" t="s">
        <v>807</v>
      </c>
      <c r="P5" s="3" t="s">
        <v>807</v>
      </c>
      <c r="Q5" s="3" t="s">
        <v>807</v>
      </c>
      <c r="R5" s="3" t="s">
        <v>807</v>
      </c>
      <c r="S5" s="3" t="s">
        <v>807</v>
      </c>
      <c r="T5" s="3" t="s">
        <v>807</v>
      </c>
      <c r="U5" s="3" t="s">
        <v>807</v>
      </c>
      <c r="V5" s="3" t="s">
        <v>807</v>
      </c>
      <c r="W5" s="3" t="s">
        <v>807</v>
      </c>
      <c r="X5" s="3" t="s">
        <v>807</v>
      </c>
      <c r="Y5" s="3" t="s">
        <v>807</v>
      </c>
      <c r="Z5" s="3" t="s">
        <v>807</v>
      </c>
      <c r="AA5" s="3" t="s">
        <v>807</v>
      </c>
      <c r="AB5" s="3" t="s">
        <v>807</v>
      </c>
      <c r="AC5" s="3" t="s">
        <v>807</v>
      </c>
      <c r="AD5" s="3" t="s">
        <v>807</v>
      </c>
      <c r="AE5" s="3" t="s">
        <v>807</v>
      </c>
      <c r="AF5" s="3" t="s">
        <v>807</v>
      </c>
      <c r="AG5" s="3" t="s">
        <v>807</v>
      </c>
      <c r="AH5" s="3" t="s">
        <v>807</v>
      </c>
      <c r="AI5" s="3" t="s">
        <v>807</v>
      </c>
      <c r="AJ5" s="3" t="s">
        <v>807</v>
      </c>
      <c r="AK5" s="3" t="s">
        <v>807</v>
      </c>
      <c r="AL5" s="3" t="s">
        <v>807</v>
      </c>
      <c r="AM5" s="3" t="s">
        <v>807</v>
      </c>
      <c r="AN5" s="3" t="s">
        <v>807</v>
      </c>
      <c r="AO5" s="3" t="s">
        <v>807</v>
      </c>
      <c r="AP5" s="3" t="s">
        <v>807</v>
      </c>
      <c r="AQ5" s="3" t="s">
        <v>807</v>
      </c>
      <c r="AR5" s="3" t="s">
        <v>807</v>
      </c>
      <c r="AS5" s="3" t="s">
        <v>807</v>
      </c>
      <c r="AT5" s="3" t="s">
        <v>807</v>
      </c>
      <c r="AU5" s="3" t="s">
        <v>807</v>
      </c>
      <c r="AV5" s="3" t="s">
        <v>807</v>
      </c>
      <c r="AW5" s="3" t="s">
        <v>807</v>
      </c>
      <c r="AX5" s="3" t="s">
        <v>807</v>
      </c>
      <c r="AY5" s="3" t="s">
        <v>807</v>
      </c>
      <c r="AZ5" s="3" t="s">
        <v>807</v>
      </c>
      <c r="BA5" s="3" t="s">
        <v>807</v>
      </c>
      <c r="BB5" s="3" t="s">
        <v>807</v>
      </c>
      <c r="BC5" s="3" t="s">
        <v>807</v>
      </c>
      <c r="BD5" s="3" t="s">
        <v>807</v>
      </c>
      <c r="BE5" s="3" t="s">
        <v>807</v>
      </c>
      <c r="BF5" s="3" t="s">
        <v>807</v>
      </c>
      <c r="BG5" s="3" t="s">
        <v>807</v>
      </c>
      <c r="BH5" s="3" t="s">
        <v>807</v>
      </c>
      <c r="BI5" s="3" t="s">
        <v>807</v>
      </c>
      <c r="BJ5" s="3" t="s">
        <v>807</v>
      </c>
      <c r="BK5" s="3" t="s">
        <v>807</v>
      </c>
      <c r="BL5" s="3" t="s">
        <v>807</v>
      </c>
      <c r="BM5" s="3" t="s">
        <v>807</v>
      </c>
      <c r="BN5" s="3" t="s">
        <v>807</v>
      </c>
      <c r="BO5" s="3" t="s">
        <v>807</v>
      </c>
      <c r="BP5" s="3" t="s">
        <v>807</v>
      </c>
      <c r="BQ5" s="3" t="s">
        <v>807</v>
      </c>
      <c r="BR5" s="3" t="s">
        <v>807</v>
      </c>
      <c r="BS5" s="3" t="s">
        <v>807</v>
      </c>
      <c r="BT5" s="3" t="s">
        <v>807</v>
      </c>
      <c r="BU5" s="3" t="s">
        <v>807</v>
      </c>
      <c r="BV5" s="3" t="s">
        <v>807</v>
      </c>
      <c r="BW5" s="3" t="s">
        <v>807</v>
      </c>
      <c r="BX5" s="3" t="s">
        <v>807</v>
      </c>
      <c r="BY5" s="3" t="s">
        <v>807</v>
      </c>
      <c r="BZ5" s="3" t="s">
        <v>807</v>
      </c>
      <c r="CA5" s="3" t="s">
        <v>807</v>
      </c>
      <c r="CB5" s="3" t="s">
        <v>807</v>
      </c>
      <c r="CC5" s="3" t="s">
        <v>807</v>
      </c>
      <c r="CD5" s="3" t="s">
        <v>807</v>
      </c>
      <c r="CE5" s="3" t="s">
        <v>807</v>
      </c>
      <c r="CF5" s="3" t="s">
        <v>807</v>
      </c>
      <c r="CG5" s="3" t="s">
        <v>807</v>
      </c>
      <c r="CH5" s="3" t="s">
        <v>807</v>
      </c>
      <c r="CI5" s="3" t="s">
        <v>807</v>
      </c>
      <c r="CJ5" s="3" t="s">
        <v>807</v>
      </c>
      <c r="CK5" s="3" t="s">
        <v>807</v>
      </c>
      <c r="CL5" s="3" t="s">
        <v>807</v>
      </c>
      <c r="CM5" s="3" t="s">
        <v>807</v>
      </c>
      <c r="CN5" s="3" t="s">
        <v>807</v>
      </c>
      <c r="CO5" s="3" t="s">
        <v>807</v>
      </c>
      <c r="CP5" s="3" t="s">
        <v>807</v>
      </c>
      <c r="CQ5" s="3" t="s">
        <v>807</v>
      </c>
    </row>
    <row r="6" spans="1:166" ht="30">
      <c r="A6" s="1"/>
      <c r="B6" s="54" t="s">
        <v>5</v>
      </c>
      <c r="D6" s="3" t="s">
        <v>275</v>
      </c>
      <c r="E6" s="3" t="s">
        <v>275</v>
      </c>
      <c r="F6" s="3" t="s">
        <v>275</v>
      </c>
      <c r="G6" s="3" t="s">
        <v>806</v>
      </c>
      <c r="H6" s="3" t="s">
        <v>276</v>
      </c>
      <c r="I6" s="3" t="s">
        <v>276</v>
      </c>
      <c r="J6" s="3" t="s">
        <v>277</v>
      </c>
      <c r="K6" s="3" t="s">
        <v>278</v>
      </c>
      <c r="L6" s="3" t="s">
        <v>279</v>
      </c>
      <c r="M6" s="3" t="s">
        <v>279</v>
      </c>
      <c r="N6" s="3" t="s">
        <v>279</v>
      </c>
      <c r="O6" s="3" t="s">
        <v>280</v>
      </c>
      <c r="P6" s="3" t="s">
        <v>280</v>
      </c>
      <c r="Q6" s="3" t="s">
        <v>280</v>
      </c>
      <c r="R6" s="3" t="s">
        <v>280</v>
      </c>
      <c r="S6" s="3" t="s">
        <v>283</v>
      </c>
      <c r="T6" s="3" t="s">
        <v>283</v>
      </c>
      <c r="U6" s="3" t="s">
        <v>283</v>
      </c>
      <c r="V6" s="3" t="s">
        <v>281</v>
      </c>
      <c r="W6" s="3" t="s">
        <v>282</v>
      </c>
      <c r="X6" s="3" t="s">
        <v>282</v>
      </c>
      <c r="Y6" s="3" t="s">
        <v>283</v>
      </c>
      <c r="Z6" s="3" t="s">
        <v>283</v>
      </c>
      <c r="AA6" s="3" t="s">
        <v>284</v>
      </c>
      <c r="AB6" s="3" t="s">
        <v>284</v>
      </c>
      <c r="AC6" s="3" t="s">
        <v>284</v>
      </c>
      <c r="AD6" s="3" t="s">
        <v>284</v>
      </c>
      <c r="AE6" s="3" t="s">
        <v>404</v>
      </c>
      <c r="AF6" s="3" t="s">
        <v>805</v>
      </c>
      <c r="AG6" s="3" t="s">
        <v>805</v>
      </c>
      <c r="AH6" s="3" t="s">
        <v>805</v>
      </c>
      <c r="AI6" s="3" t="s">
        <v>805</v>
      </c>
      <c r="AJ6" s="3" t="s">
        <v>805</v>
      </c>
      <c r="AK6" s="3" t="s">
        <v>805</v>
      </c>
      <c r="AL6" s="3" t="s">
        <v>405</v>
      </c>
      <c r="AM6" s="3" t="s">
        <v>409</v>
      </c>
      <c r="AN6" s="3" t="s">
        <v>409</v>
      </c>
      <c r="AO6" s="3" t="s">
        <v>409</v>
      </c>
      <c r="AP6" s="3" t="s">
        <v>409</v>
      </c>
      <c r="AQ6" s="3" t="s">
        <v>410</v>
      </c>
      <c r="AR6" s="3" t="s">
        <v>411</v>
      </c>
      <c r="AS6" s="3" t="s">
        <v>411</v>
      </c>
      <c r="AT6" s="3" t="s">
        <v>411</v>
      </c>
      <c r="AU6" s="3" t="s">
        <v>411</v>
      </c>
      <c r="AV6" s="3" t="s">
        <v>411</v>
      </c>
      <c r="AW6" s="3" t="s">
        <v>411</v>
      </c>
      <c r="AX6" s="3" t="s">
        <v>411</v>
      </c>
      <c r="AY6" s="3" t="s">
        <v>411</v>
      </c>
      <c r="AZ6" s="3" t="s">
        <v>411</v>
      </c>
      <c r="BA6" s="3" t="s">
        <v>411</v>
      </c>
      <c r="BB6" s="3" t="s">
        <v>411</v>
      </c>
      <c r="BC6" s="3" t="s">
        <v>412</v>
      </c>
      <c r="BD6" s="3" t="s">
        <v>412</v>
      </c>
      <c r="BE6" s="3" t="s">
        <v>412</v>
      </c>
      <c r="BF6" s="3" t="s">
        <v>412</v>
      </c>
      <c r="BG6" s="3" t="s">
        <v>412</v>
      </c>
      <c r="BH6" s="3" t="s">
        <v>412</v>
      </c>
      <c r="BI6" s="3" t="s">
        <v>412</v>
      </c>
      <c r="BJ6" s="3" t="s">
        <v>412</v>
      </c>
      <c r="BK6" s="3" t="s">
        <v>413</v>
      </c>
      <c r="BL6" s="3" t="s">
        <v>413</v>
      </c>
      <c r="BM6" s="3" t="s">
        <v>413</v>
      </c>
      <c r="BN6" s="3" t="s">
        <v>405</v>
      </c>
      <c r="BO6" s="3" t="s">
        <v>405</v>
      </c>
      <c r="BP6" s="3" t="s">
        <v>405</v>
      </c>
      <c r="BQ6" s="3" t="s">
        <v>405</v>
      </c>
      <c r="BR6" s="3" t="s">
        <v>506</v>
      </c>
      <c r="BS6" s="3" t="s">
        <v>506</v>
      </c>
      <c r="BT6" s="3" t="s">
        <v>506</v>
      </c>
      <c r="BU6" s="3" t="s">
        <v>506</v>
      </c>
      <c r="BV6" s="3" t="s">
        <v>506</v>
      </c>
      <c r="BW6" s="3" t="s">
        <v>506</v>
      </c>
      <c r="BX6" s="3" t="s">
        <v>506</v>
      </c>
      <c r="BY6" s="3" t="s">
        <v>505</v>
      </c>
      <c r="BZ6" s="3" t="s">
        <v>505</v>
      </c>
      <c r="CA6" s="3" t="s">
        <v>505</v>
      </c>
      <c r="CB6" s="3" t="s">
        <v>504</v>
      </c>
      <c r="CC6" s="3" t="s">
        <v>504</v>
      </c>
      <c r="CD6" s="3" t="s">
        <v>503</v>
      </c>
      <c r="CE6" s="3" t="s">
        <v>502</v>
      </c>
      <c r="CF6" s="3" t="s">
        <v>502</v>
      </c>
      <c r="CG6" s="3" t="s">
        <v>502</v>
      </c>
      <c r="CH6" s="3" t="s">
        <v>501</v>
      </c>
      <c r="CI6" s="3" t="s">
        <v>501</v>
      </c>
      <c r="CJ6" s="3" t="s">
        <v>501</v>
      </c>
      <c r="CK6" s="3" t="s">
        <v>501</v>
      </c>
      <c r="CL6" s="3" t="s">
        <v>436</v>
      </c>
      <c r="CM6" s="3" t="s">
        <v>436</v>
      </c>
      <c r="CN6" s="3" t="s">
        <v>436</v>
      </c>
      <c r="CO6" s="3" t="s">
        <v>436</v>
      </c>
      <c r="CP6" s="3" t="s">
        <v>436</v>
      </c>
      <c r="CQ6" s="3" t="s">
        <v>436</v>
      </c>
    </row>
    <row r="7" spans="1:166" ht="60">
      <c r="A7" s="1"/>
      <c r="B7" s="54" t="s">
        <v>6</v>
      </c>
      <c r="D7" s="3" t="s">
        <v>286</v>
      </c>
      <c r="E7" s="3" t="s">
        <v>286</v>
      </c>
      <c r="F7" s="3" t="s">
        <v>286</v>
      </c>
      <c r="G7" s="3" t="s">
        <v>287</v>
      </c>
      <c r="H7" s="3" t="s">
        <v>288</v>
      </c>
      <c r="I7" s="3" t="s">
        <v>289</v>
      </c>
      <c r="J7" s="3" t="s">
        <v>294</v>
      </c>
      <c r="K7" s="3" t="s">
        <v>296</v>
      </c>
      <c r="L7" s="3">
        <v>91</v>
      </c>
      <c r="M7" s="3" t="s">
        <v>804</v>
      </c>
      <c r="N7" s="3" t="s">
        <v>803</v>
      </c>
      <c r="O7" s="3" t="s">
        <v>803</v>
      </c>
      <c r="P7" s="3" t="s">
        <v>803</v>
      </c>
      <c r="Q7" s="3" t="s">
        <v>803</v>
      </c>
      <c r="R7" s="3" t="s">
        <v>802</v>
      </c>
      <c r="S7" s="3" t="s">
        <v>802</v>
      </c>
      <c r="T7" s="3" t="s">
        <v>801</v>
      </c>
      <c r="U7" s="3" t="s">
        <v>801</v>
      </c>
      <c r="V7" s="3" t="s">
        <v>300</v>
      </c>
      <c r="W7" s="3" t="s">
        <v>301</v>
      </c>
      <c r="X7" s="3" t="s">
        <v>301</v>
      </c>
      <c r="Y7" s="3" t="s">
        <v>303</v>
      </c>
      <c r="Z7" s="3" t="s">
        <v>800</v>
      </c>
      <c r="AA7" s="3" t="s">
        <v>305</v>
      </c>
      <c r="AB7" s="3" t="s">
        <v>799</v>
      </c>
      <c r="AC7" s="3" t="s">
        <v>309</v>
      </c>
      <c r="AD7" s="3" t="s">
        <v>798</v>
      </c>
      <c r="AE7" s="3" t="s">
        <v>797</v>
      </c>
      <c r="AF7" s="3" t="s">
        <v>796</v>
      </c>
      <c r="AG7" s="3" t="s">
        <v>408</v>
      </c>
      <c r="AH7" s="3" t="s">
        <v>408</v>
      </c>
      <c r="AI7" s="3" t="s">
        <v>795</v>
      </c>
      <c r="AJ7" s="3" t="s">
        <v>794</v>
      </c>
      <c r="AK7" s="3" t="s">
        <v>793</v>
      </c>
      <c r="AL7" s="3" t="s">
        <v>405</v>
      </c>
      <c r="AM7" s="3" t="s">
        <v>405</v>
      </c>
      <c r="AN7" s="3" t="s">
        <v>405</v>
      </c>
      <c r="AO7" s="3" t="s">
        <v>405</v>
      </c>
      <c r="AP7" s="3" t="s">
        <v>405</v>
      </c>
      <c r="AQ7" s="3" t="s">
        <v>417</v>
      </c>
      <c r="AR7" s="3" t="s">
        <v>410</v>
      </c>
      <c r="AS7" s="3" t="s">
        <v>418</v>
      </c>
      <c r="AT7" s="3" t="s">
        <v>419</v>
      </c>
      <c r="AU7" s="3" t="s">
        <v>418</v>
      </c>
      <c r="AV7" s="3" t="s">
        <v>420</v>
      </c>
      <c r="AX7" s="3" t="s">
        <v>792</v>
      </c>
      <c r="AY7" s="3" t="s">
        <v>422</v>
      </c>
      <c r="AZ7" s="3" t="s">
        <v>423</v>
      </c>
      <c r="BA7" s="3" t="s">
        <v>423</v>
      </c>
      <c r="BB7" s="3" t="s">
        <v>423</v>
      </c>
      <c r="BC7" s="3" t="s">
        <v>424</v>
      </c>
      <c r="BD7" s="3" t="s">
        <v>425</v>
      </c>
      <c r="BE7" s="3" t="s">
        <v>426</v>
      </c>
      <c r="BF7" s="3" t="s">
        <v>427</v>
      </c>
      <c r="BG7" s="3" t="s">
        <v>791</v>
      </c>
      <c r="BH7" s="3" t="s">
        <v>433</v>
      </c>
      <c r="BI7" s="3" t="s">
        <v>412</v>
      </c>
      <c r="BJ7" s="3" t="s">
        <v>434</v>
      </c>
      <c r="BK7" s="3" t="s">
        <v>434</v>
      </c>
      <c r="BL7" s="3" t="s">
        <v>790</v>
      </c>
      <c r="BM7" s="3" t="s">
        <v>790</v>
      </c>
      <c r="BO7" s="3" t="s">
        <v>522</v>
      </c>
      <c r="BP7" s="3" t="s">
        <v>522</v>
      </c>
      <c r="BQ7" s="3" t="s">
        <v>521</v>
      </c>
      <c r="BR7" s="3" t="s">
        <v>506</v>
      </c>
      <c r="BS7" s="3" t="s">
        <v>506</v>
      </c>
      <c r="BT7" s="3" t="s">
        <v>506</v>
      </c>
      <c r="BU7" s="3" t="s">
        <v>789</v>
      </c>
      <c r="BV7" s="3" t="s">
        <v>788</v>
      </c>
      <c r="BW7" s="3" t="s">
        <v>505</v>
      </c>
      <c r="BX7" s="3" t="s">
        <v>505</v>
      </c>
      <c r="BY7" s="3" t="s">
        <v>505</v>
      </c>
      <c r="BZ7" s="3" t="s">
        <v>505</v>
      </c>
      <c r="CA7" s="3" t="s">
        <v>519</v>
      </c>
      <c r="CB7" s="3" t="s">
        <v>518</v>
      </c>
      <c r="CC7" s="3" t="s">
        <v>516</v>
      </c>
      <c r="CD7" s="3" t="s">
        <v>513</v>
      </c>
      <c r="CE7" s="3" t="s">
        <v>513</v>
      </c>
      <c r="CF7" s="3" t="s">
        <v>512</v>
      </c>
      <c r="CG7" s="3" t="s">
        <v>511</v>
      </c>
      <c r="CI7" s="3" t="s">
        <v>509</v>
      </c>
      <c r="CJ7" s="3" t="s">
        <v>509</v>
      </c>
      <c r="CK7" s="3" t="s">
        <v>509</v>
      </c>
      <c r="CL7" s="3" t="s">
        <v>436</v>
      </c>
      <c r="CM7" s="3" t="s">
        <v>508</v>
      </c>
      <c r="CN7" s="3" t="s">
        <v>508</v>
      </c>
      <c r="CO7" s="3" t="s">
        <v>507</v>
      </c>
      <c r="CP7" s="3" t="s">
        <v>435</v>
      </c>
      <c r="CQ7" s="3" t="s">
        <v>435</v>
      </c>
    </row>
    <row r="8" spans="1:166" ht="19.5">
      <c r="A8" s="1"/>
      <c r="B8" s="54" t="s">
        <v>7</v>
      </c>
      <c r="D8" s="55">
        <v>45014</v>
      </c>
      <c r="E8" s="55">
        <v>45014</v>
      </c>
      <c r="F8" s="55">
        <v>45014</v>
      </c>
      <c r="G8" s="55">
        <v>45014</v>
      </c>
      <c r="H8" s="55">
        <v>45014</v>
      </c>
      <c r="I8" s="55">
        <v>45014</v>
      </c>
      <c r="J8" s="55">
        <v>45014</v>
      </c>
      <c r="K8" s="55">
        <v>45014</v>
      </c>
      <c r="L8" s="55">
        <v>45014</v>
      </c>
      <c r="M8" s="55">
        <v>45014</v>
      </c>
      <c r="N8" s="55">
        <v>45015</v>
      </c>
      <c r="O8" s="55">
        <v>45015</v>
      </c>
      <c r="P8" s="55">
        <v>45015</v>
      </c>
      <c r="Q8" s="55">
        <v>45015</v>
      </c>
      <c r="R8" s="55">
        <v>45015</v>
      </c>
      <c r="S8" s="55">
        <v>45015</v>
      </c>
      <c r="T8" s="55">
        <v>45015</v>
      </c>
      <c r="U8" s="55">
        <v>45015</v>
      </c>
      <c r="V8" s="55">
        <v>45015</v>
      </c>
      <c r="W8" s="55">
        <v>45015</v>
      </c>
      <c r="X8" s="55">
        <v>45042</v>
      </c>
      <c r="Y8" s="55">
        <v>45015</v>
      </c>
      <c r="Z8" s="55">
        <v>45020</v>
      </c>
      <c r="AA8" s="55">
        <v>45020</v>
      </c>
      <c r="AB8" s="55">
        <v>45020</v>
      </c>
      <c r="AC8" s="55">
        <v>45020</v>
      </c>
      <c r="AD8" s="55">
        <v>45020</v>
      </c>
      <c r="AE8" s="55">
        <v>45020</v>
      </c>
      <c r="AF8" s="55">
        <v>45020</v>
      </c>
      <c r="AG8" s="55">
        <v>45020</v>
      </c>
      <c r="AH8" s="55">
        <v>45020</v>
      </c>
      <c r="AI8" s="55">
        <v>45020</v>
      </c>
      <c r="AJ8" s="55">
        <v>45020</v>
      </c>
      <c r="AK8" s="55">
        <v>45021</v>
      </c>
      <c r="AL8" s="55">
        <v>45021</v>
      </c>
      <c r="AM8" s="55">
        <v>45021</v>
      </c>
      <c r="AN8" s="55">
        <v>45021</v>
      </c>
      <c r="AO8" s="55">
        <v>45021</v>
      </c>
      <c r="AP8" s="55">
        <v>45021</v>
      </c>
      <c r="AQ8" s="55">
        <v>45022</v>
      </c>
      <c r="AR8" s="55">
        <v>45021</v>
      </c>
      <c r="AS8" s="55">
        <v>45021</v>
      </c>
      <c r="AT8" s="55">
        <v>45022</v>
      </c>
      <c r="AU8" s="55">
        <v>45022</v>
      </c>
      <c r="AV8" s="55">
        <v>45022</v>
      </c>
      <c r="AW8" s="55">
        <v>45022</v>
      </c>
      <c r="AX8" s="55">
        <v>45022</v>
      </c>
      <c r="AY8" s="55">
        <v>45022</v>
      </c>
      <c r="AZ8" s="55">
        <v>45022</v>
      </c>
      <c r="BA8" s="55">
        <v>45022</v>
      </c>
      <c r="BB8" s="55">
        <v>45022</v>
      </c>
      <c r="BC8" s="55">
        <v>45034</v>
      </c>
      <c r="BD8" s="55">
        <v>45034</v>
      </c>
      <c r="BE8" s="55">
        <v>45034</v>
      </c>
      <c r="BF8" s="55">
        <v>45034</v>
      </c>
      <c r="BG8" s="55">
        <v>45034</v>
      </c>
      <c r="BH8" s="55">
        <v>45034</v>
      </c>
      <c r="BI8" s="55">
        <v>45034</v>
      </c>
      <c r="BJ8" s="55">
        <v>45034</v>
      </c>
      <c r="BK8" s="55">
        <v>45034</v>
      </c>
      <c r="BL8" s="55">
        <v>45034</v>
      </c>
      <c r="BM8" s="55">
        <v>45034</v>
      </c>
      <c r="BN8" s="55">
        <v>45041</v>
      </c>
      <c r="BO8" s="55">
        <v>45041</v>
      </c>
      <c r="BP8" s="55">
        <v>45041</v>
      </c>
      <c r="BQ8" s="55">
        <v>45041</v>
      </c>
      <c r="BR8" s="55">
        <v>45041</v>
      </c>
      <c r="BS8" s="55">
        <v>45041</v>
      </c>
      <c r="BT8" s="55">
        <v>45041</v>
      </c>
      <c r="BU8" s="55">
        <v>45041</v>
      </c>
      <c r="BV8" s="55">
        <v>45041</v>
      </c>
      <c r="BW8" s="55">
        <v>45040</v>
      </c>
      <c r="BX8" s="55">
        <v>45040</v>
      </c>
      <c r="BY8" s="55">
        <v>45040</v>
      </c>
      <c r="BZ8" s="55">
        <v>45040</v>
      </c>
      <c r="CA8" s="55">
        <v>45040</v>
      </c>
      <c r="CB8" s="55">
        <v>45036</v>
      </c>
      <c r="CC8" s="55">
        <v>45036</v>
      </c>
      <c r="CD8" s="55">
        <v>45036</v>
      </c>
      <c r="CE8" s="55">
        <v>45036</v>
      </c>
      <c r="CF8" s="55">
        <v>45036</v>
      </c>
      <c r="CG8" s="55">
        <v>45036</v>
      </c>
      <c r="CH8" s="55">
        <v>45036</v>
      </c>
      <c r="CI8" s="55">
        <v>45036</v>
      </c>
      <c r="CJ8" s="55">
        <v>45036</v>
      </c>
      <c r="CK8" s="55">
        <v>45036</v>
      </c>
      <c r="CL8" s="55">
        <v>45035</v>
      </c>
      <c r="CM8" s="55">
        <v>45035</v>
      </c>
      <c r="CN8" s="55">
        <v>45035</v>
      </c>
      <c r="CO8" s="55">
        <v>45035</v>
      </c>
      <c r="CP8" s="55">
        <v>45035</v>
      </c>
      <c r="CQ8" s="55">
        <v>45035</v>
      </c>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55"/>
      <c r="DS8" s="55"/>
      <c r="DT8" s="55"/>
      <c r="DU8" s="55"/>
      <c r="DV8" s="55"/>
      <c r="DW8" s="55"/>
      <c r="DX8" s="55"/>
      <c r="DY8" s="55"/>
      <c r="DZ8" s="55"/>
      <c r="EA8" s="55"/>
      <c r="EB8" s="55"/>
      <c r="EC8" s="55"/>
      <c r="ED8" s="55"/>
      <c r="EE8" s="55"/>
      <c r="EF8" s="55"/>
      <c r="EG8" s="55"/>
      <c r="EH8" s="55"/>
      <c r="EI8" s="55"/>
      <c r="EJ8" s="55"/>
      <c r="EK8" s="55"/>
      <c r="EL8" s="55"/>
      <c r="EM8" s="55"/>
      <c r="EN8" s="55"/>
      <c r="EO8" s="55"/>
      <c r="EP8" s="55"/>
      <c r="EQ8" s="55"/>
      <c r="ER8" s="55"/>
      <c r="ES8" s="55"/>
      <c r="ET8" s="55"/>
      <c r="EU8" s="55"/>
      <c r="EV8" s="55"/>
      <c r="EW8" s="55"/>
      <c r="EX8" s="55"/>
      <c r="EY8" s="55"/>
      <c r="EZ8" s="55"/>
      <c r="FA8" s="55"/>
      <c r="FB8" s="55"/>
      <c r="FC8" s="55"/>
      <c r="FD8" s="55"/>
      <c r="FE8" s="55"/>
      <c r="FF8" s="55"/>
    </row>
    <row r="9" spans="1:166"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c r="BT9" s="3" t="s">
        <v>9</v>
      </c>
      <c r="BU9" s="3" t="s">
        <v>9</v>
      </c>
      <c r="BV9" s="3" t="s">
        <v>9</v>
      </c>
      <c r="BW9" s="3" t="s">
        <v>9</v>
      </c>
      <c r="BX9" s="3" t="s">
        <v>9</v>
      </c>
      <c r="BY9" s="3" t="s">
        <v>9</v>
      </c>
      <c r="BZ9" s="3" t="s">
        <v>9</v>
      </c>
      <c r="CA9" s="3" t="s">
        <v>9</v>
      </c>
      <c r="CB9" s="3" t="s">
        <v>9</v>
      </c>
      <c r="CC9" s="3" t="s">
        <v>9</v>
      </c>
      <c r="CD9" s="3" t="s">
        <v>9</v>
      </c>
      <c r="CE9" s="3" t="s">
        <v>9</v>
      </c>
      <c r="CF9" s="3" t="s">
        <v>9</v>
      </c>
      <c r="CG9" s="3" t="s">
        <v>9</v>
      </c>
      <c r="CH9" s="3" t="s">
        <v>9</v>
      </c>
      <c r="CI9" s="3" t="s">
        <v>9</v>
      </c>
      <c r="CJ9" s="3" t="s">
        <v>9</v>
      </c>
      <c r="CK9" s="3" t="s">
        <v>9</v>
      </c>
      <c r="CL9" s="3" t="s">
        <v>9</v>
      </c>
      <c r="CM9" s="3" t="s">
        <v>9</v>
      </c>
      <c r="CN9" s="3" t="s">
        <v>9</v>
      </c>
      <c r="CO9" s="3" t="s">
        <v>9</v>
      </c>
      <c r="CP9" s="3" t="s">
        <v>9</v>
      </c>
      <c r="CQ9" s="3" t="s">
        <v>9</v>
      </c>
    </row>
    <row r="10" spans="1:166" ht="45">
      <c r="A10" s="1"/>
      <c r="B10" s="54" t="s">
        <v>10</v>
      </c>
      <c r="D10" s="55">
        <v>45034</v>
      </c>
      <c r="E10" s="55">
        <v>45034</v>
      </c>
      <c r="F10" s="55">
        <v>45034</v>
      </c>
      <c r="G10" s="55">
        <v>45034</v>
      </c>
      <c r="H10" s="55">
        <v>45034</v>
      </c>
      <c r="I10" s="55">
        <v>45034</v>
      </c>
      <c r="J10" s="55">
        <v>45034</v>
      </c>
      <c r="K10" s="55">
        <v>45034</v>
      </c>
      <c r="L10" s="55" t="s">
        <v>787</v>
      </c>
      <c r="M10" s="55">
        <v>45034</v>
      </c>
      <c r="N10" s="55">
        <v>45041</v>
      </c>
      <c r="O10" s="55" t="s">
        <v>784</v>
      </c>
      <c r="P10" s="55">
        <v>45041</v>
      </c>
      <c r="Q10" s="55">
        <v>45041</v>
      </c>
      <c r="R10" s="55">
        <v>45041</v>
      </c>
      <c r="S10" s="55">
        <v>45041</v>
      </c>
      <c r="T10" s="55">
        <v>45041</v>
      </c>
      <c r="U10" s="55">
        <v>45041</v>
      </c>
      <c r="V10" s="55">
        <v>45041</v>
      </c>
      <c r="W10" s="55">
        <v>45041</v>
      </c>
      <c r="X10" s="55">
        <v>45062</v>
      </c>
      <c r="Y10" s="55">
        <v>45041</v>
      </c>
      <c r="Z10" s="55" t="s">
        <v>786</v>
      </c>
      <c r="AA10" s="55">
        <v>45040</v>
      </c>
      <c r="AB10" s="55">
        <v>45040</v>
      </c>
      <c r="AC10" s="55" t="s">
        <v>786</v>
      </c>
      <c r="AD10" s="55">
        <v>45040</v>
      </c>
      <c r="AE10" s="55" t="s">
        <v>786</v>
      </c>
      <c r="AF10" s="55">
        <v>45040</v>
      </c>
      <c r="AG10" s="55">
        <v>45040</v>
      </c>
      <c r="AH10" s="55">
        <v>45040</v>
      </c>
      <c r="AI10" s="55">
        <v>45040</v>
      </c>
      <c r="AJ10" s="55" t="s">
        <v>786</v>
      </c>
      <c r="AK10" s="55">
        <v>45040</v>
      </c>
      <c r="AL10" s="55" t="s">
        <v>786</v>
      </c>
      <c r="AM10" s="55">
        <v>45040</v>
      </c>
      <c r="AN10" s="55">
        <v>45040</v>
      </c>
      <c r="AO10" s="55">
        <v>45040</v>
      </c>
      <c r="AP10" s="55">
        <v>45040</v>
      </c>
      <c r="AQ10" s="55">
        <v>45040</v>
      </c>
      <c r="AR10" s="55" t="s">
        <v>786</v>
      </c>
      <c r="AS10" s="55">
        <v>45041</v>
      </c>
      <c r="AT10" s="55">
        <v>45041</v>
      </c>
      <c r="AU10" s="55">
        <v>45041</v>
      </c>
      <c r="AV10" s="55">
        <v>45041</v>
      </c>
      <c r="AW10" s="55">
        <v>45041</v>
      </c>
      <c r="AX10" s="55">
        <v>45041</v>
      </c>
      <c r="AY10" s="55">
        <v>45041</v>
      </c>
      <c r="AZ10" s="55">
        <v>45041</v>
      </c>
      <c r="BA10" s="55" t="s">
        <v>785</v>
      </c>
      <c r="BB10" s="55" t="s">
        <v>784</v>
      </c>
      <c r="BC10" s="55">
        <v>45061</v>
      </c>
      <c r="BD10" s="55">
        <v>45061</v>
      </c>
      <c r="BE10" s="55">
        <v>45061</v>
      </c>
      <c r="BF10" s="55">
        <v>45061</v>
      </c>
      <c r="BG10" s="55">
        <v>45061</v>
      </c>
      <c r="BH10" s="55">
        <v>45061</v>
      </c>
      <c r="BI10" s="55">
        <v>45061</v>
      </c>
      <c r="BJ10" s="55" t="s">
        <v>783</v>
      </c>
      <c r="BK10" s="55">
        <v>45061</v>
      </c>
      <c r="BL10" s="55">
        <v>45061</v>
      </c>
      <c r="BM10" s="55">
        <v>45061</v>
      </c>
      <c r="BN10" s="55">
        <v>45058</v>
      </c>
      <c r="BO10" s="55">
        <v>45058</v>
      </c>
      <c r="BP10" s="55">
        <v>45058</v>
      </c>
      <c r="BQ10" s="55">
        <v>45058</v>
      </c>
      <c r="BR10" s="55">
        <v>45058</v>
      </c>
      <c r="BS10" s="55">
        <v>45058</v>
      </c>
      <c r="BT10" s="55">
        <v>45058</v>
      </c>
      <c r="BU10" s="55">
        <v>45058</v>
      </c>
      <c r="BV10" s="55">
        <v>45058</v>
      </c>
      <c r="BW10" s="55">
        <v>45058</v>
      </c>
      <c r="BX10" s="55">
        <v>45058</v>
      </c>
      <c r="BY10" s="55" t="s">
        <v>782</v>
      </c>
      <c r="BZ10" s="55">
        <v>45058</v>
      </c>
      <c r="CA10" s="55">
        <v>45058</v>
      </c>
      <c r="CB10" s="55" t="s">
        <v>781</v>
      </c>
      <c r="CC10" s="55">
        <v>45056</v>
      </c>
      <c r="CD10" s="55">
        <v>45056</v>
      </c>
      <c r="CE10" s="55" t="s">
        <v>781</v>
      </c>
      <c r="CF10" s="55">
        <v>45056</v>
      </c>
      <c r="CG10" s="55">
        <v>45056</v>
      </c>
      <c r="CH10" s="55">
        <v>45056</v>
      </c>
      <c r="CI10" s="55" t="s">
        <v>781</v>
      </c>
      <c r="CJ10" s="55">
        <v>45056</v>
      </c>
      <c r="CK10" s="55">
        <v>45056</v>
      </c>
      <c r="CL10" s="55">
        <v>45056</v>
      </c>
      <c r="CM10" s="55">
        <v>45056</v>
      </c>
      <c r="CN10" s="55">
        <v>45056</v>
      </c>
      <c r="CO10" s="55">
        <v>45056</v>
      </c>
      <c r="CP10" s="55">
        <v>45056</v>
      </c>
      <c r="CQ10" s="55">
        <v>45056</v>
      </c>
      <c r="CR10" s="55"/>
      <c r="CS10" s="55"/>
      <c r="CT10" s="55"/>
      <c r="CU10" s="55"/>
      <c r="CV10" s="55"/>
      <c r="CW10" s="55"/>
      <c r="CX10" s="55"/>
      <c r="CY10" s="55"/>
      <c r="CZ10" s="55"/>
      <c r="DA10" s="55"/>
      <c r="DB10" s="55"/>
      <c r="DC10" s="55"/>
      <c r="DD10" s="55"/>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5"/>
      <c r="EE10" s="55"/>
      <c r="EF10" s="55"/>
      <c r="EG10" s="55"/>
      <c r="EH10" s="55"/>
      <c r="EI10" s="55"/>
      <c r="EJ10" s="55"/>
      <c r="EK10" s="55"/>
      <c r="EL10" s="55"/>
      <c r="EM10" s="55"/>
      <c r="EN10" s="55"/>
      <c r="EO10" s="55"/>
      <c r="EP10" s="55"/>
      <c r="EQ10" s="55"/>
      <c r="ER10" s="55"/>
      <c r="ES10" s="55"/>
      <c r="ET10" s="55"/>
      <c r="EU10" s="55"/>
      <c r="EV10" s="55"/>
      <c r="EW10" s="55"/>
      <c r="EX10" s="55"/>
      <c r="EY10" s="55"/>
      <c r="EZ10" s="55"/>
      <c r="FA10" s="55"/>
      <c r="FB10" s="55"/>
      <c r="FC10" s="55"/>
      <c r="FD10" s="55"/>
      <c r="FE10" s="55"/>
      <c r="FF10" s="55"/>
      <c r="FH10" s="71"/>
      <c r="FI10" s="71"/>
    </row>
    <row r="11" spans="1:166" ht="19.5">
      <c r="A11" s="1"/>
      <c r="B11" s="54" t="s">
        <v>11</v>
      </c>
      <c r="D11" s="56">
        <v>2.9132440000000002</v>
      </c>
      <c r="E11" s="56">
        <v>2.8994870000000001</v>
      </c>
      <c r="F11" s="56">
        <v>2.8940640000000002</v>
      </c>
      <c r="G11" s="56">
        <v>2.817383</v>
      </c>
      <c r="H11" s="56">
        <v>2.7948840000000001</v>
      </c>
      <c r="I11" s="56">
        <v>2.7466750000000002</v>
      </c>
      <c r="J11" s="56">
        <v>2.5841599999999998</v>
      </c>
      <c r="K11" s="56">
        <v>2.480118</v>
      </c>
      <c r="L11" s="56">
        <v>2.4446210000000002</v>
      </c>
      <c r="M11" s="56">
        <v>2.4430529999999999</v>
      </c>
      <c r="N11" s="56">
        <v>2.4136860000000002</v>
      </c>
      <c r="O11" s="56">
        <v>2.4154149999999999</v>
      </c>
      <c r="P11" s="56">
        <v>2.4183590000000001</v>
      </c>
      <c r="Q11" s="56">
        <v>2.4205030000000001</v>
      </c>
      <c r="R11" s="56">
        <v>2.4188139999999998</v>
      </c>
      <c r="S11" s="56">
        <v>2.4140139999999999</v>
      </c>
      <c r="T11" s="56">
        <v>2.4137119999999999</v>
      </c>
      <c r="U11" s="56">
        <v>2.413017</v>
      </c>
      <c r="V11" s="56">
        <v>2.4698259999999999</v>
      </c>
      <c r="W11" s="56">
        <v>2.4685090000000001</v>
      </c>
      <c r="X11" s="56">
        <v>2.45858</v>
      </c>
      <c r="Y11" s="56">
        <v>2.4198940000000002</v>
      </c>
      <c r="Z11" s="56">
        <v>2.2317990000000001</v>
      </c>
      <c r="AA11" s="56">
        <v>2.2374260000000001</v>
      </c>
      <c r="AB11" s="56">
        <v>2.320929</v>
      </c>
      <c r="AC11" s="56">
        <v>2.3411849999999998</v>
      </c>
      <c r="AD11" s="56">
        <v>2.339359</v>
      </c>
      <c r="AE11" s="56">
        <v>2.1955640000000001</v>
      </c>
      <c r="AF11" s="56">
        <v>2.1632539999999998</v>
      </c>
      <c r="AG11" s="56">
        <v>2.1287159999999998</v>
      </c>
      <c r="AH11" s="56">
        <v>2.1281949999999998</v>
      </c>
      <c r="AI11" s="56">
        <v>2.1099700000000001</v>
      </c>
      <c r="AJ11" s="56">
        <v>2.1491989999999999</v>
      </c>
      <c r="AK11" s="56">
        <v>2.0955300000000001</v>
      </c>
      <c r="AL11" s="56">
        <v>2.0634649999999999</v>
      </c>
      <c r="AM11" s="56">
        <v>2.059939</v>
      </c>
      <c r="AN11" s="56">
        <v>2.0456539999999999</v>
      </c>
      <c r="AO11" s="56">
        <v>2.035974</v>
      </c>
      <c r="AP11" s="56">
        <v>2.0304509999999998</v>
      </c>
      <c r="AQ11" s="56">
        <v>1.6151740000000001</v>
      </c>
      <c r="AR11" s="56">
        <v>1.6193409999999999</v>
      </c>
      <c r="AS11" s="56">
        <v>1.6664730000000001</v>
      </c>
      <c r="AT11" s="56">
        <v>1.6756200000000001</v>
      </c>
      <c r="AU11" s="56">
        <v>1.689384</v>
      </c>
      <c r="AV11" s="56">
        <v>1.697325</v>
      </c>
      <c r="AW11" s="56">
        <v>1.6948890000000001</v>
      </c>
      <c r="AX11" s="56">
        <v>1.5839209999999999</v>
      </c>
      <c r="AY11" s="56">
        <v>1.5327029999999999</v>
      </c>
      <c r="AZ11" s="56">
        <v>1.399856</v>
      </c>
      <c r="BA11" s="56">
        <v>1.3938410000000001</v>
      </c>
      <c r="BB11" s="56">
        <v>1.389864</v>
      </c>
      <c r="BC11" s="56">
        <v>1.384468</v>
      </c>
      <c r="BD11" s="56">
        <v>1.341898</v>
      </c>
      <c r="BE11" s="56">
        <v>1.3356779999999999</v>
      </c>
      <c r="BF11" s="56">
        <v>1.3505739999999999</v>
      </c>
      <c r="BG11" s="56">
        <v>1.3948309999999999</v>
      </c>
      <c r="BH11" s="56">
        <v>1.226475</v>
      </c>
      <c r="BI11" s="56">
        <v>1.258291</v>
      </c>
      <c r="BJ11" s="56">
        <v>1.239476</v>
      </c>
      <c r="BK11" s="56">
        <v>1.233009</v>
      </c>
      <c r="BL11" s="56">
        <v>1.0200480000000001</v>
      </c>
      <c r="BM11" s="56">
        <v>1.0004930000000001</v>
      </c>
      <c r="BN11" s="56">
        <v>2.0429689999999998</v>
      </c>
      <c r="BO11" s="56">
        <v>2.079755</v>
      </c>
      <c r="BP11" s="56">
        <v>2.0864370000000001</v>
      </c>
      <c r="BQ11" s="56">
        <v>2.0949309999999999</v>
      </c>
      <c r="BR11" s="56">
        <v>2.0981230000000002</v>
      </c>
      <c r="BS11" s="56">
        <v>2.1026929999999999</v>
      </c>
      <c r="BT11" s="56">
        <v>2.1108980000000002</v>
      </c>
      <c r="BU11" s="56">
        <v>2.1351800000000001</v>
      </c>
      <c r="BV11" s="56">
        <v>2.1579660000000001</v>
      </c>
      <c r="BW11" s="56">
        <v>2.2100490000000002</v>
      </c>
      <c r="BX11" s="56">
        <v>2.212631</v>
      </c>
      <c r="BY11" s="56">
        <v>2.2141410000000001</v>
      </c>
      <c r="BZ11" s="56">
        <v>2.2284290000000002</v>
      </c>
      <c r="CA11" s="56">
        <v>2.3563640000000001</v>
      </c>
      <c r="CB11" s="56">
        <v>2.3599899999999998</v>
      </c>
      <c r="CC11" s="56">
        <v>2.4512040000000002</v>
      </c>
      <c r="CD11" s="56">
        <v>2.611615</v>
      </c>
      <c r="CE11" s="56">
        <v>2.618357</v>
      </c>
      <c r="CF11" s="56">
        <v>2.7219340000000001</v>
      </c>
      <c r="CG11" s="56">
        <v>2.7283040000000001</v>
      </c>
      <c r="CH11" s="56">
        <v>2.7826610000000001</v>
      </c>
      <c r="CI11" s="56">
        <v>2.7991130000000002</v>
      </c>
      <c r="CJ11" s="56">
        <v>2.8037969999999999</v>
      </c>
      <c r="CK11" s="56">
        <v>2.8045840000000002</v>
      </c>
      <c r="CL11" s="56">
        <v>2.8148270000000002</v>
      </c>
      <c r="CM11" s="56">
        <v>2.8567979999999999</v>
      </c>
      <c r="CN11" s="56">
        <v>2.863626</v>
      </c>
      <c r="CO11" s="56">
        <v>2.8647200000000002</v>
      </c>
      <c r="CP11" s="56">
        <v>2.8635190000000001</v>
      </c>
      <c r="CQ11" s="56">
        <v>2.8614229999999998</v>
      </c>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row>
    <row r="12" spans="1:166" ht="19.5">
      <c r="A12" s="1"/>
      <c r="B12" s="54" t="s">
        <v>12</v>
      </c>
      <c r="D12" s="56">
        <v>48.374872000000003</v>
      </c>
      <c r="E12" s="56">
        <v>48.369762999999999</v>
      </c>
      <c r="F12" s="56">
        <v>48.371288999999997</v>
      </c>
      <c r="G12" s="56">
        <v>48.378318999999998</v>
      </c>
      <c r="H12" s="56">
        <v>48.401752999999999</v>
      </c>
      <c r="I12" s="56">
        <v>48.422412000000001</v>
      </c>
      <c r="J12" s="56">
        <v>48.523668000000001</v>
      </c>
      <c r="K12" s="56">
        <v>48.575150000000001</v>
      </c>
      <c r="L12" s="56">
        <v>48.641835999999998</v>
      </c>
      <c r="M12" s="56">
        <v>48.643540999999999</v>
      </c>
      <c r="N12" s="56">
        <v>48.718387</v>
      </c>
      <c r="O12" s="56">
        <v>48.719304999999999</v>
      </c>
      <c r="P12" s="56">
        <v>48.720857000000002</v>
      </c>
      <c r="Q12" s="56">
        <v>48.721696000000001</v>
      </c>
      <c r="R12" s="56">
        <v>48.796407000000002</v>
      </c>
      <c r="S12" s="56">
        <v>48.800182</v>
      </c>
      <c r="T12" s="56">
        <v>48.801715999999999</v>
      </c>
      <c r="U12" s="56">
        <v>48.803109999999997</v>
      </c>
      <c r="V12" s="56">
        <v>48.799328000000003</v>
      </c>
      <c r="W12" s="56">
        <v>48.819316999999998</v>
      </c>
      <c r="X12" s="56">
        <v>48.813245999999999</v>
      </c>
      <c r="Y12" s="56">
        <v>48.816839999999999</v>
      </c>
      <c r="Z12" s="56">
        <v>48.869658000000001</v>
      </c>
      <c r="AA12" s="56">
        <v>48.873688999999999</v>
      </c>
      <c r="AB12" s="56">
        <v>48.916725</v>
      </c>
      <c r="AC12" s="56">
        <v>48.936115000000001</v>
      </c>
      <c r="AD12" s="56">
        <v>48.942014</v>
      </c>
      <c r="AE12" s="56">
        <v>48.905949</v>
      </c>
      <c r="AF12" s="56">
        <v>48.892367999999998</v>
      </c>
      <c r="AG12" s="56">
        <v>48.871434000000001</v>
      </c>
      <c r="AH12" s="56">
        <v>48.872571000000001</v>
      </c>
      <c r="AI12" s="56">
        <v>48.900485000000003</v>
      </c>
      <c r="AJ12" s="56">
        <v>48.938808999999999</v>
      </c>
      <c r="AK12" s="56">
        <v>48.991298</v>
      </c>
      <c r="AL12" s="56">
        <v>48.978523000000003</v>
      </c>
      <c r="AM12" s="56">
        <v>48.975892000000002</v>
      </c>
      <c r="AN12" s="56">
        <v>48.947572000000001</v>
      </c>
      <c r="AO12" s="56">
        <v>48.934406000000003</v>
      </c>
      <c r="AP12" s="56">
        <v>48.931679000000003</v>
      </c>
      <c r="AQ12" s="56">
        <v>49.027684000000001</v>
      </c>
      <c r="AR12" s="56">
        <v>49.030315000000002</v>
      </c>
      <c r="AS12" s="56">
        <v>49.044711999999997</v>
      </c>
      <c r="AT12" s="56">
        <v>49.048751000000003</v>
      </c>
      <c r="AU12" s="56">
        <v>49.049985999999997</v>
      </c>
      <c r="AV12" s="56">
        <v>49.063513</v>
      </c>
      <c r="AW12" s="56">
        <v>49.064461999999999</v>
      </c>
      <c r="AX12" s="56">
        <v>49.042859</v>
      </c>
      <c r="AY12" s="56">
        <v>49.048355999999998</v>
      </c>
      <c r="AZ12" s="56">
        <v>49.162264999999998</v>
      </c>
      <c r="BA12" s="56">
        <v>49.163912000000003</v>
      </c>
      <c r="BB12" s="56">
        <v>49.165855999999998</v>
      </c>
      <c r="BC12" s="56">
        <v>49.168244000000001</v>
      </c>
      <c r="BD12" s="56">
        <v>49.183894000000002</v>
      </c>
      <c r="BE12" s="56">
        <v>49.194640999999997</v>
      </c>
      <c r="BF12" s="56">
        <v>49.205485000000003</v>
      </c>
      <c r="BG12" s="56">
        <v>49.230145999999998</v>
      </c>
      <c r="BH12" s="56">
        <v>49.225439000000001</v>
      </c>
      <c r="BI12" s="56">
        <v>49.301479</v>
      </c>
      <c r="BJ12" s="56">
        <v>49.312047</v>
      </c>
      <c r="BK12" s="56">
        <v>49.311987000000002</v>
      </c>
      <c r="BL12" s="56">
        <v>49.293823000000003</v>
      </c>
      <c r="BM12" s="56">
        <v>49.310423</v>
      </c>
      <c r="BN12" s="56">
        <v>49.023257000000001</v>
      </c>
      <c r="BO12" s="56">
        <v>49.01914</v>
      </c>
      <c r="BP12" s="56">
        <v>49.020350000000001</v>
      </c>
      <c r="BQ12" s="56">
        <v>49.033138000000001</v>
      </c>
      <c r="BR12" s="56">
        <v>49.037160999999998</v>
      </c>
      <c r="BS12" s="56">
        <v>49.048730999999997</v>
      </c>
      <c r="BT12" s="56">
        <v>49.052460000000004</v>
      </c>
      <c r="BU12" s="56">
        <v>49.067244000000002</v>
      </c>
      <c r="BV12" s="56">
        <v>49.065002999999997</v>
      </c>
      <c r="BW12" s="56">
        <v>49.110101999999998</v>
      </c>
      <c r="BX12" s="56">
        <v>49.116311000000003</v>
      </c>
      <c r="BY12" s="56">
        <v>49.120891</v>
      </c>
      <c r="BZ12" s="56">
        <v>49.12941</v>
      </c>
      <c r="CA12" s="56">
        <v>49.146158999999997</v>
      </c>
      <c r="CB12" s="56">
        <v>49.151322</v>
      </c>
      <c r="CC12" s="56">
        <v>49.242040000000003</v>
      </c>
      <c r="CD12" s="56">
        <v>49.305222999999998</v>
      </c>
      <c r="CE12" s="56">
        <v>49.308447000000001</v>
      </c>
      <c r="CF12" s="56">
        <v>49.311070999999998</v>
      </c>
      <c r="CG12" s="56">
        <v>49.318609000000002</v>
      </c>
      <c r="CH12" s="56">
        <v>49.394345000000001</v>
      </c>
      <c r="CI12" s="56">
        <v>49.411327999999997</v>
      </c>
      <c r="CJ12" s="56">
        <v>49.413505999999998</v>
      </c>
      <c r="CK12" s="56">
        <v>49.413006000000003</v>
      </c>
      <c r="CL12" s="56">
        <v>49.415821999999999</v>
      </c>
      <c r="CM12" s="56">
        <v>49.436962999999999</v>
      </c>
      <c r="CN12" s="56">
        <v>49.439881999999997</v>
      </c>
      <c r="CO12" s="56">
        <v>49.442529</v>
      </c>
      <c r="CP12" s="56">
        <v>49.457540000000002</v>
      </c>
      <c r="CQ12" s="56">
        <v>49.461019999999998</v>
      </c>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row>
    <row r="13" spans="1:166"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c r="BT13" s="3" t="s">
        <v>14</v>
      </c>
      <c r="BU13" s="3" t="s">
        <v>14</v>
      </c>
      <c r="BV13" s="3" t="s">
        <v>14</v>
      </c>
      <c r="BW13" s="3" t="s">
        <v>14</v>
      </c>
      <c r="BX13" s="3" t="s">
        <v>14</v>
      </c>
      <c r="BY13" s="3" t="s">
        <v>14</v>
      </c>
      <c r="BZ13" s="3" t="s">
        <v>14</v>
      </c>
      <c r="CA13" s="3" t="s">
        <v>14</v>
      </c>
      <c r="CB13" s="3" t="s">
        <v>14</v>
      </c>
      <c r="CC13" s="3" t="s">
        <v>14</v>
      </c>
      <c r="CD13" s="3" t="s">
        <v>14</v>
      </c>
      <c r="CE13" s="3" t="s">
        <v>14</v>
      </c>
      <c r="CF13" s="3" t="s">
        <v>14</v>
      </c>
      <c r="CG13" s="3" t="s">
        <v>14</v>
      </c>
      <c r="CH13" s="3" t="s">
        <v>14</v>
      </c>
      <c r="CI13" s="3" t="s">
        <v>14</v>
      </c>
      <c r="CJ13" s="3" t="s">
        <v>14</v>
      </c>
      <c r="CK13" s="3" t="s">
        <v>14</v>
      </c>
      <c r="CL13" s="3" t="s">
        <v>14</v>
      </c>
      <c r="CM13" s="3" t="s">
        <v>14</v>
      </c>
      <c r="CN13" s="3" t="s">
        <v>14</v>
      </c>
      <c r="CO13" s="3" t="s">
        <v>14</v>
      </c>
      <c r="CP13" s="3" t="s">
        <v>14</v>
      </c>
      <c r="CQ13" s="3" t="s">
        <v>14</v>
      </c>
    </row>
    <row r="14" spans="1:166"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16</v>
      </c>
      <c r="CA14" s="3" t="s">
        <v>16</v>
      </c>
      <c r="CB14" s="3" t="s">
        <v>16</v>
      </c>
      <c r="CC14" s="3" t="s">
        <v>16</v>
      </c>
      <c r="CD14" s="3" t="s">
        <v>16</v>
      </c>
      <c r="CE14" s="3" t="s">
        <v>16</v>
      </c>
      <c r="CF14" s="3" t="s">
        <v>16</v>
      </c>
      <c r="CG14" s="3" t="s">
        <v>16</v>
      </c>
      <c r="CH14" s="3" t="s">
        <v>16</v>
      </c>
      <c r="CI14" s="3" t="s">
        <v>16</v>
      </c>
      <c r="CJ14" s="3" t="s">
        <v>16</v>
      </c>
      <c r="CK14" s="3" t="s">
        <v>16</v>
      </c>
      <c r="CL14" s="3" t="s">
        <v>16</v>
      </c>
      <c r="CM14" s="3" t="s">
        <v>16</v>
      </c>
      <c r="CN14" s="3" t="s">
        <v>16</v>
      </c>
      <c r="CO14" s="3" t="s">
        <v>16</v>
      </c>
      <c r="CP14" s="3" t="s">
        <v>16</v>
      </c>
      <c r="CQ14" s="3" t="s">
        <v>16</v>
      </c>
    </row>
    <row r="15" spans="1:166">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row>
    <row r="16" spans="1:166">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row>
    <row r="17" spans="1:162">
      <c r="A17" s="72"/>
      <c r="B17" s="8" t="s">
        <v>21</v>
      </c>
      <c r="C17" s="9" t="s">
        <v>22</v>
      </c>
      <c r="D17" s="83">
        <v>67</v>
      </c>
      <c r="E17" s="83">
        <v>83.1</v>
      </c>
      <c r="F17" s="83">
        <v>80.7</v>
      </c>
      <c r="G17" s="83">
        <v>81.099999999999994</v>
      </c>
      <c r="H17" s="83">
        <v>75.8</v>
      </c>
      <c r="I17" s="83">
        <v>82.8</v>
      </c>
      <c r="J17" s="83">
        <v>81.7</v>
      </c>
      <c r="K17" s="83">
        <v>80.3</v>
      </c>
      <c r="L17" s="83">
        <v>80.900000000000006</v>
      </c>
      <c r="M17" s="83">
        <v>80.400000000000006</v>
      </c>
      <c r="N17" s="83">
        <v>82.4</v>
      </c>
      <c r="O17" s="83">
        <v>81.400000000000006</v>
      </c>
      <c r="P17" s="83">
        <v>70.5</v>
      </c>
      <c r="Q17" s="83">
        <v>80.400000000000006</v>
      </c>
      <c r="R17" s="83">
        <v>71.099999999999994</v>
      </c>
      <c r="S17" s="83">
        <v>73.2</v>
      </c>
      <c r="T17" s="83">
        <v>79.2</v>
      </c>
      <c r="U17" s="83">
        <v>71.7</v>
      </c>
      <c r="V17" s="83">
        <v>72.599999999999994</v>
      </c>
      <c r="W17" s="83">
        <v>45.3</v>
      </c>
      <c r="X17" s="83">
        <v>38.9</v>
      </c>
      <c r="Y17" s="83">
        <v>75.099999999999994</v>
      </c>
      <c r="Z17" s="83">
        <v>43.5</v>
      </c>
      <c r="AA17" s="83">
        <v>85.5</v>
      </c>
      <c r="AB17" s="83">
        <v>75.2</v>
      </c>
      <c r="AC17" s="83">
        <v>81.8</v>
      </c>
      <c r="AD17" s="83">
        <v>81.2</v>
      </c>
      <c r="AE17" s="83">
        <v>47.3</v>
      </c>
      <c r="AF17" s="83">
        <v>68.7</v>
      </c>
      <c r="AG17" s="83">
        <v>47.5</v>
      </c>
      <c r="AH17" s="83">
        <v>59.2</v>
      </c>
      <c r="AI17" s="83">
        <v>75.599999999999994</v>
      </c>
      <c r="AJ17" s="83">
        <v>78.2</v>
      </c>
      <c r="AK17" s="83">
        <v>60.5</v>
      </c>
      <c r="AL17" s="83">
        <v>40.200000000000003</v>
      </c>
      <c r="AM17" s="83">
        <v>77.599999999999994</v>
      </c>
      <c r="AN17" s="83">
        <v>76.3</v>
      </c>
      <c r="AO17" s="83">
        <v>81.099999999999994</v>
      </c>
      <c r="AP17" s="83">
        <v>74.099999999999994</v>
      </c>
      <c r="AQ17" s="83">
        <v>62.9</v>
      </c>
      <c r="AR17" s="83">
        <v>74.099999999999994</v>
      </c>
      <c r="AS17" s="83">
        <v>40.1</v>
      </c>
      <c r="AT17" s="83">
        <v>76.400000000000006</v>
      </c>
      <c r="AU17" s="83">
        <v>72.7</v>
      </c>
      <c r="AV17" s="83">
        <v>65.8</v>
      </c>
      <c r="AW17" s="83">
        <v>62.5</v>
      </c>
      <c r="AX17" s="83">
        <v>69</v>
      </c>
      <c r="AY17" s="83">
        <v>79.2</v>
      </c>
      <c r="AZ17" s="83">
        <v>35.6</v>
      </c>
      <c r="BA17" s="83">
        <v>41.8</v>
      </c>
      <c r="BB17" s="83">
        <v>41.4</v>
      </c>
      <c r="BC17" s="83">
        <v>42.8</v>
      </c>
      <c r="BD17" s="83">
        <v>73.400000000000006</v>
      </c>
      <c r="BE17" s="83">
        <v>73.400000000000006</v>
      </c>
      <c r="BF17" s="83">
        <v>72.2</v>
      </c>
      <c r="BG17" s="83">
        <v>85</v>
      </c>
      <c r="BH17" s="83">
        <v>74</v>
      </c>
      <c r="BI17" s="83">
        <v>40.200000000000003</v>
      </c>
      <c r="BJ17" s="83">
        <v>44.7</v>
      </c>
      <c r="BK17" s="83">
        <v>43.4</v>
      </c>
      <c r="BL17" s="83">
        <v>73.5</v>
      </c>
      <c r="BM17" s="83">
        <v>72.599999999999994</v>
      </c>
      <c r="BN17" s="83">
        <v>74</v>
      </c>
      <c r="BO17" s="83">
        <v>57.8</v>
      </c>
      <c r="BP17" s="83">
        <v>64.7</v>
      </c>
      <c r="BQ17" s="83">
        <v>36</v>
      </c>
      <c r="BR17" s="83">
        <v>40.6</v>
      </c>
      <c r="BS17" s="83">
        <v>69.7</v>
      </c>
      <c r="BT17" s="83">
        <v>71.400000000000006</v>
      </c>
      <c r="BU17" s="83">
        <v>73.099999999999994</v>
      </c>
      <c r="BV17" s="83">
        <v>61.8</v>
      </c>
      <c r="BW17" s="83">
        <v>75.5</v>
      </c>
      <c r="BX17" s="83">
        <v>36.299999999999997</v>
      </c>
      <c r="BY17" s="83">
        <v>41.2</v>
      </c>
      <c r="BZ17" s="83">
        <v>69.900000000000006</v>
      </c>
      <c r="CA17" s="83">
        <v>52.6</v>
      </c>
      <c r="CB17" s="83">
        <v>47.5</v>
      </c>
      <c r="CC17" s="83">
        <v>60</v>
      </c>
      <c r="CD17" s="83">
        <v>45</v>
      </c>
      <c r="CE17" s="83">
        <v>45</v>
      </c>
      <c r="CF17" s="83">
        <v>70.599999999999994</v>
      </c>
      <c r="CG17" s="83">
        <v>54.6</v>
      </c>
      <c r="CH17" s="83">
        <v>77.5</v>
      </c>
      <c r="CI17" s="83">
        <v>77.599999999999994</v>
      </c>
      <c r="CJ17" s="83">
        <v>51.1</v>
      </c>
      <c r="CK17" s="83">
        <v>68.3</v>
      </c>
      <c r="CL17" s="83">
        <v>81.099999999999994</v>
      </c>
      <c r="CM17" s="83">
        <v>57.4</v>
      </c>
      <c r="CN17" s="83">
        <v>75.3</v>
      </c>
      <c r="CO17" s="83">
        <v>81.3</v>
      </c>
      <c r="CP17" s="83">
        <v>46.1</v>
      </c>
      <c r="CQ17" s="83">
        <v>56.1</v>
      </c>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83"/>
      <c r="EI17" s="83"/>
      <c r="EJ17" s="83"/>
      <c r="EK17" s="83"/>
      <c r="EL17" s="83"/>
      <c r="EM17" s="83"/>
      <c r="EN17" s="83"/>
      <c r="EO17" s="83"/>
      <c r="EP17" s="83"/>
      <c r="EQ17" s="83"/>
      <c r="ER17" s="83"/>
      <c r="ES17" s="83"/>
      <c r="ET17" s="83"/>
      <c r="EU17" s="83"/>
      <c r="EV17" s="83"/>
      <c r="EW17" s="83"/>
      <c r="EX17" s="83"/>
      <c r="EY17" s="83"/>
      <c r="EZ17" s="83"/>
      <c r="FA17" s="83"/>
      <c r="FB17" s="83"/>
      <c r="FC17" s="83"/>
      <c r="FD17" s="83"/>
      <c r="FE17" s="83"/>
      <c r="FF17" s="83"/>
    </row>
    <row r="18" spans="1:162">
      <c r="A18" s="72"/>
      <c r="B18" s="8" t="s">
        <v>23</v>
      </c>
      <c r="C18" s="9"/>
      <c r="D18" s="83">
        <v>8</v>
      </c>
      <c r="E18" s="83">
        <v>8.9</v>
      </c>
      <c r="F18" s="83">
        <v>8.3000000000000007</v>
      </c>
      <c r="G18" s="83">
        <v>8.1999999999999993</v>
      </c>
      <c r="H18" s="83">
        <v>7.8</v>
      </c>
      <c r="I18" s="83">
        <v>8.3000000000000007</v>
      </c>
      <c r="J18" s="83">
        <v>8.6</v>
      </c>
      <c r="K18" s="83">
        <v>8.5</v>
      </c>
      <c r="L18" s="83">
        <v>8.4</v>
      </c>
      <c r="M18" s="83">
        <v>7.8</v>
      </c>
      <c r="N18" s="83">
        <v>8.6</v>
      </c>
      <c r="O18" s="83">
        <v>9.4</v>
      </c>
      <c r="P18" s="83">
        <v>8.1</v>
      </c>
      <c r="Q18" s="83">
        <v>8.1999999999999993</v>
      </c>
      <c r="R18" s="83">
        <v>7.9</v>
      </c>
      <c r="S18" s="83">
        <v>8</v>
      </c>
      <c r="T18" s="83">
        <v>7.9</v>
      </c>
      <c r="U18" s="83">
        <v>8.1999999999999993</v>
      </c>
      <c r="V18" s="83">
        <v>8.3000000000000007</v>
      </c>
      <c r="W18" s="83">
        <v>8.1999999999999993</v>
      </c>
      <c r="X18" s="83">
        <v>8</v>
      </c>
      <c r="Y18" s="83">
        <v>8.1999999999999993</v>
      </c>
      <c r="Z18" s="83">
        <v>8.1</v>
      </c>
      <c r="AA18" s="83">
        <v>8.8000000000000007</v>
      </c>
      <c r="AB18" s="83">
        <v>9</v>
      </c>
      <c r="AC18" s="83">
        <v>7.4</v>
      </c>
      <c r="AD18" s="83">
        <v>8.1999999999999993</v>
      </c>
      <c r="AE18" s="83">
        <v>8</v>
      </c>
      <c r="AF18" s="83">
        <v>8</v>
      </c>
      <c r="AG18" s="83">
        <v>7.9</v>
      </c>
      <c r="AH18" s="83">
        <v>8.1</v>
      </c>
      <c r="AI18" s="83">
        <v>8.1999999999999993</v>
      </c>
      <c r="AJ18" s="83">
        <v>8</v>
      </c>
      <c r="AK18" s="83">
        <v>8.1</v>
      </c>
      <c r="AL18" s="83">
        <v>8</v>
      </c>
      <c r="AM18" s="83">
        <v>7.8</v>
      </c>
      <c r="AN18" s="83">
        <v>8.1</v>
      </c>
      <c r="AO18" s="83">
        <v>8.3000000000000007</v>
      </c>
      <c r="AP18" s="83">
        <v>8.4</v>
      </c>
      <c r="AQ18" s="83">
        <v>8</v>
      </c>
      <c r="AR18" s="83">
        <v>8</v>
      </c>
      <c r="AS18" s="83">
        <v>8.1</v>
      </c>
      <c r="AT18" s="83">
        <v>8.5</v>
      </c>
      <c r="AU18" s="83">
        <v>8.6</v>
      </c>
      <c r="AV18" s="83">
        <v>8.5</v>
      </c>
      <c r="AW18" s="83">
        <v>8.4</v>
      </c>
      <c r="AX18" s="83">
        <v>8.4</v>
      </c>
      <c r="AY18" s="83">
        <v>8.3000000000000007</v>
      </c>
      <c r="AZ18" s="83">
        <v>8.1999999999999993</v>
      </c>
      <c r="BA18" s="83">
        <v>8</v>
      </c>
      <c r="BB18" s="83">
        <v>8.1999999999999993</v>
      </c>
      <c r="BC18" s="83">
        <v>8.1</v>
      </c>
      <c r="BD18" s="83">
        <v>8.9</v>
      </c>
      <c r="BE18" s="83">
        <v>9</v>
      </c>
      <c r="BF18" s="83">
        <v>9</v>
      </c>
      <c r="BG18" s="83">
        <v>8.6999999999999993</v>
      </c>
      <c r="BH18" s="83">
        <v>9.1</v>
      </c>
      <c r="BI18" s="83">
        <v>7.9</v>
      </c>
      <c r="BJ18" s="83">
        <v>8</v>
      </c>
      <c r="BK18" s="83">
        <v>7.6</v>
      </c>
      <c r="BL18" s="83">
        <v>8.3000000000000007</v>
      </c>
      <c r="BM18" s="83">
        <v>8.9</v>
      </c>
      <c r="BN18" s="83">
        <v>8.1999999999999993</v>
      </c>
      <c r="BO18" s="83">
        <v>8</v>
      </c>
      <c r="BP18" s="83">
        <v>8</v>
      </c>
      <c r="BQ18" s="83">
        <v>8</v>
      </c>
      <c r="BR18" s="83">
        <v>8.1</v>
      </c>
      <c r="BS18" s="83">
        <v>8.1999999999999993</v>
      </c>
      <c r="BT18" s="83">
        <v>8.1999999999999993</v>
      </c>
      <c r="BU18" s="83">
        <v>8.1999999999999993</v>
      </c>
      <c r="BV18" s="83">
        <v>8.4</v>
      </c>
      <c r="BW18" s="83">
        <v>8.1</v>
      </c>
      <c r="BX18" s="83">
        <v>8</v>
      </c>
      <c r="BY18" s="83">
        <v>8.1</v>
      </c>
      <c r="BZ18" s="83">
        <v>8</v>
      </c>
      <c r="CA18" s="83">
        <v>8</v>
      </c>
      <c r="CB18" s="83">
        <v>8.1</v>
      </c>
      <c r="CC18" s="83">
        <v>8.1</v>
      </c>
      <c r="CD18" s="83">
        <v>8.1</v>
      </c>
      <c r="CE18" s="83">
        <v>8.1</v>
      </c>
      <c r="CF18" s="83">
        <v>7.9</v>
      </c>
      <c r="CG18" s="83">
        <v>8.1</v>
      </c>
      <c r="CH18" s="83">
        <v>7.9</v>
      </c>
      <c r="CI18" s="83">
        <v>8.3000000000000007</v>
      </c>
      <c r="CJ18" s="83">
        <v>8.1</v>
      </c>
      <c r="CK18" s="83">
        <v>7.9</v>
      </c>
      <c r="CL18" s="83">
        <v>8.1999999999999993</v>
      </c>
      <c r="CM18" s="83">
        <v>8.1</v>
      </c>
      <c r="CN18" s="83">
        <v>7.9</v>
      </c>
      <c r="CO18" s="83">
        <v>8.1999999999999993</v>
      </c>
      <c r="CP18" s="83">
        <v>8.1</v>
      </c>
      <c r="CQ18" s="83">
        <v>8.1</v>
      </c>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c r="DX18" s="83"/>
      <c r="DY18" s="83"/>
      <c r="DZ18" s="83"/>
      <c r="EA18" s="83"/>
      <c r="EB18" s="83"/>
      <c r="EC18" s="83"/>
      <c r="ED18" s="83"/>
      <c r="EE18" s="83"/>
      <c r="EF18" s="83"/>
      <c r="EG18" s="83"/>
      <c r="EH18" s="83"/>
      <c r="EI18" s="83"/>
      <c r="EJ18" s="83"/>
      <c r="EK18" s="83"/>
      <c r="EL18" s="83"/>
      <c r="EM18" s="83"/>
      <c r="EN18" s="83"/>
      <c r="EO18" s="83"/>
      <c r="EP18" s="83"/>
      <c r="EQ18" s="83"/>
      <c r="ER18" s="83"/>
      <c r="ES18" s="83"/>
      <c r="ET18" s="83"/>
      <c r="EU18" s="83"/>
      <c r="EV18" s="83"/>
      <c r="EW18" s="83"/>
      <c r="EX18" s="83"/>
      <c r="EY18" s="83"/>
      <c r="EZ18" s="83"/>
      <c r="FA18" s="83"/>
      <c r="FB18" s="83"/>
      <c r="FC18" s="83"/>
      <c r="FD18" s="83"/>
      <c r="FE18" s="83"/>
      <c r="FF18" s="83"/>
    </row>
    <row r="19" spans="1:162" hidden="1">
      <c r="A19" s="72"/>
      <c r="B19" s="8" t="s">
        <v>24</v>
      </c>
      <c r="C19" s="9" t="s">
        <v>25</v>
      </c>
    </row>
    <row r="20" spans="1:162" hidden="1">
      <c r="A20" s="72"/>
      <c r="B20" s="8" t="s">
        <v>26</v>
      </c>
      <c r="C20" s="9" t="s">
        <v>22</v>
      </c>
    </row>
    <row r="21" spans="1:162">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row>
    <row r="22" spans="1:162">
      <c r="A22" s="72"/>
      <c r="B22" s="8" t="s">
        <v>28</v>
      </c>
      <c r="C22" s="9" t="s">
        <v>29</v>
      </c>
      <c r="D22" s="64">
        <v>2.94</v>
      </c>
      <c r="E22" s="64">
        <v>1.5</v>
      </c>
      <c r="F22" s="64">
        <v>1.5</v>
      </c>
      <c r="G22" s="64">
        <v>0.37</v>
      </c>
      <c r="H22" s="64">
        <v>1.08</v>
      </c>
      <c r="I22" s="64">
        <v>1.04</v>
      </c>
      <c r="J22" s="64">
        <v>1.41</v>
      </c>
      <c r="K22" s="64">
        <v>0.94</v>
      </c>
      <c r="L22" s="64">
        <v>1.1399999999999999</v>
      </c>
      <c r="M22" s="64">
        <v>1.45</v>
      </c>
      <c r="N22" s="64">
        <v>1.85</v>
      </c>
      <c r="O22" s="64">
        <v>2.21</v>
      </c>
      <c r="P22" s="64">
        <v>1.76</v>
      </c>
      <c r="Q22" s="64">
        <v>1.45</v>
      </c>
      <c r="R22" s="64">
        <v>1.38</v>
      </c>
      <c r="S22" s="64">
        <v>0.88</v>
      </c>
      <c r="T22" s="64">
        <v>0.96</v>
      </c>
      <c r="U22" s="64">
        <v>3.96</v>
      </c>
      <c r="V22" s="64">
        <v>0.95</v>
      </c>
      <c r="W22" s="64">
        <v>3.35</v>
      </c>
      <c r="X22" s="64">
        <v>6.51</v>
      </c>
      <c r="Y22" s="64">
        <v>1.03</v>
      </c>
      <c r="Z22" s="64">
        <v>5.5</v>
      </c>
      <c r="AA22" s="64">
        <v>0.4</v>
      </c>
      <c r="AB22" s="64">
        <v>0.8</v>
      </c>
      <c r="AC22" s="64">
        <v>0.48</v>
      </c>
      <c r="AD22" s="64">
        <v>5.24</v>
      </c>
      <c r="AE22" s="64">
        <v>3.82</v>
      </c>
      <c r="AF22" s="64">
        <v>1.08</v>
      </c>
      <c r="AG22" s="64">
        <v>3.05</v>
      </c>
      <c r="AH22" s="64">
        <v>2.13</v>
      </c>
      <c r="AI22" s="64">
        <v>1.21</v>
      </c>
      <c r="AJ22" s="64">
        <v>1.1399999999999999</v>
      </c>
      <c r="AK22" s="64">
        <v>1.85</v>
      </c>
      <c r="AL22" s="64">
        <v>4.5</v>
      </c>
      <c r="AM22" s="64">
        <v>0.63</v>
      </c>
      <c r="AN22" s="64">
        <v>1.07</v>
      </c>
      <c r="AO22" s="64">
        <v>1.22</v>
      </c>
      <c r="AP22" s="64">
        <v>0.73</v>
      </c>
      <c r="AQ22" s="64">
        <v>1.04</v>
      </c>
      <c r="AR22" s="64">
        <v>1.03</v>
      </c>
      <c r="AS22" s="64">
        <v>5.73</v>
      </c>
      <c r="AT22" s="64">
        <v>0.39</v>
      </c>
      <c r="AU22" s="64">
        <v>0.53</v>
      </c>
      <c r="AV22" s="64">
        <v>0.93</v>
      </c>
      <c r="AW22" s="64">
        <v>1.24</v>
      </c>
      <c r="AX22" s="64">
        <v>1.23</v>
      </c>
      <c r="AY22" s="64">
        <v>1.05</v>
      </c>
      <c r="AZ22" s="64">
        <v>4.3099999999999996</v>
      </c>
      <c r="BA22" s="64">
        <v>5.03</v>
      </c>
      <c r="BB22" s="64">
        <v>4.3</v>
      </c>
      <c r="BC22" s="64">
        <v>3.57</v>
      </c>
      <c r="BD22" s="64">
        <v>0.48</v>
      </c>
      <c r="BE22" s="64">
        <v>1.59</v>
      </c>
      <c r="BF22" s="64">
        <v>0.78</v>
      </c>
      <c r="BG22" s="64">
        <v>0.64</v>
      </c>
      <c r="BH22" s="64">
        <v>1.1399999999999999</v>
      </c>
      <c r="BI22" s="64">
        <v>5.59</v>
      </c>
      <c r="BJ22" s="64">
        <v>4.42</v>
      </c>
      <c r="BK22" s="64">
        <v>5.0599999999999996</v>
      </c>
      <c r="BL22" s="64">
        <v>0.35</v>
      </c>
      <c r="BM22" s="64">
        <v>0.74</v>
      </c>
      <c r="BN22" s="64">
        <v>2.9</v>
      </c>
      <c r="BO22" s="64">
        <v>2.83</v>
      </c>
      <c r="BP22" s="64">
        <v>2.0299999999999998</v>
      </c>
      <c r="BQ22" s="64">
        <v>3.56</v>
      </c>
      <c r="BR22" s="64">
        <v>6.16</v>
      </c>
      <c r="BS22" s="64">
        <v>1.87</v>
      </c>
      <c r="BT22" s="64">
        <v>1.8</v>
      </c>
      <c r="BU22" s="64">
        <v>1.32</v>
      </c>
      <c r="BV22" s="64">
        <v>2.76</v>
      </c>
      <c r="BW22" s="64">
        <v>1.79</v>
      </c>
      <c r="BX22" s="64">
        <v>4.07</v>
      </c>
      <c r="BY22" s="64">
        <v>5.92</v>
      </c>
      <c r="BZ22" s="64">
        <v>1.96</v>
      </c>
      <c r="CA22" s="64">
        <v>1.42</v>
      </c>
      <c r="CB22" s="64">
        <v>6.56</v>
      </c>
      <c r="CC22" s="64">
        <v>3.56</v>
      </c>
      <c r="CD22" s="64">
        <v>6.51</v>
      </c>
      <c r="CE22" s="64">
        <v>6.01</v>
      </c>
      <c r="CF22" s="64">
        <v>1.04</v>
      </c>
      <c r="CG22" s="64">
        <v>3.72</v>
      </c>
      <c r="CH22" s="64">
        <v>2.4700000000000002</v>
      </c>
      <c r="CI22" s="64">
        <v>1.1299999999999999</v>
      </c>
      <c r="CJ22" s="64">
        <v>3.96</v>
      </c>
      <c r="CK22" s="64">
        <v>1.29</v>
      </c>
      <c r="CL22" s="64">
        <v>1.0900000000000001</v>
      </c>
      <c r="CM22" s="64">
        <v>3.28</v>
      </c>
      <c r="CN22" s="64">
        <v>1.1399999999999999</v>
      </c>
      <c r="CO22" s="64">
        <v>0.97</v>
      </c>
      <c r="CP22" s="64">
        <v>4.53</v>
      </c>
      <c r="CQ22" s="64">
        <v>3.79</v>
      </c>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c r="DT22" s="64"/>
      <c r="DU22" s="64"/>
      <c r="DV22" s="64"/>
      <c r="DW22" s="64"/>
      <c r="DX22" s="64"/>
      <c r="DY22" s="64"/>
      <c r="DZ22" s="64"/>
      <c r="EA22" s="64"/>
      <c r="EB22" s="64"/>
      <c r="EC22" s="64"/>
      <c r="ED22" s="64"/>
      <c r="EE22" s="64"/>
      <c r="EF22" s="64"/>
      <c r="EG22" s="64"/>
      <c r="EH22" s="64"/>
      <c r="EI22" s="64"/>
      <c r="EJ22" s="64"/>
      <c r="EK22" s="64"/>
      <c r="EL22" s="64"/>
      <c r="EM22" s="64"/>
      <c r="EN22" s="64"/>
      <c r="EO22" s="64"/>
      <c r="EP22" s="64"/>
      <c r="EQ22" s="64"/>
      <c r="ER22" s="64"/>
      <c r="ES22" s="64"/>
      <c r="ET22" s="64"/>
      <c r="EU22" s="64"/>
      <c r="EV22" s="64"/>
      <c r="EW22" s="64"/>
      <c r="EX22" s="64"/>
      <c r="EY22" s="64"/>
      <c r="EZ22" s="64"/>
      <c r="FA22" s="64"/>
      <c r="FB22" s="64"/>
      <c r="FC22" s="64"/>
      <c r="FD22" s="64"/>
      <c r="FE22" s="64"/>
      <c r="FF22" s="64"/>
    </row>
    <row r="23" spans="1:162">
      <c r="A23" s="72"/>
      <c r="B23" s="8" t="s">
        <v>30</v>
      </c>
      <c r="C23" s="9" t="s">
        <v>31</v>
      </c>
      <c r="D23" s="64">
        <v>13.57</v>
      </c>
      <c r="E23" s="64">
        <v>4.97</v>
      </c>
      <c r="F23" s="64">
        <v>2.93</v>
      </c>
      <c r="G23" s="64">
        <v>2.0699999999999998</v>
      </c>
      <c r="H23" s="64">
        <v>4.1900000000000004</v>
      </c>
      <c r="I23" s="64">
        <v>4.58</v>
      </c>
      <c r="J23" s="64">
        <v>7.32</v>
      </c>
      <c r="K23" s="64">
        <v>4</v>
      </c>
      <c r="L23" s="64">
        <v>6.2</v>
      </c>
      <c r="M23" s="64">
        <v>5.64</v>
      </c>
      <c r="N23" s="64">
        <v>8.1999999999999993</v>
      </c>
      <c r="O23" s="64">
        <v>10.6</v>
      </c>
      <c r="P23" s="64">
        <v>7.89</v>
      </c>
      <c r="Q23" s="64">
        <v>6.74</v>
      </c>
      <c r="R23" s="64">
        <v>7.63</v>
      </c>
      <c r="S23" s="64">
        <v>4.53</v>
      </c>
      <c r="T23" s="64">
        <v>5.41</v>
      </c>
      <c r="U23" s="64">
        <v>16.16</v>
      </c>
      <c r="V23" s="64">
        <v>4.37</v>
      </c>
      <c r="W23" s="64">
        <v>22.94</v>
      </c>
      <c r="X23" s="64">
        <v>42.46</v>
      </c>
      <c r="Y23" s="64">
        <v>5.56</v>
      </c>
      <c r="Z23" s="64">
        <v>34.880000000000003</v>
      </c>
      <c r="AA23" s="64">
        <v>2.25</v>
      </c>
      <c r="AB23" s="64">
        <v>4.1100000000000003</v>
      </c>
      <c r="AC23" s="64">
        <v>2.5499999999999998</v>
      </c>
      <c r="AD23" s="64">
        <v>16.66</v>
      </c>
      <c r="AE23" s="64">
        <v>22.23</v>
      </c>
      <c r="AF23" s="64">
        <v>6.26</v>
      </c>
      <c r="AG23" s="64">
        <v>15.92</v>
      </c>
      <c r="AH23" s="64">
        <v>10.15</v>
      </c>
      <c r="AI23" s="64">
        <v>7.6</v>
      </c>
      <c r="AJ23" s="64">
        <v>4.9800000000000004</v>
      </c>
      <c r="AK23" s="64">
        <v>9.69</v>
      </c>
      <c r="AL23" s="64">
        <v>26.7</v>
      </c>
      <c r="AM23" s="64">
        <v>3.06</v>
      </c>
      <c r="AN23" s="64">
        <v>6.29</v>
      </c>
      <c r="AO23" s="64">
        <v>6.1</v>
      </c>
      <c r="AP23" s="64">
        <v>3.3</v>
      </c>
      <c r="AQ23" s="64">
        <v>5.37</v>
      </c>
      <c r="AR23" s="64">
        <v>5.28</v>
      </c>
      <c r="AS23" s="64">
        <v>35.5</v>
      </c>
      <c r="AT23" s="64">
        <v>2.17</v>
      </c>
      <c r="AU23" s="64">
        <v>2.85</v>
      </c>
      <c r="AV23" s="64">
        <v>4.43</v>
      </c>
      <c r="AW23" s="64">
        <v>6.72</v>
      </c>
      <c r="AX23" s="64">
        <v>5.74</v>
      </c>
      <c r="AY23" s="64">
        <v>5.18</v>
      </c>
      <c r="AZ23" s="64">
        <v>24.61</v>
      </c>
      <c r="BA23" s="64">
        <v>32.51</v>
      </c>
      <c r="BB23" s="64">
        <v>27.15</v>
      </c>
      <c r="BC23" s="64">
        <v>20.73</v>
      </c>
      <c r="BD23" s="64">
        <v>2.62</v>
      </c>
      <c r="BE23" s="64">
        <v>9.92</v>
      </c>
      <c r="BF23" s="64">
        <v>3.36</v>
      </c>
      <c r="BG23" s="64">
        <v>4.04</v>
      </c>
      <c r="BH23" s="64">
        <v>6.34</v>
      </c>
      <c r="BI23" s="64">
        <v>34.450000000000003</v>
      </c>
      <c r="BJ23" s="64">
        <v>29.66</v>
      </c>
      <c r="BK23" s="64">
        <v>28.32</v>
      </c>
      <c r="BL23" s="64">
        <v>2.0699999999999998</v>
      </c>
      <c r="BM23" s="64">
        <v>3.06</v>
      </c>
      <c r="BN23" s="64">
        <v>14.09</v>
      </c>
      <c r="BO23" s="64">
        <v>16.25</v>
      </c>
      <c r="BP23" s="64">
        <v>11.16</v>
      </c>
      <c r="BQ23" s="64">
        <v>20.65</v>
      </c>
      <c r="BR23" s="64">
        <v>39.78</v>
      </c>
      <c r="BS23" s="64">
        <v>11.3</v>
      </c>
      <c r="BT23" s="64">
        <v>9.3000000000000007</v>
      </c>
      <c r="BU23" s="64">
        <v>6.43</v>
      </c>
      <c r="BV23" s="64">
        <v>14.27</v>
      </c>
      <c r="BW23" s="64">
        <v>7.5</v>
      </c>
      <c r="BX23" s="64">
        <v>27.08</v>
      </c>
      <c r="BY23" s="64">
        <v>33.97</v>
      </c>
      <c r="BZ23" s="64">
        <v>9.51</v>
      </c>
      <c r="CA23" s="64">
        <v>7.78</v>
      </c>
      <c r="CB23" s="64">
        <v>37.49</v>
      </c>
      <c r="CC23" s="64">
        <v>20.86</v>
      </c>
      <c r="CD23" s="64">
        <v>41.98</v>
      </c>
      <c r="CE23" s="64">
        <v>39.75</v>
      </c>
      <c r="CF23" s="64">
        <v>3.79</v>
      </c>
      <c r="CG23" s="64">
        <v>22.4</v>
      </c>
      <c r="CH23" s="64">
        <v>12.7</v>
      </c>
      <c r="CI23" s="64">
        <v>3.94</v>
      </c>
      <c r="CJ23" s="64">
        <v>25.05</v>
      </c>
      <c r="CK23" s="64">
        <v>6.3</v>
      </c>
      <c r="CL23" s="64">
        <v>3.67</v>
      </c>
      <c r="CM23" s="64">
        <v>21.34</v>
      </c>
      <c r="CN23" s="64">
        <v>5.14</v>
      </c>
      <c r="CO23" s="64">
        <v>4.79</v>
      </c>
      <c r="CP23" s="64">
        <v>32.4</v>
      </c>
      <c r="CQ23" s="64">
        <v>29.92</v>
      </c>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c r="DT23" s="64"/>
      <c r="DU23" s="64"/>
      <c r="DV23" s="64"/>
      <c r="DW23" s="64"/>
      <c r="DX23" s="64"/>
      <c r="DY23" s="64"/>
      <c r="DZ23" s="64"/>
      <c r="EA23" s="64"/>
      <c r="EB23" s="64"/>
      <c r="EC23" s="64"/>
      <c r="ED23" s="64"/>
      <c r="EE23" s="64"/>
      <c r="EF23" s="64"/>
      <c r="EG23" s="64"/>
      <c r="EH23" s="64"/>
      <c r="EI23" s="64"/>
      <c r="EJ23" s="64"/>
      <c r="EK23" s="64"/>
      <c r="EL23" s="64"/>
      <c r="EM23" s="64"/>
      <c r="EN23" s="64"/>
      <c r="EO23" s="64"/>
      <c r="EP23" s="64"/>
      <c r="EQ23" s="64"/>
      <c r="ER23" s="64"/>
      <c r="ES23" s="64"/>
      <c r="ET23" s="64"/>
      <c r="EU23" s="64"/>
      <c r="EV23" s="64"/>
      <c r="EW23" s="64"/>
      <c r="EX23" s="64"/>
      <c r="EY23" s="64"/>
      <c r="EZ23" s="64"/>
      <c r="FA23" s="64"/>
      <c r="FB23" s="64"/>
      <c r="FC23" s="64"/>
      <c r="FD23" s="64"/>
      <c r="FE23" s="64"/>
      <c r="FF23" s="64"/>
    </row>
    <row r="24" spans="1:162">
      <c r="A24" s="72"/>
      <c r="B24" s="8" t="s">
        <v>32</v>
      </c>
      <c r="C24" s="9" t="s">
        <v>33</v>
      </c>
      <c r="D24" s="64">
        <v>9.01</v>
      </c>
      <c r="E24" s="64">
        <v>2</v>
      </c>
      <c r="F24" s="64">
        <v>1.31</v>
      </c>
      <c r="G24" s="64">
        <v>0.79</v>
      </c>
      <c r="H24" s="64">
        <v>1.53</v>
      </c>
      <c r="I24" s="64">
        <v>3.23</v>
      </c>
      <c r="J24" s="64">
        <v>3.43</v>
      </c>
      <c r="K24" s="64">
        <v>2.67</v>
      </c>
      <c r="L24" s="64">
        <v>4.68</v>
      </c>
      <c r="M24" s="64">
        <v>2.42</v>
      </c>
      <c r="N24" s="64">
        <v>5.78</v>
      </c>
      <c r="O24" s="64">
        <v>6.95</v>
      </c>
      <c r="P24" s="64">
        <v>5.19</v>
      </c>
      <c r="Q24" s="64">
        <v>4.26</v>
      </c>
      <c r="R24" s="64">
        <v>6.33</v>
      </c>
      <c r="S24" s="64">
        <v>3.4</v>
      </c>
      <c r="T24" s="64">
        <v>4.29</v>
      </c>
      <c r="U24" s="64">
        <v>10.34</v>
      </c>
      <c r="V24" s="64">
        <v>2.78</v>
      </c>
      <c r="W24" s="64">
        <v>24.9</v>
      </c>
      <c r="X24" s="64">
        <v>33.28</v>
      </c>
      <c r="Y24" s="64">
        <v>3.95</v>
      </c>
      <c r="Z24" s="64">
        <v>32.880000000000003</v>
      </c>
      <c r="AA24" s="64">
        <v>1.0900000000000001</v>
      </c>
      <c r="AB24" s="64">
        <v>2.56</v>
      </c>
      <c r="AC24" s="64">
        <v>1.53</v>
      </c>
      <c r="AD24" s="64">
        <v>8.6300000000000008</v>
      </c>
      <c r="AE24" s="64">
        <v>21.24</v>
      </c>
      <c r="AF24" s="64">
        <v>5.35</v>
      </c>
      <c r="AG24" s="64">
        <v>15.1</v>
      </c>
      <c r="AH24" s="64">
        <v>7.14</v>
      </c>
      <c r="AI24" s="64">
        <v>5.35</v>
      </c>
      <c r="AJ24" s="64">
        <v>3.31</v>
      </c>
      <c r="AK24" s="64">
        <v>7.83</v>
      </c>
      <c r="AL24" s="64">
        <v>26.13</v>
      </c>
      <c r="AM24" s="64">
        <v>1.74</v>
      </c>
      <c r="AN24" s="64">
        <v>4.32</v>
      </c>
      <c r="AO24" s="64">
        <v>3.5</v>
      </c>
      <c r="AP24" s="64">
        <v>1.95</v>
      </c>
      <c r="AQ24" s="64">
        <v>4.16</v>
      </c>
      <c r="AR24" s="64">
        <v>2.85</v>
      </c>
      <c r="AS24" s="64">
        <v>32.25</v>
      </c>
      <c r="AT24" s="64">
        <v>1.25</v>
      </c>
      <c r="AU24" s="64">
        <v>1.76</v>
      </c>
      <c r="AV24" s="64">
        <v>2.78</v>
      </c>
      <c r="AW24" s="64">
        <v>4.96</v>
      </c>
      <c r="AX24" s="64">
        <v>3.49</v>
      </c>
      <c r="AY24" s="64">
        <v>3.65</v>
      </c>
      <c r="AZ24" s="64">
        <v>29</v>
      </c>
      <c r="BA24" s="64">
        <v>36.58</v>
      </c>
      <c r="BB24" s="64">
        <v>30.19</v>
      </c>
      <c r="BC24" s="64">
        <v>19.96</v>
      </c>
      <c r="BD24" s="64">
        <v>1.25</v>
      </c>
      <c r="BE24" s="64">
        <v>5.3</v>
      </c>
      <c r="BF24" s="64">
        <v>2.02</v>
      </c>
      <c r="BG24" s="64">
        <v>2.14</v>
      </c>
      <c r="BH24" s="64">
        <v>3.33</v>
      </c>
      <c r="BI24" s="64">
        <v>33.520000000000003</v>
      </c>
      <c r="BJ24" s="64">
        <v>31.65</v>
      </c>
      <c r="BK24" s="64">
        <v>22.93</v>
      </c>
      <c r="BL24" s="64">
        <v>0.82</v>
      </c>
      <c r="BM24" s="64">
        <v>1.26</v>
      </c>
      <c r="BN24" s="64">
        <v>6.61</v>
      </c>
      <c r="BO24" s="64">
        <v>13.2</v>
      </c>
      <c r="BP24" s="64">
        <v>9.19</v>
      </c>
      <c r="BQ24" s="64">
        <v>20.55</v>
      </c>
      <c r="BR24" s="64">
        <v>31.12</v>
      </c>
      <c r="BS24" s="64">
        <v>7.34</v>
      </c>
      <c r="BT24" s="64">
        <v>5.33</v>
      </c>
      <c r="BU24" s="64">
        <v>4.18</v>
      </c>
      <c r="BV24" s="64">
        <v>9.1999999999999993</v>
      </c>
      <c r="BW24" s="64">
        <v>4.03</v>
      </c>
      <c r="BX24" s="64">
        <v>21.73</v>
      </c>
      <c r="BY24" s="64">
        <v>30.58</v>
      </c>
      <c r="BZ24" s="64">
        <v>5.01</v>
      </c>
      <c r="CA24" s="64">
        <v>6.14</v>
      </c>
      <c r="CB24" s="64">
        <v>27.99</v>
      </c>
      <c r="CC24" s="64">
        <v>17.82</v>
      </c>
      <c r="CD24" s="64">
        <v>30.84</v>
      </c>
      <c r="CE24" s="64">
        <v>35.729999999999997</v>
      </c>
      <c r="CF24" s="64">
        <v>2.04</v>
      </c>
      <c r="CG24" s="64">
        <v>23.02</v>
      </c>
      <c r="CH24" s="64">
        <v>8.07</v>
      </c>
      <c r="CI24" s="64">
        <v>1.94</v>
      </c>
      <c r="CJ24" s="64">
        <v>22.94</v>
      </c>
      <c r="CK24" s="64">
        <v>3.85</v>
      </c>
      <c r="CL24" s="64">
        <v>1.68</v>
      </c>
      <c r="CM24" s="64">
        <v>16.21</v>
      </c>
      <c r="CN24" s="64">
        <v>2.64</v>
      </c>
      <c r="CO24" s="64">
        <v>2.41</v>
      </c>
      <c r="CP24" s="64">
        <v>34.65</v>
      </c>
      <c r="CQ24" s="64">
        <v>31.28</v>
      </c>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c r="DT24" s="64"/>
      <c r="DU24" s="64"/>
      <c r="DV24" s="64"/>
      <c r="DW24" s="64"/>
      <c r="DX24" s="64"/>
      <c r="DY24" s="64"/>
      <c r="DZ24" s="64"/>
      <c r="EA24" s="64"/>
      <c r="EB24" s="64"/>
      <c r="EC24" s="64"/>
      <c r="ED24" s="64"/>
      <c r="EE24" s="64"/>
      <c r="EF24" s="64"/>
      <c r="EG24" s="64"/>
      <c r="EH24" s="64"/>
      <c r="EI24" s="64"/>
      <c r="EJ24" s="64"/>
      <c r="EK24" s="64"/>
      <c r="EL24" s="64"/>
      <c r="EM24" s="64"/>
      <c r="EN24" s="64"/>
      <c r="EO24" s="64"/>
      <c r="EP24" s="64"/>
      <c r="EQ24" s="64"/>
      <c r="ER24" s="64"/>
      <c r="ES24" s="64"/>
      <c r="ET24" s="64"/>
      <c r="EU24" s="64"/>
      <c r="EV24" s="64"/>
      <c r="EW24" s="64"/>
      <c r="EX24" s="64"/>
      <c r="EY24" s="64"/>
      <c r="EZ24" s="64"/>
      <c r="FA24" s="64"/>
      <c r="FB24" s="64"/>
      <c r="FC24" s="64"/>
      <c r="FD24" s="64"/>
      <c r="FE24" s="64"/>
      <c r="FF24" s="64"/>
    </row>
    <row r="25" spans="1:162">
      <c r="A25" s="72"/>
      <c r="B25" s="8" t="s">
        <v>34</v>
      </c>
      <c r="C25" s="9" t="s">
        <v>35</v>
      </c>
      <c r="D25" s="64">
        <v>21.24</v>
      </c>
      <c r="E25" s="64">
        <v>4.0199999999999996</v>
      </c>
      <c r="F25" s="64">
        <v>4.0199999999999996</v>
      </c>
      <c r="G25" s="64">
        <v>1.3</v>
      </c>
      <c r="H25" s="64">
        <v>1.72</v>
      </c>
      <c r="I25" s="64">
        <v>5.18</v>
      </c>
      <c r="J25" s="64">
        <v>2.37</v>
      </c>
      <c r="K25" s="64">
        <v>3.6</v>
      </c>
      <c r="L25" s="64">
        <v>4.88</v>
      </c>
      <c r="M25" s="64">
        <v>3.21</v>
      </c>
      <c r="N25" s="64">
        <v>9.0399999999999991</v>
      </c>
      <c r="O25" s="64">
        <v>6.13</v>
      </c>
      <c r="P25" s="64">
        <v>7.53</v>
      </c>
      <c r="Q25" s="64">
        <v>10.54</v>
      </c>
      <c r="R25" s="64">
        <v>10.1</v>
      </c>
      <c r="S25" s="64">
        <v>7.09</v>
      </c>
      <c r="T25" s="64">
        <v>7.33</v>
      </c>
      <c r="U25" s="64">
        <v>8.76</v>
      </c>
      <c r="V25" s="64">
        <v>3.61</v>
      </c>
      <c r="W25" s="64">
        <v>22.89</v>
      </c>
      <c r="X25" s="64">
        <v>13.4</v>
      </c>
      <c r="Y25" s="64">
        <v>5.0199999999999996</v>
      </c>
      <c r="Z25" s="64">
        <v>16.91</v>
      </c>
      <c r="AA25" s="64">
        <v>0.83</v>
      </c>
      <c r="AB25" s="64">
        <v>7.45</v>
      </c>
      <c r="AC25" s="64">
        <v>2.2799999999999998</v>
      </c>
      <c r="AD25" s="64">
        <v>10.26</v>
      </c>
      <c r="AE25" s="64">
        <v>19.03</v>
      </c>
      <c r="AF25" s="64">
        <v>5.16</v>
      </c>
      <c r="AG25" s="64">
        <v>34</v>
      </c>
      <c r="AH25" s="64">
        <v>14.71</v>
      </c>
      <c r="AI25" s="64">
        <v>6.39</v>
      </c>
      <c r="AJ25" s="64">
        <v>9.17</v>
      </c>
      <c r="AK25" s="64">
        <v>21.34</v>
      </c>
      <c r="AL25" s="64">
        <v>21.72</v>
      </c>
      <c r="AM25" s="64">
        <v>2.76</v>
      </c>
      <c r="AN25" s="64">
        <v>10.33</v>
      </c>
      <c r="AO25" s="64">
        <v>4.9800000000000004</v>
      </c>
      <c r="AP25" s="64">
        <v>2.65</v>
      </c>
      <c r="AQ25" s="64">
        <v>11.11</v>
      </c>
      <c r="AR25" s="64">
        <v>3.97</v>
      </c>
      <c r="AS25" s="64">
        <v>19.690000000000001</v>
      </c>
      <c r="AT25" s="64">
        <v>1.26</v>
      </c>
      <c r="AU25" s="64">
        <v>1.9</v>
      </c>
      <c r="AV25" s="64">
        <v>3.91</v>
      </c>
      <c r="AW25" s="64">
        <v>9.7799999999999994</v>
      </c>
      <c r="AX25" s="64">
        <v>10.08</v>
      </c>
      <c r="AY25" s="64">
        <v>9.1999999999999993</v>
      </c>
      <c r="AZ25" s="64">
        <v>25.86</v>
      </c>
      <c r="BA25" s="64">
        <v>18.809999999999999</v>
      </c>
      <c r="BB25" s="64">
        <v>21.12</v>
      </c>
      <c r="BC25" s="64">
        <v>18.37</v>
      </c>
      <c r="BD25" s="64">
        <v>1.47</v>
      </c>
      <c r="BE25" s="64">
        <v>6.93</v>
      </c>
      <c r="BF25" s="64">
        <v>2.5299999999999998</v>
      </c>
      <c r="BG25" s="64">
        <v>2.23</v>
      </c>
      <c r="BH25" s="64">
        <v>4.13</v>
      </c>
      <c r="BI25" s="64">
        <v>22.63</v>
      </c>
      <c r="BJ25" s="64">
        <v>18.989999999999998</v>
      </c>
      <c r="BK25" s="64">
        <v>24.19</v>
      </c>
      <c r="BL25" s="64">
        <v>0.98</v>
      </c>
      <c r="BM25" s="64">
        <v>1.07</v>
      </c>
      <c r="BN25" s="64">
        <v>9.14</v>
      </c>
      <c r="BO25" s="64">
        <v>22.89</v>
      </c>
      <c r="BP25" s="64">
        <v>41.45</v>
      </c>
      <c r="BQ25" s="64">
        <v>24.38</v>
      </c>
      <c r="BR25" s="64">
        <v>17.66</v>
      </c>
      <c r="BS25" s="64">
        <v>10.58</v>
      </c>
      <c r="BT25" s="64">
        <v>23.29</v>
      </c>
      <c r="BU25" s="64">
        <v>6.88</v>
      </c>
      <c r="BV25" s="64">
        <v>13.3</v>
      </c>
      <c r="BW25" s="64">
        <v>19.75</v>
      </c>
      <c r="BX25" s="64">
        <v>22.39</v>
      </c>
      <c r="BY25" s="64">
        <v>19.27</v>
      </c>
      <c r="BZ25" s="64">
        <v>6.85</v>
      </c>
      <c r="CA25" s="64">
        <v>14.61</v>
      </c>
      <c r="CB25" s="64">
        <v>15.21</v>
      </c>
      <c r="CC25" s="64">
        <v>32.08</v>
      </c>
      <c r="CD25" s="64">
        <v>13.22</v>
      </c>
      <c r="CE25" s="64">
        <v>15.69</v>
      </c>
      <c r="CF25" s="64">
        <v>4.67</v>
      </c>
      <c r="CG25" s="64">
        <v>25.12</v>
      </c>
      <c r="CH25" s="64">
        <v>18.850000000000001</v>
      </c>
      <c r="CI25" s="64">
        <v>6.96</v>
      </c>
      <c r="CJ25" s="64">
        <v>19.350000000000001</v>
      </c>
      <c r="CK25" s="64">
        <v>21.9</v>
      </c>
      <c r="CL25" s="64">
        <v>4.46</v>
      </c>
      <c r="CM25" s="64">
        <v>27.85</v>
      </c>
      <c r="CN25" s="64">
        <v>9.44</v>
      </c>
      <c r="CO25" s="64">
        <v>9.65</v>
      </c>
      <c r="CP25" s="64">
        <v>17.760000000000002</v>
      </c>
      <c r="CQ25" s="64">
        <v>14.68</v>
      </c>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c r="DT25" s="64"/>
      <c r="DU25" s="64"/>
      <c r="DV25" s="64"/>
      <c r="DW25" s="64"/>
      <c r="DX25" s="64"/>
      <c r="DY25" s="64"/>
      <c r="DZ25" s="64"/>
      <c r="EA25" s="64"/>
      <c r="EB25" s="64"/>
      <c r="EC25" s="64"/>
      <c r="ED25" s="64"/>
      <c r="EE25" s="64"/>
      <c r="EF25" s="64"/>
      <c r="EG25" s="64"/>
      <c r="EH25" s="64"/>
      <c r="EI25" s="64"/>
      <c r="EJ25" s="64"/>
      <c r="EK25" s="64"/>
      <c r="EL25" s="64"/>
      <c r="EM25" s="64"/>
      <c r="EN25" s="64"/>
      <c r="EO25" s="64"/>
      <c r="EP25" s="64"/>
      <c r="EQ25" s="64"/>
      <c r="ER25" s="64"/>
      <c r="ES25" s="64"/>
      <c r="ET25" s="64"/>
      <c r="EU25" s="64"/>
      <c r="EV25" s="64"/>
      <c r="EW25" s="64"/>
      <c r="EX25" s="64"/>
      <c r="EY25" s="64"/>
      <c r="EZ25" s="64"/>
      <c r="FA25" s="64"/>
      <c r="FB25" s="64"/>
      <c r="FC25" s="64"/>
      <c r="FD25" s="64"/>
      <c r="FE25" s="64"/>
      <c r="FF25" s="64"/>
    </row>
    <row r="26" spans="1:162">
      <c r="A26" s="72"/>
      <c r="B26" s="8" t="s">
        <v>36</v>
      </c>
      <c r="C26" s="9" t="s">
        <v>37</v>
      </c>
      <c r="D26" s="64">
        <v>53.25</v>
      </c>
      <c r="E26" s="64">
        <v>87.51</v>
      </c>
      <c r="F26" s="64">
        <v>90.24</v>
      </c>
      <c r="G26" s="64">
        <v>95.47</v>
      </c>
      <c r="H26" s="64">
        <v>91.48</v>
      </c>
      <c r="I26" s="64">
        <v>85.97</v>
      </c>
      <c r="J26" s="64">
        <v>85.47</v>
      </c>
      <c r="K26" s="64">
        <v>88.78</v>
      </c>
      <c r="L26" s="64">
        <v>83.1</v>
      </c>
      <c r="M26" s="64">
        <v>87.28</v>
      </c>
      <c r="N26" s="64">
        <v>75.12</v>
      </c>
      <c r="O26" s="64">
        <v>74.11</v>
      </c>
      <c r="P26" s="64">
        <v>77.63</v>
      </c>
      <c r="Q26" s="64">
        <v>77.010000000000005</v>
      </c>
      <c r="R26" s="64">
        <v>74.569999999999993</v>
      </c>
      <c r="S26" s="64">
        <v>84.1</v>
      </c>
      <c r="T26" s="64">
        <v>82.01</v>
      </c>
      <c r="U26" s="64">
        <v>60.78</v>
      </c>
      <c r="V26" s="64">
        <v>88.28</v>
      </c>
      <c r="W26" s="64">
        <v>25.92</v>
      </c>
      <c r="X26" s="64">
        <v>4.3499999999999996</v>
      </c>
      <c r="Y26" s="64">
        <v>84.45</v>
      </c>
      <c r="Z26" s="64">
        <v>9.83</v>
      </c>
      <c r="AA26" s="64">
        <v>95.42</v>
      </c>
      <c r="AB26" s="64">
        <v>85.09</v>
      </c>
      <c r="AC26" s="64">
        <v>93.17</v>
      </c>
      <c r="AD26" s="64">
        <v>59.22</v>
      </c>
      <c r="AE26" s="64">
        <v>33.68</v>
      </c>
      <c r="AF26" s="64">
        <v>82.16</v>
      </c>
      <c r="AG26" s="64">
        <v>31.94</v>
      </c>
      <c r="AH26" s="64">
        <v>65.87</v>
      </c>
      <c r="AI26" s="64">
        <v>79.44</v>
      </c>
      <c r="AJ26" s="64">
        <v>81.400000000000006</v>
      </c>
      <c r="AK26" s="64">
        <v>59.29</v>
      </c>
      <c r="AL26" s="64">
        <v>20.94</v>
      </c>
      <c r="AM26" s="64">
        <v>91.82</v>
      </c>
      <c r="AN26" s="64">
        <v>77.989999999999995</v>
      </c>
      <c r="AO26" s="64">
        <v>84.2</v>
      </c>
      <c r="AP26" s="64">
        <v>91.37</v>
      </c>
      <c r="AQ26" s="64">
        <v>78.319999999999993</v>
      </c>
      <c r="AR26" s="64">
        <v>86.87</v>
      </c>
      <c r="AS26" s="64">
        <v>6.83</v>
      </c>
      <c r="AT26" s="64">
        <v>94.92</v>
      </c>
      <c r="AU26" s="64">
        <v>92.97</v>
      </c>
      <c r="AV26" s="64">
        <v>87.95</v>
      </c>
      <c r="AW26" s="64">
        <v>77.3</v>
      </c>
      <c r="AX26" s="64">
        <v>79.45</v>
      </c>
      <c r="AY26" s="64">
        <v>80.91</v>
      </c>
      <c r="AZ26" s="64">
        <v>16.22</v>
      </c>
      <c r="BA26" s="64">
        <v>7.06</v>
      </c>
      <c r="BB26" s="64">
        <v>17.239999999999998</v>
      </c>
      <c r="BC26" s="64">
        <v>37.380000000000003</v>
      </c>
      <c r="BD26" s="64">
        <v>94.18</v>
      </c>
      <c r="BE26" s="64">
        <v>76.260000000000005</v>
      </c>
      <c r="BF26" s="64">
        <v>91.32</v>
      </c>
      <c r="BG26" s="64">
        <v>90.95</v>
      </c>
      <c r="BH26" s="64">
        <v>85.07</v>
      </c>
      <c r="BI26" s="64">
        <v>3.81</v>
      </c>
      <c r="BJ26" s="64">
        <v>15.28</v>
      </c>
      <c r="BK26" s="64">
        <v>19.5</v>
      </c>
      <c r="BL26" s="64">
        <v>95.78</v>
      </c>
      <c r="BM26" s="64">
        <v>93.87</v>
      </c>
      <c r="BN26" s="64">
        <v>67.27</v>
      </c>
      <c r="BO26" s="64">
        <v>44.82</v>
      </c>
      <c r="BP26" s="64">
        <v>36.159999999999997</v>
      </c>
      <c r="BQ26" s="64">
        <v>30.87</v>
      </c>
      <c r="BR26" s="64">
        <v>5.28</v>
      </c>
      <c r="BS26" s="64">
        <v>68.91</v>
      </c>
      <c r="BT26" s="64">
        <v>60.27</v>
      </c>
      <c r="BU26" s="64">
        <v>81.19</v>
      </c>
      <c r="BV26" s="64">
        <v>60.47</v>
      </c>
      <c r="BW26" s="64">
        <v>66.94</v>
      </c>
      <c r="BX26" s="64">
        <v>24.73</v>
      </c>
      <c r="BY26" s="64">
        <v>10.27</v>
      </c>
      <c r="BZ26" s="64">
        <v>76.67</v>
      </c>
      <c r="CA26" s="64">
        <v>70.05</v>
      </c>
      <c r="CB26" s="64">
        <v>12.75</v>
      </c>
      <c r="CC26" s="64">
        <v>25.69</v>
      </c>
      <c r="CD26" s="64">
        <v>7.45</v>
      </c>
      <c r="CE26" s="64">
        <v>2.82</v>
      </c>
      <c r="CF26" s="64">
        <v>88.47</v>
      </c>
      <c r="CG26" s="64">
        <v>25.74</v>
      </c>
      <c r="CH26" s="64">
        <v>57.91</v>
      </c>
      <c r="CI26" s="64">
        <v>86.03</v>
      </c>
      <c r="CJ26" s="64">
        <v>28.71</v>
      </c>
      <c r="CK26" s="64">
        <v>66.66</v>
      </c>
      <c r="CL26" s="64">
        <v>89.11</v>
      </c>
      <c r="CM26" s="64">
        <v>31.34</v>
      </c>
      <c r="CN26" s="64">
        <v>81.63</v>
      </c>
      <c r="CO26" s="64">
        <v>82.19</v>
      </c>
      <c r="CP26" s="64">
        <v>10.65</v>
      </c>
      <c r="CQ26" s="64">
        <v>20.329999999999998</v>
      </c>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row>
    <row r="27" spans="1:162">
      <c r="A27" s="72"/>
      <c r="B27" s="8" t="s">
        <v>38</v>
      </c>
      <c r="C27" s="9" t="s">
        <v>22</v>
      </c>
      <c r="D27" s="64">
        <v>17.3</v>
      </c>
      <c r="E27" s="64">
        <v>53.4</v>
      </c>
      <c r="F27" s="64">
        <v>69.5</v>
      </c>
      <c r="G27" s="64">
        <v>16.3</v>
      </c>
      <c r="H27" s="64">
        <v>26.8</v>
      </c>
      <c r="I27" s="64">
        <v>79.400000000000006</v>
      </c>
      <c r="J27" s="64">
        <v>63.3</v>
      </c>
      <c r="K27" s="64">
        <v>81.400000000000006</v>
      </c>
      <c r="L27" s="64">
        <v>85.4</v>
      </c>
      <c r="M27" s="64">
        <v>45.1</v>
      </c>
      <c r="N27" s="64">
        <v>72.900000000000006</v>
      </c>
      <c r="O27" s="64">
        <v>64.400000000000006</v>
      </c>
      <c r="P27" s="64">
        <v>65.5</v>
      </c>
      <c r="Q27" s="64">
        <v>56.5</v>
      </c>
      <c r="R27" s="64">
        <v>33.4</v>
      </c>
      <c r="S27" s="64">
        <v>48.1</v>
      </c>
      <c r="T27" s="64">
        <v>57.4</v>
      </c>
      <c r="U27" s="64">
        <v>63.4</v>
      </c>
      <c r="V27" s="64">
        <v>69.5</v>
      </c>
      <c r="W27" s="64">
        <v>9.1999999999999993</v>
      </c>
      <c r="X27" s="64">
        <v>19.8</v>
      </c>
      <c r="Y27" s="64">
        <v>59.9</v>
      </c>
      <c r="Z27" s="64">
        <v>78.2</v>
      </c>
      <c r="AA27" s="64">
        <v>78.3</v>
      </c>
      <c r="AB27" s="64">
        <v>32.700000000000003</v>
      </c>
      <c r="AC27" s="64">
        <v>57.9</v>
      </c>
      <c r="AD27" s="64">
        <v>47.7</v>
      </c>
      <c r="AE27" s="64">
        <v>22.9</v>
      </c>
      <c r="AF27" s="64">
        <v>45.6</v>
      </c>
      <c r="AG27" s="64">
        <v>12.8</v>
      </c>
      <c r="AH27" s="64">
        <v>38.700000000000003</v>
      </c>
      <c r="AI27" s="64">
        <v>80.7</v>
      </c>
      <c r="AJ27" s="64">
        <v>60.4</v>
      </c>
      <c r="AK27" s="64">
        <v>14.2</v>
      </c>
      <c r="AL27" s="64">
        <v>28.9</v>
      </c>
      <c r="AM27" s="64">
        <v>30.7</v>
      </c>
      <c r="AN27" s="64">
        <v>57.4</v>
      </c>
      <c r="AO27" s="64">
        <v>77</v>
      </c>
      <c r="AP27" s="64">
        <v>49.3</v>
      </c>
      <c r="AQ27" s="64">
        <v>45.5</v>
      </c>
      <c r="AR27" s="64">
        <v>34.4</v>
      </c>
      <c r="AS27" s="64">
        <v>37.799999999999997</v>
      </c>
      <c r="AT27" s="64">
        <v>42.2</v>
      </c>
      <c r="AU27" s="64">
        <v>25.3</v>
      </c>
      <c r="AV27" s="64">
        <v>4.03</v>
      </c>
      <c r="AW27" s="64">
        <v>17.3</v>
      </c>
      <c r="AX27" s="64">
        <v>24.9</v>
      </c>
      <c r="AY27" s="64">
        <v>53.9</v>
      </c>
      <c r="AZ27" s="64">
        <v>31.4</v>
      </c>
      <c r="BA27" s="64">
        <v>26.3</v>
      </c>
      <c r="BB27" s="64">
        <v>21.6</v>
      </c>
      <c r="BC27" s="64">
        <v>91.3</v>
      </c>
      <c r="BD27" s="64">
        <v>31.3</v>
      </c>
      <c r="BE27" s="64">
        <v>69.8</v>
      </c>
      <c r="BF27" s="64">
        <v>55.3</v>
      </c>
      <c r="BG27" s="64">
        <v>40.6</v>
      </c>
      <c r="BH27" s="64">
        <v>52.3</v>
      </c>
      <c r="BI27" s="64">
        <v>25.1</v>
      </c>
      <c r="BJ27" s="64">
        <v>28.3</v>
      </c>
      <c r="BK27" s="64">
        <v>35.299999999999997</v>
      </c>
      <c r="BL27" s="64">
        <v>34.9</v>
      </c>
      <c r="BM27" s="64">
        <v>7.58</v>
      </c>
      <c r="BN27" s="64">
        <v>38</v>
      </c>
      <c r="BO27" s="64">
        <v>16.8</v>
      </c>
      <c r="BP27" s="64">
        <v>12.5</v>
      </c>
      <c r="BQ27" s="64">
        <v>18.7</v>
      </c>
      <c r="BR27" s="64">
        <v>26.5</v>
      </c>
      <c r="BS27" s="64">
        <v>52.2</v>
      </c>
      <c r="BT27" s="64">
        <v>36.5</v>
      </c>
      <c r="BU27" s="64">
        <v>53.4</v>
      </c>
      <c r="BV27" s="64">
        <v>22.1</v>
      </c>
      <c r="BW27" s="64">
        <v>19.399999999999999</v>
      </c>
      <c r="BX27" s="64">
        <v>20</v>
      </c>
      <c r="BY27" s="64">
        <v>38.4</v>
      </c>
      <c r="BZ27" s="64">
        <v>35.6</v>
      </c>
      <c r="CA27" s="64">
        <v>24.2</v>
      </c>
      <c r="CB27" s="64">
        <v>33</v>
      </c>
      <c r="CC27" s="64">
        <v>14</v>
      </c>
      <c r="CD27" s="64">
        <v>42.2</v>
      </c>
      <c r="CE27" s="64">
        <v>50.8</v>
      </c>
      <c r="CF27" s="64">
        <v>25.1</v>
      </c>
      <c r="CG27" s="64">
        <v>27.1</v>
      </c>
      <c r="CH27" s="64">
        <v>56</v>
      </c>
      <c r="CI27" s="64">
        <v>39.299999999999997</v>
      </c>
      <c r="CJ27" s="64">
        <v>33.299999999999997</v>
      </c>
      <c r="CK27" s="64">
        <v>13.8</v>
      </c>
      <c r="CL27" s="64">
        <v>49.6</v>
      </c>
      <c r="CM27" s="64">
        <v>15.8</v>
      </c>
      <c r="CN27" s="64">
        <v>13.9</v>
      </c>
      <c r="CO27" s="64">
        <v>29.8</v>
      </c>
      <c r="CP27" s="64">
        <v>33.4</v>
      </c>
      <c r="CQ27" s="64">
        <v>37.4</v>
      </c>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c r="DT27" s="64"/>
      <c r="DU27" s="64"/>
      <c r="DV27" s="64"/>
      <c r="DW27" s="64"/>
      <c r="DX27" s="64"/>
      <c r="DY27" s="64"/>
      <c r="DZ27" s="64"/>
      <c r="EA27" s="64"/>
      <c r="EB27" s="64"/>
      <c r="EC27" s="64"/>
      <c r="ED27" s="64"/>
      <c r="EE27" s="64"/>
      <c r="EF27" s="64"/>
      <c r="EG27" s="64"/>
      <c r="EH27" s="64"/>
      <c r="EI27" s="64"/>
      <c r="EJ27" s="64"/>
      <c r="EK27" s="64"/>
      <c r="EL27" s="64"/>
      <c r="EM27" s="64"/>
      <c r="EN27" s="64"/>
      <c r="EO27" s="64"/>
      <c r="EP27" s="64"/>
      <c r="EQ27" s="64"/>
      <c r="ER27" s="64"/>
      <c r="ES27" s="64"/>
      <c r="ET27" s="64"/>
      <c r="EU27" s="64"/>
      <c r="EV27" s="64"/>
      <c r="EW27" s="64"/>
      <c r="EX27" s="64"/>
      <c r="EY27" s="64"/>
      <c r="EZ27" s="64"/>
      <c r="FA27" s="64"/>
      <c r="FB27" s="64"/>
      <c r="FC27" s="64"/>
      <c r="FD27" s="64"/>
      <c r="FE27" s="64"/>
      <c r="FF27" s="64"/>
    </row>
    <row r="28" spans="1:162">
      <c r="A28" s="60" t="s">
        <v>39</v>
      </c>
      <c r="B28" s="6"/>
      <c r="C28" s="6"/>
      <c r="D28" s="89"/>
      <c r="E28" s="89"/>
      <c r="F28" s="89"/>
      <c r="G28" s="89"/>
      <c r="H28" s="89"/>
      <c r="I28" s="89"/>
      <c r="J28" s="89"/>
      <c r="K28" s="89"/>
      <c r="L28" s="89"/>
      <c r="M28" s="89"/>
      <c r="N28" s="89"/>
      <c r="O28" s="89"/>
      <c r="P28" s="89"/>
      <c r="Q28" s="89"/>
      <c r="R28" s="89"/>
      <c r="S28" s="89"/>
      <c r="T28" s="89"/>
      <c r="U28" s="89"/>
      <c r="V28" s="89"/>
      <c r="W28" s="89"/>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c r="AV28" s="89"/>
      <c r="AW28" s="89"/>
      <c r="AX28" s="89"/>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c r="BW28" s="89"/>
      <c r="BX28" s="89"/>
      <c r="BY28" s="89"/>
      <c r="BZ28" s="89"/>
      <c r="CA28" s="89"/>
      <c r="CB28" s="89"/>
      <c r="CC28" s="89"/>
      <c r="CD28" s="89"/>
      <c r="CE28" s="89"/>
      <c r="CF28" s="89"/>
      <c r="CG28" s="89"/>
      <c r="CH28" s="89"/>
      <c r="CI28" s="89"/>
      <c r="CJ28" s="89"/>
      <c r="CK28" s="89"/>
      <c r="CL28" s="89"/>
      <c r="CM28" s="89"/>
      <c r="CN28" s="89"/>
      <c r="CO28" s="89"/>
      <c r="CP28" s="89"/>
      <c r="CQ28" s="89"/>
      <c r="CR28" s="89"/>
      <c r="CS28" s="89"/>
      <c r="CT28" s="89"/>
      <c r="CU28" s="89"/>
      <c r="CV28" s="89"/>
      <c r="CW28" s="89"/>
      <c r="CX28" s="89"/>
      <c r="CY28" s="89"/>
      <c r="CZ28" s="89"/>
      <c r="DA28" s="89"/>
      <c r="DB28" s="89"/>
      <c r="DC28" s="89"/>
      <c r="DD28" s="89"/>
      <c r="DE28" s="89"/>
      <c r="DF28" s="89"/>
      <c r="DG28" s="89"/>
      <c r="DH28" s="89"/>
      <c r="DI28" s="89"/>
      <c r="DJ28" s="89"/>
      <c r="DK28" s="89"/>
      <c r="DL28" s="89"/>
      <c r="DM28" s="89"/>
      <c r="DN28" s="89"/>
      <c r="DO28" s="89"/>
      <c r="DP28" s="89"/>
      <c r="DQ28" s="89"/>
      <c r="DR28" s="89"/>
      <c r="DS28" s="89"/>
      <c r="DT28" s="89"/>
      <c r="DU28" s="89"/>
      <c r="DV28" s="89"/>
      <c r="DW28" s="89"/>
      <c r="DX28" s="89"/>
      <c r="DY28" s="89"/>
      <c r="DZ28" s="89"/>
      <c r="EA28" s="89"/>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row>
    <row r="29" spans="1:162">
      <c r="A29" s="95" t="s">
        <v>40</v>
      </c>
      <c r="B29" s="8" t="s">
        <v>41</v>
      </c>
      <c r="C29" s="9" t="s">
        <v>25</v>
      </c>
      <c r="D29" s="28">
        <v>5.15</v>
      </c>
      <c r="E29" s="28">
        <v>4.51</v>
      </c>
      <c r="F29" s="28">
        <v>6.77</v>
      </c>
      <c r="G29" s="28" t="s">
        <v>198</v>
      </c>
      <c r="H29" s="28">
        <v>5.09</v>
      </c>
      <c r="I29" s="28">
        <v>4.88</v>
      </c>
      <c r="J29" s="28">
        <v>5.32</v>
      </c>
      <c r="K29" s="28">
        <v>5.85</v>
      </c>
      <c r="L29" s="28">
        <v>11.6</v>
      </c>
      <c r="M29" s="28">
        <v>3.95</v>
      </c>
      <c r="N29" s="28">
        <v>6.03</v>
      </c>
      <c r="O29" s="28">
        <v>14.6</v>
      </c>
      <c r="P29" s="28">
        <v>4.18</v>
      </c>
      <c r="Q29" s="28">
        <v>3.24</v>
      </c>
      <c r="R29" s="28">
        <v>5.39</v>
      </c>
      <c r="S29" s="28">
        <v>4.04</v>
      </c>
      <c r="T29" s="28">
        <v>4.42</v>
      </c>
      <c r="U29" s="28">
        <v>7.35</v>
      </c>
      <c r="V29" s="28">
        <v>6.62</v>
      </c>
      <c r="W29" s="28">
        <v>8.4499999999999993</v>
      </c>
      <c r="X29" s="28">
        <v>10.4</v>
      </c>
      <c r="Y29" s="28">
        <v>3.72</v>
      </c>
      <c r="Z29" s="28">
        <v>10.9</v>
      </c>
      <c r="AA29" s="28">
        <v>3.42</v>
      </c>
      <c r="AB29" s="28">
        <v>3.56</v>
      </c>
      <c r="AC29" s="28">
        <v>3</v>
      </c>
      <c r="AD29" s="28">
        <v>3.73</v>
      </c>
      <c r="AE29" s="28">
        <v>7.58</v>
      </c>
      <c r="AF29" s="28">
        <v>5.62</v>
      </c>
      <c r="AG29" s="28">
        <v>6.75</v>
      </c>
      <c r="AH29" s="28">
        <v>3.53</v>
      </c>
      <c r="AI29" s="28">
        <v>4.0599999999999996</v>
      </c>
      <c r="AJ29" s="28">
        <v>3.29</v>
      </c>
      <c r="AK29" s="28">
        <v>3.29</v>
      </c>
      <c r="AL29" s="28">
        <v>8.94</v>
      </c>
      <c r="AM29" s="28">
        <v>2.1800000000000002</v>
      </c>
      <c r="AN29" s="28">
        <v>3</v>
      </c>
      <c r="AO29" s="28">
        <v>5.55</v>
      </c>
      <c r="AP29" s="28">
        <v>3.47</v>
      </c>
      <c r="AQ29" s="28">
        <v>3.12</v>
      </c>
      <c r="AR29" s="28">
        <v>4.12</v>
      </c>
      <c r="AS29" s="28">
        <v>11.4</v>
      </c>
      <c r="AT29" s="28">
        <v>3.11</v>
      </c>
      <c r="AU29" s="28">
        <v>5.33</v>
      </c>
      <c r="AV29" s="28">
        <v>2.2400000000000002</v>
      </c>
      <c r="AW29" s="28">
        <v>3.98</v>
      </c>
      <c r="AX29" s="28">
        <v>2.3199999999999998</v>
      </c>
      <c r="AY29" s="28">
        <v>10.199999999999999</v>
      </c>
      <c r="AZ29" s="28">
        <v>9.1199999999999992</v>
      </c>
      <c r="BA29" s="28">
        <v>17</v>
      </c>
      <c r="BB29" s="28">
        <v>9.7100000000000009</v>
      </c>
      <c r="BC29" s="28">
        <v>6.96</v>
      </c>
      <c r="BD29" s="28">
        <v>5.0599999999999996</v>
      </c>
      <c r="BE29" s="28">
        <v>6</v>
      </c>
      <c r="BF29" s="28">
        <v>4.8</v>
      </c>
      <c r="BG29" s="28">
        <v>8.06</v>
      </c>
      <c r="BH29" s="28">
        <v>9.1199999999999992</v>
      </c>
      <c r="BI29" s="28">
        <v>8.56</v>
      </c>
      <c r="BJ29" s="28">
        <v>17.899999999999999</v>
      </c>
      <c r="BK29" s="28">
        <v>6.86</v>
      </c>
      <c r="BL29" s="28">
        <v>3.69</v>
      </c>
      <c r="BM29" s="28">
        <v>3.99</v>
      </c>
      <c r="BN29" s="28">
        <v>3.22</v>
      </c>
      <c r="BO29" s="28">
        <v>4.0599999999999996</v>
      </c>
      <c r="BP29" s="28">
        <v>3</v>
      </c>
      <c r="BQ29" s="28">
        <v>7.82</v>
      </c>
      <c r="BR29" s="28">
        <v>9.3800000000000008</v>
      </c>
      <c r="BS29" s="28">
        <v>4.21</v>
      </c>
      <c r="BT29" s="28">
        <v>3.16</v>
      </c>
      <c r="BU29" s="28">
        <v>3.89</v>
      </c>
      <c r="BV29" s="28">
        <v>3.16</v>
      </c>
      <c r="BW29" s="28">
        <v>3.66</v>
      </c>
      <c r="BX29" s="28">
        <v>7.2</v>
      </c>
      <c r="BY29" s="28">
        <v>23.1</v>
      </c>
      <c r="BZ29" s="28">
        <v>8.82</v>
      </c>
      <c r="CA29" s="28">
        <v>3.08</v>
      </c>
      <c r="CB29" s="28">
        <v>19.7</v>
      </c>
      <c r="CC29" s="28">
        <v>8.4700000000000006</v>
      </c>
      <c r="CD29" s="28">
        <v>7.83</v>
      </c>
      <c r="CE29" s="28">
        <v>10.9</v>
      </c>
      <c r="CF29" s="28">
        <v>1.78</v>
      </c>
      <c r="CG29" s="28">
        <v>5.5</v>
      </c>
      <c r="CH29" s="28">
        <v>3.17</v>
      </c>
      <c r="CI29" s="28">
        <v>1.98</v>
      </c>
      <c r="CJ29" s="28">
        <v>6.68</v>
      </c>
      <c r="CK29" s="28">
        <v>2.44</v>
      </c>
      <c r="CL29" s="28">
        <v>2.23</v>
      </c>
      <c r="CM29" s="28">
        <v>8.52</v>
      </c>
      <c r="CN29" s="28">
        <v>6.13</v>
      </c>
      <c r="CO29" s="28">
        <v>2.41</v>
      </c>
      <c r="CP29" s="28">
        <v>16.2</v>
      </c>
      <c r="CQ29" s="28">
        <v>7.94</v>
      </c>
      <c r="CR29" s="28"/>
      <c r="CS29" s="28"/>
      <c r="CT29" s="28"/>
      <c r="CU29" s="28"/>
      <c r="CV29" s="28"/>
      <c r="CW29" s="28"/>
      <c r="CX29" s="28"/>
      <c r="CY29" s="28"/>
      <c r="CZ29" s="28"/>
      <c r="DA29" s="28"/>
      <c r="DB29" s="28"/>
      <c r="DC29" s="28"/>
      <c r="DD29" s="28"/>
      <c r="DE29" s="28"/>
      <c r="DF29" s="28"/>
      <c r="DG29" s="28"/>
      <c r="DH29" s="28"/>
      <c r="DI29" s="28"/>
      <c r="DJ29" s="28"/>
      <c r="DK29" s="28"/>
      <c r="DL29" s="28"/>
      <c r="DM29" s="28"/>
      <c r="DN29" s="28"/>
      <c r="DO29" s="28"/>
      <c r="DP29" s="28"/>
      <c r="DQ29" s="28"/>
      <c r="DR29" s="28"/>
      <c r="DS29" s="28"/>
      <c r="DT29" s="28"/>
      <c r="DU29" s="28"/>
      <c r="DV29" s="28"/>
      <c r="DW29" s="28"/>
      <c r="DX29" s="28"/>
      <c r="DY29" s="28"/>
      <c r="DZ29" s="28"/>
      <c r="EA29" s="28"/>
      <c r="EB29" s="28"/>
      <c r="EC29" s="28"/>
      <c r="ED29" s="28"/>
      <c r="EE29" s="28"/>
      <c r="EF29" s="28"/>
      <c r="EG29" s="28"/>
      <c r="EH29" s="28"/>
      <c r="EI29" s="28"/>
      <c r="EJ29" s="28"/>
      <c r="EK29" s="28"/>
      <c r="EL29" s="28"/>
      <c r="EM29" s="28"/>
      <c r="EN29" s="28"/>
      <c r="EO29" s="28"/>
      <c r="EP29" s="28"/>
      <c r="EQ29" s="28"/>
      <c r="ER29" s="28"/>
      <c r="ES29" s="28"/>
      <c r="ET29" s="28"/>
      <c r="EU29" s="28"/>
      <c r="EV29" s="28"/>
      <c r="EW29" s="28"/>
      <c r="EX29" s="28"/>
      <c r="EY29" s="28"/>
      <c r="EZ29" s="28"/>
      <c r="FA29" s="28"/>
      <c r="FB29" s="28"/>
      <c r="FC29" s="28"/>
      <c r="FD29" s="28"/>
      <c r="FE29" s="28"/>
      <c r="FF29" s="28"/>
    </row>
    <row r="30" spans="1:162">
      <c r="A30" s="95"/>
      <c r="B30" s="8" t="s">
        <v>42</v>
      </c>
      <c r="C30" s="9" t="s">
        <v>25</v>
      </c>
      <c r="D30" s="28" t="s">
        <v>177</v>
      </c>
      <c r="E30" s="28" t="s">
        <v>177</v>
      </c>
      <c r="F30" s="28" t="s">
        <v>177</v>
      </c>
      <c r="G30" s="28" t="s">
        <v>177</v>
      </c>
      <c r="H30" s="28" t="s">
        <v>177</v>
      </c>
      <c r="I30" s="28">
        <v>0.46</v>
      </c>
      <c r="J30" s="28" t="s">
        <v>177</v>
      </c>
      <c r="K30" s="28">
        <v>1.74</v>
      </c>
      <c r="L30" s="28">
        <v>0.57999999999999996</v>
      </c>
      <c r="M30" s="28" t="s">
        <v>177</v>
      </c>
      <c r="N30" s="28">
        <v>0.49</v>
      </c>
      <c r="O30" s="28" t="s">
        <v>177</v>
      </c>
      <c r="P30" s="28" t="s">
        <v>177</v>
      </c>
      <c r="Q30" s="28" t="s">
        <v>177</v>
      </c>
      <c r="R30" s="28">
        <v>0.62</v>
      </c>
      <c r="S30" s="28" t="s">
        <v>177</v>
      </c>
      <c r="T30" s="28" t="s">
        <v>177</v>
      </c>
      <c r="U30" s="28">
        <v>0.56000000000000005</v>
      </c>
      <c r="V30" s="28">
        <v>0.53</v>
      </c>
      <c r="W30" s="28">
        <v>0.74</v>
      </c>
      <c r="X30" s="28">
        <v>0.81</v>
      </c>
      <c r="Y30" s="28">
        <v>0.52</v>
      </c>
      <c r="Z30" s="28">
        <v>4.1399999999999997</v>
      </c>
      <c r="AA30" s="28" t="s">
        <v>177</v>
      </c>
      <c r="AB30" s="28">
        <v>2.17</v>
      </c>
      <c r="AC30" s="28" t="s">
        <v>177</v>
      </c>
      <c r="AD30" s="28">
        <v>2.13</v>
      </c>
      <c r="AE30" s="28">
        <v>1.61</v>
      </c>
      <c r="AF30" s="28">
        <v>0.75</v>
      </c>
      <c r="AG30" s="28">
        <v>1.1499999999999999</v>
      </c>
      <c r="AH30" s="28" t="s">
        <v>177</v>
      </c>
      <c r="AI30" s="28">
        <v>0.66</v>
      </c>
      <c r="AJ30" s="28">
        <v>0.56999999999999995</v>
      </c>
      <c r="AK30" s="28">
        <v>1.26</v>
      </c>
      <c r="AL30" s="28">
        <v>1.76</v>
      </c>
      <c r="AM30" s="28">
        <v>0.77</v>
      </c>
      <c r="AN30" s="28">
        <v>0.46</v>
      </c>
      <c r="AO30" s="28">
        <v>0.51</v>
      </c>
      <c r="AP30" s="28">
        <v>0.53</v>
      </c>
      <c r="AQ30" s="28">
        <v>0.53</v>
      </c>
      <c r="AR30" s="28">
        <v>0.51</v>
      </c>
      <c r="AS30" s="28">
        <v>3.03</v>
      </c>
      <c r="AT30" s="28" t="s">
        <v>177</v>
      </c>
      <c r="AU30" s="28" t="s">
        <v>177</v>
      </c>
      <c r="AV30" s="28">
        <v>0.47</v>
      </c>
      <c r="AW30" s="28">
        <v>0.86</v>
      </c>
      <c r="AX30" s="28" t="s">
        <v>177</v>
      </c>
      <c r="AY30" s="28">
        <v>0.41</v>
      </c>
      <c r="AZ30" s="28">
        <v>1.18</v>
      </c>
      <c r="BA30" s="28">
        <v>35.799999999999997</v>
      </c>
      <c r="BB30" s="28">
        <v>2.82</v>
      </c>
      <c r="BC30" s="28">
        <v>1.6</v>
      </c>
      <c r="BD30" s="28" t="s">
        <v>177</v>
      </c>
      <c r="BE30" s="28">
        <v>0.62</v>
      </c>
      <c r="BF30" s="28">
        <v>0.5</v>
      </c>
      <c r="BG30" s="28">
        <v>0.56000000000000005</v>
      </c>
      <c r="BH30" s="28">
        <v>0.67</v>
      </c>
      <c r="BI30" s="28">
        <v>1.53</v>
      </c>
      <c r="BJ30" s="28">
        <v>3.6</v>
      </c>
      <c r="BK30" s="28">
        <v>1.62</v>
      </c>
      <c r="BL30" s="28">
        <v>0.45</v>
      </c>
      <c r="BM30" s="28">
        <v>0.5</v>
      </c>
      <c r="BN30" s="28" t="s">
        <v>177</v>
      </c>
      <c r="BO30" s="28" t="s">
        <v>177</v>
      </c>
      <c r="BP30" s="28" t="s">
        <v>177</v>
      </c>
      <c r="BQ30" s="28">
        <v>0.8</v>
      </c>
      <c r="BR30" s="28">
        <v>1.1399999999999999</v>
      </c>
      <c r="BS30" s="28" t="s">
        <v>177</v>
      </c>
      <c r="BT30" s="28" t="s">
        <v>177</v>
      </c>
      <c r="BU30" s="28" t="s">
        <v>177</v>
      </c>
      <c r="BV30" s="28" t="s">
        <v>177</v>
      </c>
      <c r="BW30" s="28" t="s">
        <v>177</v>
      </c>
      <c r="BX30" s="28">
        <v>0.71</v>
      </c>
      <c r="BY30" s="28">
        <v>3.01</v>
      </c>
      <c r="BZ30" s="28" t="s">
        <v>177</v>
      </c>
      <c r="CA30" s="28" t="s">
        <v>177</v>
      </c>
      <c r="CB30" s="28">
        <v>1.69</v>
      </c>
      <c r="CC30" s="28">
        <v>0.75</v>
      </c>
      <c r="CD30" s="28">
        <v>1.59</v>
      </c>
      <c r="CE30" s="28">
        <v>2.87</v>
      </c>
      <c r="CF30" s="28" t="s">
        <v>177</v>
      </c>
      <c r="CG30" s="28">
        <v>1.05</v>
      </c>
      <c r="CH30" s="28" t="s">
        <v>177</v>
      </c>
      <c r="CI30" s="28" t="s">
        <v>177</v>
      </c>
      <c r="CJ30" s="28">
        <v>0.53</v>
      </c>
      <c r="CK30" s="28" t="s">
        <v>177</v>
      </c>
      <c r="CL30" s="28" t="s">
        <v>177</v>
      </c>
      <c r="CM30" s="28">
        <v>0.72</v>
      </c>
      <c r="CN30" s="28" t="s">
        <v>177</v>
      </c>
      <c r="CO30" s="28" t="s">
        <v>177</v>
      </c>
      <c r="CP30" s="28">
        <v>1.37</v>
      </c>
      <c r="CQ30" s="28">
        <v>0.52</v>
      </c>
      <c r="CR30" s="28"/>
      <c r="CS30" s="28"/>
      <c r="CT30" s="28"/>
      <c r="CU30" s="28"/>
      <c r="CV30" s="28"/>
      <c r="CW30" s="28"/>
      <c r="CX30" s="28"/>
      <c r="CY30" s="28"/>
      <c r="CZ30" s="28"/>
      <c r="DA30" s="28"/>
      <c r="DB30" s="28"/>
      <c r="DC30" s="28"/>
      <c r="DD30" s="28"/>
      <c r="DE30" s="28"/>
      <c r="DF30" s="28"/>
      <c r="DG30" s="28"/>
      <c r="DH30" s="28"/>
      <c r="DI30" s="28"/>
      <c r="DJ30" s="28"/>
      <c r="DK30" s="28"/>
      <c r="DL30" s="28"/>
      <c r="DM30" s="28"/>
      <c r="DN30" s="28"/>
      <c r="DO30" s="28"/>
      <c r="DP30" s="28"/>
      <c r="DQ30" s="28"/>
      <c r="DR30" s="28"/>
      <c r="DS30" s="28"/>
      <c r="DT30" s="28"/>
      <c r="DU30" s="28"/>
      <c r="DV30" s="28"/>
      <c r="DW30" s="28"/>
      <c r="DX30" s="28"/>
      <c r="DY30" s="28"/>
      <c r="DZ30" s="28"/>
      <c r="EA30" s="28"/>
      <c r="EB30" s="28"/>
      <c r="EC30" s="28"/>
      <c r="ED30" s="28"/>
      <c r="EE30" s="28"/>
      <c r="EF30" s="28"/>
      <c r="EG30" s="28"/>
      <c r="EH30" s="28"/>
      <c r="EI30" s="28"/>
      <c r="EJ30" s="28"/>
      <c r="EK30" s="28"/>
      <c r="EL30" s="28"/>
      <c r="EM30" s="28"/>
      <c r="EN30" s="28"/>
      <c r="EO30" s="28"/>
      <c r="EP30" s="28"/>
      <c r="EQ30" s="28"/>
      <c r="ER30" s="28"/>
      <c r="ES30" s="28"/>
      <c r="ET30" s="28"/>
      <c r="EU30" s="28"/>
      <c r="EV30" s="28"/>
      <c r="EW30" s="28"/>
      <c r="EX30" s="28"/>
      <c r="EY30" s="28"/>
      <c r="EZ30" s="28"/>
      <c r="FA30" s="28"/>
      <c r="FB30" s="28"/>
      <c r="FC30" s="28"/>
      <c r="FD30" s="28"/>
      <c r="FE30" s="28"/>
      <c r="FF30" s="28"/>
    </row>
    <row r="31" spans="1:162">
      <c r="A31" s="95"/>
      <c r="B31" s="8" t="s">
        <v>43</v>
      </c>
      <c r="C31" s="9" t="s">
        <v>25</v>
      </c>
      <c r="D31" s="28">
        <v>17.7</v>
      </c>
      <c r="E31" s="28">
        <v>9.23</v>
      </c>
      <c r="F31" s="28">
        <v>10.9</v>
      </c>
      <c r="G31" s="28">
        <v>12.2</v>
      </c>
      <c r="H31" s="28">
        <v>13</v>
      </c>
      <c r="I31" s="28">
        <v>10.5</v>
      </c>
      <c r="J31" s="28">
        <v>16.3</v>
      </c>
      <c r="K31" s="28">
        <v>16.399999999999999</v>
      </c>
      <c r="L31" s="28">
        <v>16.2</v>
      </c>
      <c r="M31" s="28">
        <v>11</v>
      </c>
      <c r="N31" s="28">
        <v>13.1</v>
      </c>
      <c r="O31" s="28">
        <v>20.2</v>
      </c>
      <c r="P31" s="28">
        <v>13</v>
      </c>
      <c r="Q31" s="28">
        <v>9.16</v>
      </c>
      <c r="R31" s="28">
        <v>17.2</v>
      </c>
      <c r="S31" s="28">
        <v>11.5</v>
      </c>
      <c r="T31" s="28">
        <v>12.1</v>
      </c>
      <c r="U31" s="28">
        <v>20.2</v>
      </c>
      <c r="V31" s="28">
        <v>16.2</v>
      </c>
      <c r="W31" s="28">
        <v>30.3</v>
      </c>
      <c r="X31" s="28">
        <v>37.4</v>
      </c>
      <c r="Y31" s="28">
        <v>13.4</v>
      </c>
      <c r="Z31" s="28">
        <v>61.6</v>
      </c>
      <c r="AA31" s="28">
        <v>7.26</v>
      </c>
      <c r="AB31" s="28">
        <v>26.9</v>
      </c>
      <c r="AC31" s="28">
        <v>7.32</v>
      </c>
      <c r="AD31" s="28">
        <v>33.6</v>
      </c>
      <c r="AE31" s="28">
        <v>28.1</v>
      </c>
      <c r="AF31" s="28">
        <v>22.6</v>
      </c>
      <c r="AG31" s="28">
        <v>22.9</v>
      </c>
      <c r="AH31" s="28">
        <v>6.9</v>
      </c>
      <c r="AI31" s="28">
        <v>15.4</v>
      </c>
      <c r="AJ31" s="28">
        <v>12.5</v>
      </c>
      <c r="AK31" s="28">
        <v>18.100000000000001</v>
      </c>
      <c r="AL31" s="28">
        <v>34.9</v>
      </c>
      <c r="AM31" s="28">
        <v>10.6</v>
      </c>
      <c r="AN31" s="28">
        <v>7.56</v>
      </c>
      <c r="AO31" s="28">
        <v>14</v>
      </c>
      <c r="AP31" s="28">
        <v>19</v>
      </c>
      <c r="AQ31" s="28">
        <v>10.199999999999999</v>
      </c>
      <c r="AR31" s="28">
        <v>12.5</v>
      </c>
      <c r="AS31" s="28">
        <v>53.7</v>
      </c>
      <c r="AT31" s="28">
        <v>10.6</v>
      </c>
      <c r="AU31" s="28">
        <v>8.83</v>
      </c>
      <c r="AV31" s="28">
        <v>9.8699999999999992</v>
      </c>
      <c r="AW31" s="28">
        <v>18.3</v>
      </c>
      <c r="AX31" s="28">
        <v>8.3800000000000008</v>
      </c>
      <c r="AY31" s="28">
        <v>8.94</v>
      </c>
      <c r="AZ31" s="28">
        <v>28.9</v>
      </c>
      <c r="BA31" s="28">
        <v>280</v>
      </c>
      <c r="BB31" s="28">
        <v>50.5</v>
      </c>
      <c r="BC31" s="28">
        <v>34.5</v>
      </c>
      <c r="BD31" s="28">
        <v>13.1</v>
      </c>
      <c r="BE31" s="28">
        <v>15.9</v>
      </c>
      <c r="BF31" s="28">
        <v>13</v>
      </c>
      <c r="BG31" s="28">
        <v>39</v>
      </c>
      <c r="BH31" s="28">
        <v>13.8</v>
      </c>
      <c r="BI31" s="28">
        <v>35</v>
      </c>
      <c r="BJ31" s="28">
        <v>67.7</v>
      </c>
      <c r="BK31" s="28">
        <v>31.5</v>
      </c>
      <c r="BL31" s="28">
        <v>12.8</v>
      </c>
      <c r="BM31" s="28">
        <v>13.9</v>
      </c>
      <c r="BN31" s="28">
        <v>15.2</v>
      </c>
      <c r="BO31" s="28">
        <v>15.3</v>
      </c>
      <c r="BP31" s="28">
        <v>9.58</v>
      </c>
      <c r="BQ31" s="28">
        <v>28.6</v>
      </c>
      <c r="BR31" s="28">
        <v>37.700000000000003</v>
      </c>
      <c r="BS31" s="28">
        <v>13.3</v>
      </c>
      <c r="BT31" s="28">
        <v>10.5</v>
      </c>
      <c r="BU31" s="28">
        <v>9.8800000000000008</v>
      </c>
      <c r="BV31" s="28">
        <v>9.36</v>
      </c>
      <c r="BW31" s="28">
        <v>9.32</v>
      </c>
      <c r="BX31" s="28">
        <v>26.7</v>
      </c>
      <c r="BY31" s="28">
        <v>124</v>
      </c>
      <c r="BZ31" s="28">
        <v>11.8</v>
      </c>
      <c r="CA31" s="28">
        <v>12</v>
      </c>
      <c r="CB31" s="28">
        <v>64.400000000000006</v>
      </c>
      <c r="CC31" s="28">
        <v>28.7</v>
      </c>
      <c r="CD31" s="28">
        <v>276</v>
      </c>
      <c r="CE31" s="28">
        <v>77.5</v>
      </c>
      <c r="CF31" s="28">
        <v>5.09</v>
      </c>
      <c r="CG31" s="28">
        <v>32.6</v>
      </c>
      <c r="CH31" s="28">
        <v>15.4</v>
      </c>
      <c r="CI31" s="28">
        <v>52</v>
      </c>
      <c r="CJ31" s="28">
        <v>28.9</v>
      </c>
      <c r="CK31" s="28">
        <v>10.8</v>
      </c>
      <c r="CL31" s="28">
        <v>6.34</v>
      </c>
      <c r="CM31" s="28">
        <v>22.6</v>
      </c>
      <c r="CN31" s="28">
        <v>10.9</v>
      </c>
      <c r="CO31" s="28">
        <v>9.3800000000000008</v>
      </c>
      <c r="CP31" s="28">
        <v>39.799999999999997</v>
      </c>
      <c r="CQ31" s="28">
        <v>28.3</v>
      </c>
      <c r="CR31" s="28"/>
      <c r="CS31" s="28"/>
      <c r="CT31" s="28"/>
      <c r="CU31" s="28"/>
      <c r="CV31" s="28"/>
      <c r="CW31" s="28"/>
      <c r="CX31" s="28"/>
      <c r="CY31" s="28"/>
      <c r="CZ31" s="28"/>
      <c r="DA31" s="28"/>
      <c r="DB31" s="28"/>
      <c r="DC31" s="28"/>
      <c r="DD31" s="28"/>
      <c r="DE31" s="28"/>
      <c r="DF31" s="28"/>
      <c r="DG31" s="28"/>
      <c r="DH31" s="28"/>
      <c r="DI31" s="28"/>
      <c r="DJ31" s="28"/>
      <c r="DK31" s="28"/>
      <c r="DL31" s="28"/>
      <c r="DM31" s="28"/>
      <c r="DN31" s="28"/>
      <c r="DO31" s="28"/>
      <c r="DP31" s="28"/>
      <c r="DQ31" s="28"/>
      <c r="DR31" s="28"/>
      <c r="DS31" s="28"/>
      <c r="DT31" s="28"/>
      <c r="DU31" s="28"/>
      <c r="DV31" s="28"/>
      <c r="DW31" s="28"/>
      <c r="DX31" s="28"/>
      <c r="DY31" s="28"/>
      <c r="DZ31" s="28"/>
      <c r="EA31" s="28"/>
      <c r="EB31" s="28"/>
      <c r="EC31" s="28"/>
      <c r="ED31" s="28"/>
      <c r="EE31" s="28"/>
      <c r="EF31" s="28"/>
      <c r="EG31" s="28"/>
      <c r="EH31" s="28"/>
      <c r="EI31" s="28"/>
      <c r="EJ31" s="28"/>
      <c r="EK31" s="28"/>
      <c r="EL31" s="28"/>
      <c r="EM31" s="28"/>
      <c r="EN31" s="28"/>
      <c r="EO31" s="28"/>
      <c r="EP31" s="28"/>
      <c r="EQ31" s="28"/>
      <c r="ER31" s="28"/>
      <c r="ES31" s="28"/>
      <c r="ET31" s="28"/>
      <c r="EU31" s="28"/>
      <c r="EV31" s="28"/>
      <c r="EW31" s="28"/>
      <c r="EX31" s="28"/>
      <c r="EY31" s="28"/>
      <c r="EZ31" s="28"/>
      <c r="FA31" s="28"/>
      <c r="FB31" s="28"/>
      <c r="FC31" s="28"/>
      <c r="FD31" s="28"/>
      <c r="FE31" s="28"/>
      <c r="FF31" s="28"/>
    </row>
    <row r="32" spans="1:162">
      <c r="A32" s="95"/>
      <c r="B32" s="8" t="s">
        <v>44</v>
      </c>
      <c r="C32" s="9" t="s">
        <v>25</v>
      </c>
      <c r="D32" s="28">
        <v>11.7</v>
      </c>
      <c r="E32" s="28">
        <v>5.99</v>
      </c>
      <c r="F32" s="28">
        <v>13.1</v>
      </c>
      <c r="G32" s="28">
        <v>8.2799999999999994</v>
      </c>
      <c r="H32" s="28">
        <v>7.72</v>
      </c>
      <c r="I32" s="28">
        <v>7.4</v>
      </c>
      <c r="J32" s="28">
        <v>9.26</v>
      </c>
      <c r="K32" s="28">
        <v>13.9</v>
      </c>
      <c r="L32" s="28">
        <v>28</v>
      </c>
      <c r="M32" s="28">
        <v>11.3</v>
      </c>
      <c r="N32" s="28">
        <v>30.5</v>
      </c>
      <c r="O32" s="28">
        <v>22.7</v>
      </c>
      <c r="P32" s="28">
        <v>20.8</v>
      </c>
      <c r="Q32" s="28">
        <v>11.4</v>
      </c>
      <c r="R32" s="28">
        <v>59.8</v>
      </c>
      <c r="S32" s="28">
        <v>19.100000000000001</v>
      </c>
      <c r="T32" s="28">
        <v>17.399999999999999</v>
      </c>
      <c r="U32" s="28">
        <v>51.1</v>
      </c>
      <c r="V32" s="28">
        <v>18.600000000000001</v>
      </c>
      <c r="W32" s="28">
        <v>48.5</v>
      </c>
      <c r="X32" s="28">
        <v>57.3</v>
      </c>
      <c r="Y32" s="28">
        <v>81.8</v>
      </c>
      <c r="Z32" s="28">
        <v>128</v>
      </c>
      <c r="AA32" s="28" t="s">
        <v>178</v>
      </c>
      <c r="AB32" s="28">
        <v>93.2</v>
      </c>
      <c r="AC32" s="28">
        <v>9.19</v>
      </c>
      <c r="AD32" s="28">
        <v>102</v>
      </c>
      <c r="AE32" s="28">
        <v>89.8</v>
      </c>
      <c r="AF32" s="28">
        <v>59.4</v>
      </c>
      <c r="AG32" s="28">
        <v>74</v>
      </c>
      <c r="AH32" s="28">
        <v>17.600000000000001</v>
      </c>
      <c r="AI32" s="28">
        <v>23.7</v>
      </c>
      <c r="AJ32" s="28">
        <v>26.7</v>
      </c>
      <c r="AK32" s="28">
        <v>59.6</v>
      </c>
      <c r="AL32" s="28">
        <v>106</v>
      </c>
      <c r="AM32" s="28">
        <v>61.9</v>
      </c>
      <c r="AN32" s="28">
        <v>11.5</v>
      </c>
      <c r="AO32" s="28">
        <v>17.8</v>
      </c>
      <c r="AP32" s="28">
        <v>25.7</v>
      </c>
      <c r="AQ32" s="28">
        <v>47.7</v>
      </c>
      <c r="AR32" s="28">
        <v>10.7</v>
      </c>
      <c r="AS32" s="28">
        <v>98</v>
      </c>
      <c r="AT32" s="28">
        <v>24.3</v>
      </c>
      <c r="AU32" s="28" t="s">
        <v>178</v>
      </c>
      <c r="AV32" s="28">
        <v>18.399999999999999</v>
      </c>
      <c r="AW32" s="28">
        <v>32</v>
      </c>
      <c r="AX32" s="28">
        <v>7.3</v>
      </c>
      <c r="AY32" s="28">
        <v>6.94</v>
      </c>
      <c r="AZ32" s="28">
        <v>51.8</v>
      </c>
      <c r="BA32" s="28">
        <v>340</v>
      </c>
      <c r="BB32" s="28">
        <v>87.3</v>
      </c>
      <c r="BC32" s="28">
        <v>63.8</v>
      </c>
      <c r="BD32" s="28">
        <v>15.7</v>
      </c>
      <c r="BE32" s="28">
        <v>11.6</v>
      </c>
      <c r="BF32" s="28">
        <v>17.2</v>
      </c>
      <c r="BG32" s="28">
        <v>16.7</v>
      </c>
      <c r="BH32" s="28">
        <v>20.5</v>
      </c>
      <c r="BI32" s="28">
        <v>56.9</v>
      </c>
      <c r="BJ32" s="28">
        <v>124</v>
      </c>
      <c r="BK32" s="28">
        <v>60</v>
      </c>
      <c r="BL32" s="28">
        <v>7.56</v>
      </c>
      <c r="BM32" s="28">
        <v>10.5</v>
      </c>
      <c r="BN32" s="28">
        <v>10.8</v>
      </c>
      <c r="BO32" s="28">
        <v>17.8</v>
      </c>
      <c r="BP32" s="28">
        <v>7.22</v>
      </c>
      <c r="BQ32" s="28">
        <v>38.200000000000003</v>
      </c>
      <c r="BR32" s="28">
        <v>44.8</v>
      </c>
      <c r="BS32" s="28">
        <v>9.83</v>
      </c>
      <c r="BT32" s="28">
        <v>9.26</v>
      </c>
      <c r="BU32" s="28">
        <v>6.11</v>
      </c>
      <c r="BV32" s="28">
        <v>5.01</v>
      </c>
      <c r="BW32" s="28">
        <v>6.43</v>
      </c>
      <c r="BX32" s="28">
        <v>26.5</v>
      </c>
      <c r="BY32" s="28">
        <v>137</v>
      </c>
      <c r="BZ32" s="28">
        <v>9.44</v>
      </c>
      <c r="CA32" s="28">
        <v>9.25</v>
      </c>
      <c r="CB32" s="28">
        <v>67.099999999999994</v>
      </c>
      <c r="CC32" s="28">
        <v>19.8</v>
      </c>
      <c r="CD32" s="28">
        <v>63.1</v>
      </c>
      <c r="CE32" s="28">
        <v>76.900000000000006</v>
      </c>
      <c r="CF32" s="28" t="s">
        <v>178</v>
      </c>
      <c r="CG32" s="28">
        <v>29.3</v>
      </c>
      <c r="CH32" s="28">
        <v>5.53</v>
      </c>
      <c r="CI32" s="28">
        <v>7.47</v>
      </c>
      <c r="CJ32" s="28">
        <v>24</v>
      </c>
      <c r="CK32" s="28">
        <v>5.52</v>
      </c>
      <c r="CL32" s="28">
        <v>5.76</v>
      </c>
      <c r="CM32" s="28">
        <v>12.3</v>
      </c>
      <c r="CN32" s="28">
        <v>15.1</v>
      </c>
      <c r="CO32" s="28" t="s">
        <v>178</v>
      </c>
      <c r="CP32" s="28">
        <v>63.1</v>
      </c>
      <c r="CQ32" s="28">
        <v>46.4</v>
      </c>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c r="EA32" s="28"/>
      <c r="EB32" s="28"/>
      <c r="EC32" s="28"/>
      <c r="ED32" s="28"/>
      <c r="EE32" s="28"/>
      <c r="EF32" s="28"/>
      <c r="EG32" s="28"/>
      <c r="EH32" s="28"/>
      <c r="EI32" s="28"/>
      <c r="EJ32" s="28"/>
      <c r="EK32" s="28"/>
      <c r="EL32" s="28"/>
      <c r="EM32" s="28"/>
      <c r="EN32" s="28"/>
      <c r="EO32" s="28"/>
      <c r="EP32" s="28"/>
      <c r="EQ32" s="28"/>
      <c r="ER32" s="28"/>
      <c r="ES32" s="28"/>
      <c r="ET32" s="28"/>
      <c r="EU32" s="28"/>
      <c r="EV32" s="28"/>
      <c r="EW32" s="28"/>
      <c r="EX32" s="28"/>
      <c r="EY32" s="28"/>
      <c r="EZ32" s="28"/>
      <c r="FA32" s="28"/>
      <c r="FB32" s="28"/>
      <c r="FC32" s="28"/>
      <c r="FD32" s="28"/>
      <c r="FE32" s="28"/>
      <c r="FF32" s="28"/>
    </row>
    <row r="33" spans="1:162">
      <c r="A33" s="95"/>
      <c r="B33" s="8" t="s">
        <v>45</v>
      </c>
      <c r="C33" s="9" t="s">
        <v>25</v>
      </c>
      <c r="D33" s="28">
        <v>0.13</v>
      </c>
      <c r="E33" s="28">
        <v>0.11</v>
      </c>
      <c r="F33" s="28" t="s">
        <v>179</v>
      </c>
      <c r="G33" s="28" t="s">
        <v>179</v>
      </c>
      <c r="H33" s="28" t="s">
        <v>179</v>
      </c>
      <c r="I33" s="28" t="s">
        <v>179</v>
      </c>
      <c r="J33" s="28" t="s">
        <v>179</v>
      </c>
      <c r="K33" s="28">
        <v>0.13</v>
      </c>
      <c r="L33" s="28">
        <v>0.16</v>
      </c>
      <c r="M33" s="28">
        <v>0.14000000000000001</v>
      </c>
      <c r="N33" s="28">
        <v>0.15</v>
      </c>
      <c r="O33" s="28">
        <v>0.81</v>
      </c>
      <c r="P33" s="28">
        <v>0.12</v>
      </c>
      <c r="Q33" s="28">
        <v>0.11</v>
      </c>
      <c r="R33" s="28">
        <v>0.21</v>
      </c>
      <c r="S33" s="28" t="s">
        <v>179</v>
      </c>
      <c r="T33" s="28">
        <v>0.2</v>
      </c>
      <c r="U33" s="28">
        <v>0.25</v>
      </c>
      <c r="V33" s="28" t="s">
        <v>179</v>
      </c>
      <c r="W33" s="28">
        <v>0.26</v>
      </c>
      <c r="X33" s="28">
        <v>0.39</v>
      </c>
      <c r="Y33" s="28">
        <v>0.12</v>
      </c>
      <c r="Z33" s="28">
        <v>0.78</v>
      </c>
      <c r="AA33" s="28" t="s">
        <v>179</v>
      </c>
      <c r="AB33" s="28">
        <v>2.02</v>
      </c>
      <c r="AC33" s="28">
        <v>0.18</v>
      </c>
      <c r="AD33" s="28">
        <v>0.7</v>
      </c>
      <c r="AE33" s="28">
        <v>0.41</v>
      </c>
      <c r="AF33" s="28">
        <v>0.35</v>
      </c>
      <c r="AG33" s="28">
        <v>0.37</v>
      </c>
      <c r="AH33" s="28">
        <v>0.26</v>
      </c>
      <c r="AI33" s="28">
        <v>0.45</v>
      </c>
      <c r="AJ33" s="28">
        <v>1.06</v>
      </c>
      <c r="AK33" s="28">
        <v>0.38</v>
      </c>
      <c r="AL33" s="28">
        <v>0.52</v>
      </c>
      <c r="AM33" s="28">
        <v>0.36</v>
      </c>
      <c r="AN33" s="28">
        <v>0.22</v>
      </c>
      <c r="AO33" s="28">
        <v>0.11</v>
      </c>
      <c r="AP33" s="28">
        <v>0.13</v>
      </c>
      <c r="AQ33" s="28">
        <v>0.15</v>
      </c>
      <c r="AR33" s="28" t="s">
        <v>179</v>
      </c>
      <c r="AS33" s="28">
        <v>0.77</v>
      </c>
      <c r="AT33" s="28">
        <v>0.21</v>
      </c>
      <c r="AU33" s="28">
        <v>0.28999999999999998</v>
      </c>
      <c r="AV33" s="28">
        <v>0.17</v>
      </c>
      <c r="AW33" s="28">
        <v>0.32</v>
      </c>
      <c r="AX33" s="28">
        <v>0.32</v>
      </c>
      <c r="AY33" s="28" t="s">
        <v>179</v>
      </c>
      <c r="AZ33" s="28">
        <v>0.32</v>
      </c>
      <c r="BA33" s="28">
        <v>5.07</v>
      </c>
      <c r="BB33" s="28">
        <v>0.7</v>
      </c>
      <c r="BC33" s="28">
        <v>0.52</v>
      </c>
      <c r="BD33" s="28">
        <v>0.11</v>
      </c>
      <c r="BE33" s="28">
        <v>0.12</v>
      </c>
      <c r="BF33" s="28">
        <v>0.15</v>
      </c>
      <c r="BG33" s="28">
        <v>0.18</v>
      </c>
      <c r="BH33" s="28">
        <v>0.16</v>
      </c>
      <c r="BI33" s="28">
        <v>0.51</v>
      </c>
      <c r="BJ33" s="28">
        <v>2.39</v>
      </c>
      <c r="BK33" s="28">
        <v>0.48</v>
      </c>
      <c r="BL33" s="28">
        <v>0.2</v>
      </c>
      <c r="BM33" s="28">
        <v>0.24</v>
      </c>
      <c r="BN33" s="28">
        <v>0.1</v>
      </c>
      <c r="BO33" s="28">
        <v>0.15</v>
      </c>
      <c r="BP33" s="28" t="s">
        <v>179</v>
      </c>
      <c r="BQ33" s="28">
        <v>0.24</v>
      </c>
      <c r="BR33" s="28">
        <v>0.5</v>
      </c>
      <c r="BS33" s="28">
        <v>0.13</v>
      </c>
      <c r="BT33" s="28">
        <v>0.11</v>
      </c>
      <c r="BU33" s="28" t="s">
        <v>179</v>
      </c>
      <c r="BV33" s="28" t="s">
        <v>179</v>
      </c>
      <c r="BW33" s="28">
        <v>0.33</v>
      </c>
      <c r="BX33" s="28">
        <v>0.28000000000000003</v>
      </c>
      <c r="BY33" s="28">
        <v>6.28</v>
      </c>
      <c r="BZ33" s="28">
        <v>0.24</v>
      </c>
      <c r="CA33" s="28">
        <v>0.11</v>
      </c>
      <c r="CB33" s="28">
        <v>2.5299999999999998</v>
      </c>
      <c r="CC33" s="28">
        <v>0.63</v>
      </c>
      <c r="CD33" s="28">
        <v>0.28999999999999998</v>
      </c>
      <c r="CE33" s="28">
        <v>0.6</v>
      </c>
      <c r="CF33" s="28" t="s">
        <v>179</v>
      </c>
      <c r="CG33" s="28">
        <v>0.14000000000000001</v>
      </c>
      <c r="CH33" s="28" t="s">
        <v>179</v>
      </c>
      <c r="CI33" s="28" t="s">
        <v>179</v>
      </c>
      <c r="CJ33" s="28">
        <v>0.13</v>
      </c>
      <c r="CK33" s="28" t="s">
        <v>179</v>
      </c>
      <c r="CL33" s="28" t="s">
        <v>179</v>
      </c>
      <c r="CM33" s="28">
        <v>0.16</v>
      </c>
      <c r="CN33" s="28" t="s">
        <v>179</v>
      </c>
      <c r="CO33" s="28" t="s">
        <v>179</v>
      </c>
      <c r="CP33" s="28">
        <v>0.53</v>
      </c>
      <c r="CQ33" s="28">
        <v>0.14000000000000001</v>
      </c>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c r="EA33" s="28"/>
      <c r="EB33" s="28"/>
      <c r="EC33" s="28"/>
      <c r="ED33" s="28"/>
      <c r="EE33" s="28"/>
      <c r="EF33" s="28"/>
      <c r="EG33" s="28"/>
      <c r="EH33" s="28"/>
      <c r="EI33" s="28"/>
      <c r="EJ33" s="28"/>
      <c r="EK33" s="28"/>
      <c r="EL33" s="28"/>
      <c r="EM33" s="28"/>
      <c r="EN33" s="28"/>
      <c r="EO33" s="28"/>
      <c r="EP33" s="28"/>
      <c r="EQ33" s="28"/>
      <c r="ER33" s="28"/>
      <c r="ES33" s="28"/>
      <c r="ET33" s="28"/>
      <c r="EU33" s="28"/>
      <c r="EV33" s="28"/>
      <c r="EW33" s="28"/>
      <c r="EX33" s="28"/>
      <c r="EY33" s="28"/>
      <c r="EZ33" s="28"/>
      <c r="FA33" s="28"/>
      <c r="FB33" s="28"/>
      <c r="FC33" s="28"/>
      <c r="FD33" s="28"/>
      <c r="FE33" s="28"/>
      <c r="FF33" s="28"/>
    </row>
    <row r="34" spans="1:162">
      <c r="A34" s="95"/>
      <c r="B34" s="8" t="s">
        <v>46</v>
      </c>
      <c r="C34" s="9" t="s">
        <v>25</v>
      </c>
      <c r="D34" s="28">
        <v>9.48</v>
      </c>
      <c r="E34" s="28">
        <v>7.23</v>
      </c>
      <c r="F34" s="28">
        <v>8.33</v>
      </c>
      <c r="G34" s="28">
        <v>4.96</v>
      </c>
      <c r="H34" s="28">
        <v>6.56</v>
      </c>
      <c r="I34" s="28">
        <v>7.07</v>
      </c>
      <c r="J34" s="28">
        <v>10.3</v>
      </c>
      <c r="K34" s="28">
        <v>9.5500000000000007</v>
      </c>
      <c r="L34" s="28">
        <v>13.4</v>
      </c>
      <c r="M34" s="28">
        <v>6.46</v>
      </c>
      <c r="N34" s="28">
        <v>9.73</v>
      </c>
      <c r="O34" s="28">
        <v>17.8</v>
      </c>
      <c r="P34" s="28">
        <v>6.51</v>
      </c>
      <c r="Q34" s="28">
        <v>5.33</v>
      </c>
      <c r="R34" s="28">
        <v>8.49</v>
      </c>
      <c r="S34" s="28">
        <v>6.82</v>
      </c>
      <c r="T34" s="28">
        <v>6.4</v>
      </c>
      <c r="U34" s="28">
        <v>7.21</v>
      </c>
      <c r="V34" s="28">
        <v>9.2899999999999991</v>
      </c>
      <c r="W34" s="28">
        <v>18.600000000000001</v>
      </c>
      <c r="X34" s="28">
        <v>23.9</v>
      </c>
      <c r="Y34" s="28">
        <v>7.71</v>
      </c>
      <c r="Z34" s="28">
        <v>27.4</v>
      </c>
      <c r="AA34" s="28">
        <v>3.82</v>
      </c>
      <c r="AB34" s="28">
        <v>8.31</v>
      </c>
      <c r="AC34" s="28">
        <v>3.76</v>
      </c>
      <c r="AD34" s="28">
        <v>8.25</v>
      </c>
      <c r="AE34" s="28">
        <v>20.399999999999999</v>
      </c>
      <c r="AF34" s="28">
        <v>12.8</v>
      </c>
      <c r="AG34" s="28">
        <v>15</v>
      </c>
      <c r="AH34" s="28">
        <v>4.12</v>
      </c>
      <c r="AI34" s="28">
        <v>10.6</v>
      </c>
      <c r="AJ34" s="28">
        <v>6.98</v>
      </c>
      <c r="AK34" s="28">
        <v>9.51</v>
      </c>
      <c r="AL34" s="28">
        <v>19.399999999999999</v>
      </c>
      <c r="AM34" s="28">
        <v>3.99</v>
      </c>
      <c r="AN34" s="28">
        <v>3.78</v>
      </c>
      <c r="AO34" s="28">
        <v>10.199999999999999</v>
      </c>
      <c r="AP34" s="28">
        <v>9.23</v>
      </c>
      <c r="AQ34" s="28">
        <v>4.2</v>
      </c>
      <c r="AR34" s="28">
        <v>5.92</v>
      </c>
      <c r="AS34" s="28">
        <v>25.1</v>
      </c>
      <c r="AT34" s="28">
        <v>5.08</v>
      </c>
      <c r="AU34" s="28">
        <v>4.4000000000000004</v>
      </c>
      <c r="AV34" s="28">
        <v>9.5</v>
      </c>
      <c r="AW34" s="28">
        <v>9.07</v>
      </c>
      <c r="AX34" s="28">
        <v>2.86</v>
      </c>
      <c r="AY34" s="28">
        <v>6.26</v>
      </c>
      <c r="AZ34" s="28">
        <v>17.2</v>
      </c>
      <c r="BA34" s="28">
        <v>55.4</v>
      </c>
      <c r="BB34" s="28">
        <v>23.8</v>
      </c>
      <c r="BC34" s="28">
        <v>17.2</v>
      </c>
      <c r="BD34" s="28">
        <v>7.67</v>
      </c>
      <c r="BE34" s="28">
        <v>8.36</v>
      </c>
      <c r="BF34" s="28">
        <v>9.25</v>
      </c>
      <c r="BG34" s="28">
        <v>23.7</v>
      </c>
      <c r="BH34" s="28">
        <v>8.17</v>
      </c>
      <c r="BI34" s="28">
        <v>17.7</v>
      </c>
      <c r="BJ34" s="28">
        <v>23.6</v>
      </c>
      <c r="BK34" s="28">
        <v>13.9</v>
      </c>
      <c r="BL34" s="28">
        <v>7.46</v>
      </c>
      <c r="BM34" s="28">
        <v>6.04</v>
      </c>
      <c r="BN34" s="28">
        <v>9.91</v>
      </c>
      <c r="BO34" s="28">
        <v>9.92</v>
      </c>
      <c r="BP34" s="28">
        <v>4.71</v>
      </c>
      <c r="BQ34" s="28">
        <v>18.3</v>
      </c>
      <c r="BR34" s="28">
        <v>23.6</v>
      </c>
      <c r="BS34" s="28">
        <v>10.4</v>
      </c>
      <c r="BT34" s="28">
        <v>5.33</v>
      </c>
      <c r="BU34" s="28">
        <v>5.9</v>
      </c>
      <c r="BV34" s="28">
        <v>9.17</v>
      </c>
      <c r="BW34" s="28">
        <v>4.3099999999999996</v>
      </c>
      <c r="BX34" s="28">
        <v>16.899999999999999</v>
      </c>
      <c r="BY34" s="28">
        <v>37</v>
      </c>
      <c r="BZ34" s="28">
        <v>10.5</v>
      </c>
      <c r="CA34" s="28">
        <v>6.4</v>
      </c>
      <c r="CB34" s="28">
        <v>33.9</v>
      </c>
      <c r="CC34" s="28">
        <v>12</v>
      </c>
      <c r="CD34" s="28">
        <v>481</v>
      </c>
      <c r="CE34" s="28">
        <v>51.4</v>
      </c>
      <c r="CF34" s="28">
        <v>1.84</v>
      </c>
      <c r="CG34" s="28">
        <v>19.5</v>
      </c>
      <c r="CH34" s="28">
        <v>14.5</v>
      </c>
      <c r="CI34" s="28">
        <v>90.3</v>
      </c>
      <c r="CJ34" s="28">
        <v>17.7</v>
      </c>
      <c r="CK34" s="28">
        <v>5.16</v>
      </c>
      <c r="CL34" s="28">
        <v>3.16</v>
      </c>
      <c r="CM34" s="28">
        <v>12.5</v>
      </c>
      <c r="CN34" s="28">
        <v>5.37</v>
      </c>
      <c r="CO34" s="28">
        <v>4.7300000000000004</v>
      </c>
      <c r="CP34" s="28">
        <v>28.4</v>
      </c>
      <c r="CQ34" s="28">
        <v>17.100000000000001</v>
      </c>
      <c r="CR34" s="28"/>
      <c r="CS34" s="28"/>
      <c r="CT34" s="28"/>
      <c r="CU34" s="28"/>
      <c r="CV34" s="28"/>
      <c r="CW34" s="28"/>
      <c r="CX34" s="28"/>
      <c r="CY34" s="28"/>
      <c r="CZ34" s="28"/>
      <c r="DA34" s="28"/>
      <c r="DB34" s="28"/>
      <c r="DC34" s="28"/>
      <c r="DD34" s="28"/>
      <c r="DE34" s="28"/>
      <c r="DF34" s="28"/>
      <c r="DG34" s="28"/>
      <c r="DH34" s="28"/>
      <c r="DI34" s="28"/>
      <c r="DJ34" s="28"/>
      <c r="DK34" s="28"/>
      <c r="DL34" s="28"/>
      <c r="DM34" s="28"/>
      <c r="DN34" s="28"/>
      <c r="DO34" s="28"/>
      <c r="DP34" s="28"/>
      <c r="DQ34" s="28"/>
      <c r="DR34" s="28"/>
      <c r="DS34" s="28"/>
      <c r="DT34" s="28"/>
      <c r="DU34" s="28"/>
      <c r="DV34" s="28"/>
      <c r="DW34" s="28"/>
      <c r="DX34" s="28"/>
      <c r="DY34" s="28"/>
      <c r="DZ34" s="28"/>
      <c r="EA34" s="28"/>
      <c r="EB34" s="28"/>
      <c r="EC34" s="28"/>
      <c r="ED34" s="28"/>
      <c r="EE34" s="28"/>
      <c r="EF34" s="28"/>
      <c r="EG34" s="28"/>
      <c r="EH34" s="28"/>
      <c r="EI34" s="28"/>
      <c r="EJ34" s="28"/>
      <c r="EK34" s="28"/>
      <c r="EL34" s="28"/>
      <c r="EM34" s="28"/>
      <c r="EN34" s="28"/>
      <c r="EO34" s="28"/>
      <c r="EP34" s="28"/>
      <c r="EQ34" s="28"/>
      <c r="ER34" s="28"/>
      <c r="ES34" s="28"/>
      <c r="ET34" s="28"/>
      <c r="EU34" s="28"/>
      <c r="EV34" s="28"/>
      <c r="EW34" s="28"/>
      <c r="EX34" s="28"/>
      <c r="EY34" s="28"/>
      <c r="EZ34" s="28"/>
      <c r="FA34" s="28"/>
      <c r="FB34" s="28"/>
      <c r="FC34" s="28"/>
      <c r="FD34" s="28"/>
      <c r="FE34" s="28"/>
      <c r="FF34" s="28"/>
    </row>
    <row r="35" spans="1:162">
      <c r="A35" s="95"/>
      <c r="B35" s="8" t="s">
        <v>47</v>
      </c>
      <c r="C35" s="9" t="s">
        <v>25</v>
      </c>
      <c r="D35" s="28">
        <v>32.1</v>
      </c>
      <c r="E35" s="28">
        <v>15.3</v>
      </c>
      <c r="F35" s="28">
        <v>15.3</v>
      </c>
      <c r="G35" s="28">
        <v>16.5</v>
      </c>
      <c r="H35" s="28">
        <v>16.3</v>
      </c>
      <c r="I35" s="28">
        <v>10.6</v>
      </c>
      <c r="J35" s="28">
        <v>40.200000000000003</v>
      </c>
      <c r="K35" s="28">
        <v>15.7</v>
      </c>
      <c r="L35" s="28">
        <v>21.1</v>
      </c>
      <c r="M35" s="28">
        <v>14.6</v>
      </c>
      <c r="N35" s="28">
        <v>54.7</v>
      </c>
      <c r="O35" s="28">
        <v>226</v>
      </c>
      <c r="P35" s="28">
        <v>34.4</v>
      </c>
      <c r="Q35" s="28">
        <v>24.6</v>
      </c>
      <c r="R35" s="28">
        <v>53.4</v>
      </c>
      <c r="S35" s="28">
        <v>24.6</v>
      </c>
      <c r="T35" s="28">
        <v>32.299999999999997</v>
      </c>
      <c r="U35" s="28">
        <v>25.4</v>
      </c>
      <c r="V35" s="28">
        <v>20.100000000000001</v>
      </c>
      <c r="W35" s="28">
        <v>47.1</v>
      </c>
      <c r="X35" s="28">
        <v>51.7</v>
      </c>
      <c r="Y35" s="28">
        <v>21.8</v>
      </c>
      <c r="Z35" s="28">
        <v>149</v>
      </c>
      <c r="AA35" s="28">
        <v>20.100000000000001</v>
      </c>
      <c r="AB35" s="28">
        <v>101</v>
      </c>
      <c r="AC35" s="28">
        <v>18.7</v>
      </c>
      <c r="AD35" s="28">
        <v>164</v>
      </c>
      <c r="AE35" s="28">
        <v>102</v>
      </c>
      <c r="AF35" s="28">
        <v>57.6</v>
      </c>
      <c r="AG35" s="28">
        <v>88.2</v>
      </c>
      <c r="AH35" s="28">
        <v>22.3</v>
      </c>
      <c r="AI35" s="28">
        <v>35.6</v>
      </c>
      <c r="AJ35" s="28">
        <v>39.799999999999997</v>
      </c>
      <c r="AK35" s="28">
        <v>86.3</v>
      </c>
      <c r="AL35" s="28">
        <v>97.9</v>
      </c>
      <c r="AM35" s="28">
        <v>48.5</v>
      </c>
      <c r="AN35" s="28">
        <v>19.5</v>
      </c>
      <c r="AO35" s="28">
        <v>19.2</v>
      </c>
      <c r="AP35" s="28">
        <v>23.5</v>
      </c>
      <c r="AQ35" s="28">
        <v>18.5</v>
      </c>
      <c r="AR35" s="28">
        <v>14.8</v>
      </c>
      <c r="AS35" s="28">
        <v>105</v>
      </c>
      <c r="AT35" s="28">
        <v>18.3</v>
      </c>
      <c r="AU35" s="28">
        <v>15.4</v>
      </c>
      <c r="AV35" s="28">
        <v>19.5</v>
      </c>
      <c r="AW35" s="28">
        <v>51.5</v>
      </c>
      <c r="AX35" s="28">
        <v>17.2</v>
      </c>
      <c r="AY35" s="28">
        <v>14.5</v>
      </c>
      <c r="AZ35" s="28">
        <v>50.4</v>
      </c>
      <c r="BA35" s="28">
        <v>268</v>
      </c>
      <c r="BB35" s="28">
        <v>79.400000000000006</v>
      </c>
      <c r="BC35" s="28">
        <v>58.5</v>
      </c>
      <c r="BD35" s="28">
        <v>15.4</v>
      </c>
      <c r="BE35" s="28">
        <v>12.6</v>
      </c>
      <c r="BF35" s="28">
        <v>20.399999999999999</v>
      </c>
      <c r="BG35" s="28">
        <v>23.6</v>
      </c>
      <c r="BH35" s="28">
        <v>22.1</v>
      </c>
      <c r="BI35" s="28">
        <v>58.9</v>
      </c>
      <c r="BJ35" s="28">
        <v>142</v>
      </c>
      <c r="BK35" s="28">
        <v>54.2</v>
      </c>
      <c r="BL35" s="28">
        <v>15.7</v>
      </c>
      <c r="BM35" s="28">
        <v>32.700000000000003</v>
      </c>
      <c r="BN35" s="28">
        <v>16.399999999999999</v>
      </c>
      <c r="BO35" s="28">
        <v>20.8</v>
      </c>
      <c r="BP35" s="28">
        <v>10.3</v>
      </c>
      <c r="BQ35" s="28">
        <v>39.200000000000003</v>
      </c>
      <c r="BR35" s="28">
        <v>45.5</v>
      </c>
      <c r="BS35" s="28">
        <v>15.8</v>
      </c>
      <c r="BT35" s="28">
        <v>10.7</v>
      </c>
      <c r="BU35" s="28">
        <v>12.6</v>
      </c>
      <c r="BV35" s="28">
        <v>16.399999999999999</v>
      </c>
      <c r="BW35" s="28">
        <v>12.4</v>
      </c>
      <c r="BX35" s="28">
        <v>28.3</v>
      </c>
      <c r="BY35" s="28">
        <v>112</v>
      </c>
      <c r="BZ35" s="28">
        <v>14.7</v>
      </c>
      <c r="CA35" s="28">
        <v>13.3</v>
      </c>
      <c r="CB35" s="28">
        <v>43.3</v>
      </c>
      <c r="CC35" s="28">
        <v>25.1</v>
      </c>
      <c r="CD35" s="28">
        <v>42.6</v>
      </c>
      <c r="CE35" s="28">
        <v>84.7</v>
      </c>
      <c r="CF35" s="28" t="s">
        <v>178</v>
      </c>
      <c r="CG35" s="28">
        <v>35.299999999999997</v>
      </c>
      <c r="CH35" s="28">
        <v>6.85</v>
      </c>
      <c r="CI35" s="28">
        <v>8.2899999999999991</v>
      </c>
      <c r="CJ35" s="28">
        <v>27.7</v>
      </c>
      <c r="CK35" s="28">
        <v>8.91</v>
      </c>
      <c r="CL35" s="28">
        <v>23.8</v>
      </c>
      <c r="CM35" s="28">
        <v>21</v>
      </c>
      <c r="CN35" s="28">
        <v>7.02</v>
      </c>
      <c r="CO35" s="28">
        <v>5.83</v>
      </c>
      <c r="CP35" s="28">
        <v>51.1</v>
      </c>
      <c r="CQ35" s="28">
        <v>26.4</v>
      </c>
      <c r="CR35" s="28"/>
      <c r="CS35" s="28"/>
      <c r="CT35" s="28"/>
      <c r="CU35" s="28"/>
      <c r="CV35" s="28"/>
      <c r="CW35" s="28"/>
      <c r="CX35" s="28"/>
      <c r="CY35" s="28"/>
      <c r="CZ35" s="28"/>
      <c r="DA35" s="28"/>
      <c r="DB35" s="28"/>
      <c r="DC35" s="28"/>
      <c r="DD35" s="28"/>
      <c r="DE35" s="28"/>
      <c r="DF35" s="28"/>
      <c r="DG35" s="28"/>
      <c r="DH35" s="28"/>
      <c r="DI35" s="28"/>
      <c r="DJ35" s="28"/>
      <c r="DK35" s="28"/>
      <c r="DL35" s="28"/>
      <c r="DM35" s="28"/>
      <c r="DN35" s="28"/>
      <c r="DO35" s="28"/>
      <c r="DP35" s="28"/>
      <c r="DQ35" s="28"/>
      <c r="DR35" s="28"/>
      <c r="DS35" s="28"/>
      <c r="DT35" s="28"/>
      <c r="DU35" s="28"/>
      <c r="DV35" s="28"/>
      <c r="DW35" s="28"/>
      <c r="DX35" s="28"/>
      <c r="DY35" s="28"/>
      <c r="DZ35" s="28"/>
      <c r="EA35" s="28"/>
      <c r="EB35" s="28"/>
      <c r="EC35" s="28"/>
      <c r="ED35" s="28"/>
      <c r="EE35" s="28"/>
      <c r="EF35" s="28"/>
      <c r="EG35" s="28"/>
      <c r="EH35" s="28"/>
      <c r="EI35" s="28"/>
      <c r="EJ35" s="28"/>
      <c r="EK35" s="28"/>
      <c r="EL35" s="28"/>
      <c r="EM35" s="28"/>
      <c r="EN35" s="28"/>
      <c r="EO35" s="28"/>
      <c r="EP35" s="28"/>
      <c r="EQ35" s="28"/>
      <c r="ER35" s="28"/>
      <c r="ES35" s="28"/>
      <c r="ET35" s="28"/>
      <c r="EU35" s="28"/>
      <c r="EV35" s="28"/>
      <c r="EW35" s="28"/>
      <c r="EX35" s="28"/>
      <c r="EY35" s="28"/>
      <c r="EZ35" s="28"/>
      <c r="FA35" s="28"/>
      <c r="FB35" s="28"/>
      <c r="FC35" s="28"/>
      <c r="FD35" s="28"/>
      <c r="FE35" s="28"/>
      <c r="FF35" s="28"/>
    </row>
    <row r="36" spans="1:162">
      <c r="A36" s="95"/>
      <c r="B36" s="8" t="s">
        <v>48</v>
      </c>
      <c r="C36" s="9" t="s">
        <v>25</v>
      </c>
      <c r="D36" s="83">
        <v>54.8</v>
      </c>
      <c r="E36" s="83">
        <v>40.1</v>
      </c>
      <c r="F36" s="83">
        <v>48.9</v>
      </c>
      <c r="G36" s="83">
        <v>21.7</v>
      </c>
      <c r="H36" s="83">
        <v>42.7</v>
      </c>
      <c r="I36" s="83">
        <v>35.9</v>
      </c>
      <c r="J36" s="83">
        <v>33</v>
      </c>
      <c r="K36" s="83">
        <v>37.299999999999997</v>
      </c>
      <c r="L36" s="83">
        <v>81.5</v>
      </c>
      <c r="M36" s="83">
        <v>55.8</v>
      </c>
      <c r="N36" s="83">
        <v>104</v>
      </c>
      <c r="O36" s="83">
        <v>77.3</v>
      </c>
      <c r="P36" s="83">
        <v>74.900000000000006</v>
      </c>
      <c r="Q36" s="83">
        <v>55.9</v>
      </c>
      <c r="R36" s="83">
        <v>154</v>
      </c>
      <c r="S36" s="83">
        <v>86.8</v>
      </c>
      <c r="T36" s="83">
        <v>85.2</v>
      </c>
      <c r="U36" s="83">
        <v>132</v>
      </c>
      <c r="V36" s="83">
        <v>65.5</v>
      </c>
      <c r="W36" s="83">
        <v>175</v>
      </c>
      <c r="X36" s="83">
        <v>208</v>
      </c>
      <c r="Y36" s="83">
        <v>73.400000000000006</v>
      </c>
      <c r="Z36" s="83">
        <v>364</v>
      </c>
      <c r="AA36" s="83">
        <v>44.3</v>
      </c>
      <c r="AB36" s="83">
        <v>252</v>
      </c>
      <c r="AC36" s="83">
        <v>48.3</v>
      </c>
      <c r="AD36" s="83">
        <v>249</v>
      </c>
      <c r="AE36" s="83">
        <v>232</v>
      </c>
      <c r="AF36" s="83">
        <v>155</v>
      </c>
      <c r="AG36" s="83">
        <v>203</v>
      </c>
      <c r="AH36" s="83">
        <v>61.5</v>
      </c>
      <c r="AI36" s="83">
        <v>110</v>
      </c>
      <c r="AJ36" s="83">
        <v>96</v>
      </c>
      <c r="AK36" s="83">
        <v>187</v>
      </c>
      <c r="AL36" s="83">
        <v>308</v>
      </c>
      <c r="AM36" s="83">
        <v>98.6</v>
      </c>
      <c r="AN36" s="83">
        <v>87.9</v>
      </c>
      <c r="AO36" s="83">
        <v>77.900000000000006</v>
      </c>
      <c r="AP36" s="83">
        <v>78.7</v>
      </c>
      <c r="AQ36" s="83">
        <v>67.5</v>
      </c>
      <c r="AR36" s="83">
        <v>64.7</v>
      </c>
      <c r="AS36" s="83">
        <v>374</v>
      </c>
      <c r="AT36" s="83">
        <v>60.1</v>
      </c>
      <c r="AU36" s="83">
        <v>45.3</v>
      </c>
      <c r="AV36" s="83">
        <v>54.5</v>
      </c>
      <c r="AW36" s="83">
        <v>131</v>
      </c>
      <c r="AX36" s="83">
        <v>48.5</v>
      </c>
      <c r="AY36" s="83">
        <v>59.7</v>
      </c>
      <c r="AZ36" s="83">
        <v>206</v>
      </c>
      <c r="BA36" s="83">
        <v>1180</v>
      </c>
      <c r="BB36" s="83">
        <v>336</v>
      </c>
      <c r="BC36" s="83">
        <v>224</v>
      </c>
      <c r="BD36" s="83">
        <v>55.1</v>
      </c>
      <c r="BE36" s="83">
        <v>82.2</v>
      </c>
      <c r="BF36" s="83">
        <v>88.8</v>
      </c>
      <c r="BG36" s="83">
        <v>63.5</v>
      </c>
      <c r="BH36" s="83">
        <v>155</v>
      </c>
      <c r="BI36" s="83">
        <v>231</v>
      </c>
      <c r="BJ36" s="83">
        <v>593</v>
      </c>
      <c r="BK36" s="83">
        <v>213</v>
      </c>
      <c r="BL36" s="83">
        <v>47.8</v>
      </c>
      <c r="BM36" s="83">
        <v>67.5</v>
      </c>
      <c r="BN36" s="83">
        <v>57.9</v>
      </c>
      <c r="BO36" s="83">
        <v>91.3</v>
      </c>
      <c r="BP36" s="83">
        <v>48.3</v>
      </c>
      <c r="BQ36" s="83">
        <v>184</v>
      </c>
      <c r="BR36" s="83">
        <v>215</v>
      </c>
      <c r="BS36" s="83">
        <v>53.1</v>
      </c>
      <c r="BT36" s="83">
        <v>49.3</v>
      </c>
      <c r="BU36" s="83">
        <v>43</v>
      </c>
      <c r="BV36" s="83">
        <v>28.5</v>
      </c>
      <c r="BW36" s="83">
        <v>54.4</v>
      </c>
      <c r="BX36" s="83">
        <v>157</v>
      </c>
      <c r="BY36" s="83">
        <v>379</v>
      </c>
      <c r="BZ36" s="83">
        <v>56.2</v>
      </c>
      <c r="CA36" s="83">
        <v>73</v>
      </c>
      <c r="CB36" s="83">
        <v>257</v>
      </c>
      <c r="CC36" s="83">
        <v>148</v>
      </c>
      <c r="CD36" s="83">
        <v>2410</v>
      </c>
      <c r="CE36" s="83">
        <v>379</v>
      </c>
      <c r="CF36" s="83">
        <v>17.5</v>
      </c>
      <c r="CG36" s="83">
        <v>145</v>
      </c>
      <c r="CH36" s="83">
        <v>64.099999999999994</v>
      </c>
      <c r="CI36" s="83">
        <v>376</v>
      </c>
      <c r="CJ36" s="83">
        <v>127</v>
      </c>
      <c r="CK36" s="83">
        <v>43.1</v>
      </c>
      <c r="CL36" s="83">
        <v>31.3</v>
      </c>
      <c r="CM36" s="83">
        <v>108</v>
      </c>
      <c r="CN36" s="83">
        <v>45.3</v>
      </c>
      <c r="CO36" s="83">
        <v>29.7</v>
      </c>
      <c r="CP36" s="83">
        <v>254</v>
      </c>
      <c r="CQ36" s="83">
        <v>171</v>
      </c>
      <c r="CR36" s="83"/>
      <c r="CS36" s="83"/>
      <c r="CT36" s="83"/>
      <c r="CU36" s="83"/>
      <c r="CV36" s="83"/>
      <c r="CW36" s="83"/>
      <c r="CX36" s="83"/>
      <c r="CY36" s="83"/>
      <c r="CZ36" s="83"/>
      <c r="DA36" s="83"/>
      <c r="DB36" s="83"/>
      <c r="DC36" s="83"/>
      <c r="DD36" s="83"/>
      <c r="DE36" s="83"/>
      <c r="DF36" s="83"/>
      <c r="DG36" s="83"/>
      <c r="DH36" s="83"/>
      <c r="DI36" s="83"/>
      <c r="DJ36" s="83"/>
      <c r="DK36" s="83"/>
      <c r="DL36" s="83"/>
      <c r="DM36" s="83"/>
      <c r="DN36" s="83"/>
      <c r="DO36" s="83"/>
      <c r="DP36" s="83"/>
      <c r="DQ36" s="83"/>
      <c r="DR36" s="83"/>
      <c r="DS36" s="83"/>
      <c r="DT36" s="83"/>
      <c r="DU36" s="83"/>
      <c r="DV36" s="83"/>
      <c r="DW36" s="83"/>
      <c r="DX36" s="83"/>
      <c r="DY36" s="83"/>
      <c r="DZ36" s="83"/>
      <c r="EA36" s="83"/>
      <c r="EB36" s="83"/>
      <c r="EC36" s="83"/>
      <c r="ED36" s="83"/>
      <c r="EE36" s="83"/>
      <c r="EF36" s="83"/>
      <c r="EG36" s="83"/>
      <c r="EH36" s="83"/>
      <c r="EI36" s="83"/>
      <c r="EJ36" s="83"/>
      <c r="EK36" s="83"/>
      <c r="EL36" s="83"/>
      <c r="EM36" s="83"/>
      <c r="EN36" s="83"/>
      <c r="EO36" s="83"/>
      <c r="EP36" s="83"/>
      <c r="EQ36" s="83"/>
      <c r="ER36" s="83"/>
      <c r="ES36" s="83"/>
      <c r="ET36" s="83"/>
      <c r="EU36" s="83"/>
      <c r="EV36" s="83"/>
      <c r="EW36" s="83"/>
      <c r="EX36" s="83"/>
      <c r="EY36" s="83"/>
      <c r="EZ36" s="83"/>
      <c r="FA36" s="83"/>
      <c r="FB36" s="83"/>
      <c r="FC36" s="83"/>
      <c r="FD36" s="83"/>
      <c r="FE36" s="83"/>
      <c r="FF36" s="83"/>
    </row>
    <row r="37" spans="1:162">
      <c r="A37" s="72" t="s">
        <v>49</v>
      </c>
      <c r="B37" s="8" t="s">
        <v>49</v>
      </c>
      <c r="C37" s="9" t="s">
        <v>50</v>
      </c>
      <c r="D37" s="19">
        <v>7500</v>
      </c>
      <c r="E37" s="19">
        <v>27200</v>
      </c>
      <c r="F37" s="19">
        <v>17000</v>
      </c>
      <c r="G37" s="19">
        <v>7180</v>
      </c>
      <c r="H37" s="19">
        <v>5970</v>
      </c>
      <c r="I37" s="19">
        <v>12400</v>
      </c>
      <c r="J37" s="19">
        <v>4310</v>
      </c>
      <c r="K37" s="19">
        <v>11200</v>
      </c>
      <c r="L37" s="19">
        <v>13600</v>
      </c>
      <c r="M37" s="19">
        <v>8170</v>
      </c>
      <c r="N37" s="19">
        <v>42000</v>
      </c>
      <c r="O37" s="19">
        <v>13800</v>
      </c>
      <c r="P37" s="19">
        <v>12700</v>
      </c>
      <c r="Q37" s="19">
        <v>9110</v>
      </c>
      <c r="R37" s="19">
        <v>27900</v>
      </c>
      <c r="S37" s="19">
        <v>12600</v>
      </c>
      <c r="T37" s="19">
        <v>9740</v>
      </c>
      <c r="U37" s="19">
        <v>12800</v>
      </c>
      <c r="V37" s="19">
        <v>25200</v>
      </c>
      <c r="W37" s="19">
        <v>29600</v>
      </c>
      <c r="X37" s="19">
        <v>29100</v>
      </c>
      <c r="Y37" s="19">
        <v>35300</v>
      </c>
      <c r="Z37" s="19">
        <v>33600</v>
      </c>
      <c r="AA37" s="19">
        <v>31400</v>
      </c>
      <c r="AB37" s="19">
        <v>10600</v>
      </c>
      <c r="AC37" s="19">
        <v>5770</v>
      </c>
      <c r="AD37" s="19">
        <v>9210</v>
      </c>
      <c r="AE37" s="19">
        <v>31900</v>
      </c>
      <c r="AF37" s="19">
        <v>28900</v>
      </c>
      <c r="AG37" s="19">
        <v>27000</v>
      </c>
      <c r="AH37" s="19">
        <v>12100</v>
      </c>
      <c r="AI37" s="19">
        <v>28900</v>
      </c>
      <c r="AJ37" s="19">
        <v>10700</v>
      </c>
      <c r="AK37" s="19">
        <v>17800</v>
      </c>
      <c r="AL37" s="19">
        <v>43400</v>
      </c>
      <c r="AM37" s="19">
        <v>8140</v>
      </c>
      <c r="AN37" s="19">
        <v>54500</v>
      </c>
      <c r="AO37" s="19">
        <v>32300</v>
      </c>
      <c r="AP37" s="19">
        <v>25800</v>
      </c>
      <c r="AQ37" s="19">
        <v>22700</v>
      </c>
      <c r="AR37" s="19">
        <v>51700</v>
      </c>
      <c r="AS37" s="19">
        <v>38800</v>
      </c>
      <c r="AT37" s="19">
        <v>8300</v>
      </c>
      <c r="AU37" s="19">
        <v>7960</v>
      </c>
      <c r="AV37" s="19">
        <v>4590</v>
      </c>
      <c r="AW37" s="19">
        <v>16400</v>
      </c>
      <c r="AX37" s="19">
        <v>4020</v>
      </c>
      <c r="AY37" s="19">
        <v>12700</v>
      </c>
      <c r="AZ37" s="19">
        <v>42000</v>
      </c>
      <c r="BA37" s="19">
        <v>42400</v>
      </c>
      <c r="BB37" s="19">
        <v>39200</v>
      </c>
      <c r="BC37" s="19">
        <v>39500</v>
      </c>
      <c r="BD37" s="19">
        <v>153000</v>
      </c>
      <c r="BE37" s="19">
        <v>20100</v>
      </c>
      <c r="BF37" s="19">
        <v>190000</v>
      </c>
      <c r="BG37" s="19">
        <v>21700</v>
      </c>
      <c r="BH37" s="19">
        <v>29700</v>
      </c>
      <c r="BI37" s="19">
        <v>35200</v>
      </c>
      <c r="BJ37" s="19">
        <v>48000</v>
      </c>
      <c r="BK37" s="19">
        <v>28500</v>
      </c>
      <c r="BL37" s="19">
        <v>6540</v>
      </c>
      <c r="BM37" s="19">
        <v>12400</v>
      </c>
      <c r="BN37" s="19">
        <v>9270</v>
      </c>
      <c r="BO37" s="19">
        <v>23200</v>
      </c>
      <c r="BP37" s="19">
        <v>16700</v>
      </c>
      <c r="BQ37" s="19">
        <v>34300</v>
      </c>
      <c r="BR37" s="19">
        <v>35200</v>
      </c>
      <c r="BS37" s="19">
        <v>8890</v>
      </c>
      <c r="BT37" s="19">
        <v>4790</v>
      </c>
      <c r="BU37" s="19">
        <v>6320</v>
      </c>
      <c r="BV37" s="19">
        <v>5210</v>
      </c>
      <c r="BW37" s="19">
        <v>13800</v>
      </c>
      <c r="BX37" s="19">
        <v>34100</v>
      </c>
      <c r="BY37" s="19">
        <v>30100</v>
      </c>
      <c r="BZ37" s="19">
        <v>7340</v>
      </c>
      <c r="CA37" s="19">
        <v>17000</v>
      </c>
      <c r="CB37" s="19">
        <v>26400</v>
      </c>
      <c r="CC37" s="19">
        <v>13000</v>
      </c>
      <c r="CD37" s="19">
        <v>31100</v>
      </c>
      <c r="CE37" s="19">
        <v>30100</v>
      </c>
      <c r="CF37" s="19">
        <v>3090</v>
      </c>
      <c r="CG37" s="19">
        <v>17400</v>
      </c>
      <c r="CH37" s="19">
        <v>4720</v>
      </c>
      <c r="CI37" s="19">
        <v>3480</v>
      </c>
      <c r="CJ37" s="19">
        <v>29200</v>
      </c>
      <c r="CK37" s="19">
        <v>4630</v>
      </c>
      <c r="CL37" s="19">
        <v>3190</v>
      </c>
      <c r="CM37" s="19">
        <v>14000</v>
      </c>
      <c r="CN37" s="19">
        <v>3880</v>
      </c>
      <c r="CO37" s="19">
        <v>1640</v>
      </c>
      <c r="CP37" s="19">
        <v>20400</v>
      </c>
      <c r="CQ37" s="19">
        <v>21300</v>
      </c>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19"/>
    </row>
    <row r="38" spans="1:162">
      <c r="A38" s="72" t="s">
        <v>51</v>
      </c>
      <c r="B38" s="8" t="s">
        <v>51</v>
      </c>
      <c r="C38" s="9" t="s">
        <v>50</v>
      </c>
      <c r="D38" s="19">
        <v>193</v>
      </c>
      <c r="E38" s="19" t="s">
        <v>199</v>
      </c>
      <c r="F38" s="19">
        <v>20.399999999999999</v>
      </c>
      <c r="G38" s="19" t="s">
        <v>199</v>
      </c>
      <c r="H38" s="19">
        <v>26.1</v>
      </c>
      <c r="I38" s="19">
        <v>15.8</v>
      </c>
      <c r="J38" s="19" t="s">
        <v>199</v>
      </c>
      <c r="K38" s="19" t="s">
        <v>199</v>
      </c>
      <c r="L38" s="19">
        <v>27.8</v>
      </c>
      <c r="M38" s="19">
        <v>23</v>
      </c>
      <c r="N38" s="19">
        <v>148</v>
      </c>
      <c r="O38" s="19">
        <v>34.299999999999997</v>
      </c>
      <c r="P38" s="19">
        <v>80.7</v>
      </c>
      <c r="Q38" s="19">
        <v>44.9</v>
      </c>
      <c r="R38" s="19">
        <v>281</v>
      </c>
      <c r="S38" s="19">
        <v>111</v>
      </c>
      <c r="T38" s="19">
        <v>75</v>
      </c>
      <c r="U38" s="19">
        <v>212</v>
      </c>
      <c r="V38" s="19">
        <v>28.2</v>
      </c>
      <c r="W38" s="19">
        <v>752</v>
      </c>
      <c r="X38" s="19">
        <v>484</v>
      </c>
      <c r="Y38" s="19">
        <v>78.7</v>
      </c>
      <c r="Z38" s="19">
        <v>971</v>
      </c>
      <c r="AA38" s="19" t="s">
        <v>199</v>
      </c>
      <c r="AB38" s="19">
        <v>55.4</v>
      </c>
      <c r="AC38" s="19">
        <v>40.5</v>
      </c>
      <c r="AD38" s="19">
        <v>132</v>
      </c>
      <c r="AE38" s="19">
        <v>437</v>
      </c>
      <c r="AF38" s="19">
        <v>1130</v>
      </c>
      <c r="AG38" s="19">
        <v>430</v>
      </c>
      <c r="AH38" s="19">
        <v>361</v>
      </c>
      <c r="AI38" s="19">
        <v>187</v>
      </c>
      <c r="AJ38" s="19">
        <v>58.3</v>
      </c>
      <c r="AK38" s="19">
        <v>181</v>
      </c>
      <c r="AL38" s="19">
        <v>857</v>
      </c>
      <c r="AM38" s="19">
        <v>43</v>
      </c>
      <c r="AN38" s="19">
        <v>16.3</v>
      </c>
      <c r="AO38" s="19">
        <v>16</v>
      </c>
      <c r="AP38" s="19">
        <v>73.400000000000006</v>
      </c>
      <c r="AQ38" s="19">
        <v>65.5</v>
      </c>
      <c r="AR38" s="19" t="s">
        <v>199</v>
      </c>
      <c r="AS38" s="19">
        <v>997</v>
      </c>
      <c r="AT38" s="19">
        <v>25.9</v>
      </c>
      <c r="AU38" s="19">
        <v>40.700000000000003</v>
      </c>
      <c r="AV38" s="19">
        <v>64.400000000000006</v>
      </c>
      <c r="AW38" s="19">
        <v>281</v>
      </c>
      <c r="AX38" s="19">
        <v>77</v>
      </c>
      <c r="AY38" s="19">
        <v>29.7</v>
      </c>
      <c r="AZ38" s="19">
        <v>921</v>
      </c>
      <c r="BA38" s="19">
        <v>4780</v>
      </c>
      <c r="BB38" s="19">
        <v>776</v>
      </c>
      <c r="BC38" s="19">
        <v>423</v>
      </c>
      <c r="BD38" s="19">
        <v>37.4</v>
      </c>
      <c r="BE38" s="19">
        <v>125</v>
      </c>
      <c r="BF38" s="19">
        <v>22.1</v>
      </c>
      <c r="BG38" s="19" t="s">
        <v>199</v>
      </c>
      <c r="BH38" s="19" t="s">
        <v>199</v>
      </c>
      <c r="BI38" s="19">
        <v>511</v>
      </c>
      <c r="BJ38" s="19">
        <v>2110</v>
      </c>
      <c r="BK38" s="19">
        <v>599</v>
      </c>
      <c r="BL38" s="19">
        <v>52.3</v>
      </c>
      <c r="BM38" s="19" t="s">
        <v>199</v>
      </c>
      <c r="BN38" s="19">
        <v>34.700000000000003</v>
      </c>
      <c r="BO38" s="19">
        <v>117</v>
      </c>
      <c r="BP38" s="19">
        <v>104</v>
      </c>
      <c r="BQ38" s="19">
        <v>366</v>
      </c>
      <c r="BR38" s="19">
        <v>366</v>
      </c>
      <c r="BS38" s="19">
        <v>50.9</v>
      </c>
      <c r="BT38" s="19">
        <v>83.8</v>
      </c>
      <c r="BU38" s="19">
        <v>19.100000000000001</v>
      </c>
      <c r="BV38" s="19" t="s">
        <v>780</v>
      </c>
      <c r="BW38" s="19">
        <v>25.5</v>
      </c>
      <c r="BX38" s="19">
        <v>351</v>
      </c>
      <c r="BY38" s="19">
        <v>1870</v>
      </c>
      <c r="BZ38" s="19">
        <v>15.6</v>
      </c>
      <c r="CA38" s="19">
        <v>103</v>
      </c>
      <c r="CB38" s="19">
        <v>641</v>
      </c>
      <c r="CC38" s="19">
        <v>417</v>
      </c>
      <c r="CD38" s="19">
        <v>808</v>
      </c>
      <c r="CE38" s="19">
        <v>1010</v>
      </c>
      <c r="CF38" s="19">
        <v>131</v>
      </c>
      <c r="CG38" s="19">
        <v>557</v>
      </c>
      <c r="CH38" s="19">
        <v>29</v>
      </c>
      <c r="CI38" s="19">
        <v>43.9</v>
      </c>
      <c r="CJ38" s="19">
        <v>344</v>
      </c>
      <c r="CK38" s="19">
        <v>121</v>
      </c>
      <c r="CL38" s="19" t="s">
        <v>199</v>
      </c>
      <c r="CM38" s="19">
        <v>371</v>
      </c>
      <c r="CN38" s="19">
        <v>35.9</v>
      </c>
      <c r="CO38" s="19">
        <v>24.2</v>
      </c>
      <c r="CP38" s="19">
        <v>472</v>
      </c>
      <c r="CQ38" s="19">
        <v>333</v>
      </c>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row>
    <row r="39" spans="1:162">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row>
    <row r="40" spans="1:162">
      <c r="A40" s="95" t="s">
        <v>53</v>
      </c>
      <c r="B40" s="8" t="s">
        <v>54</v>
      </c>
      <c r="C40" s="9" t="s">
        <v>25</v>
      </c>
      <c r="D40" s="9" t="s">
        <v>179</v>
      </c>
      <c r="E40" s="9" t="s">
        <v>179</v>
      </c>
      <c r="F40" s="9" t="s">
        <v>179</v>
      </c>
      <c r="G40" s="9" t="s">
        <v>179</v>
      </c>
      <c r="H40" s="9" t="s">
        <v>179</v>
      </c>
      <c r="I40" s="9" t="s">
        <v>179</v>
      </c>
      <c r="J40" s="9" t="s">
        <v>179</v>
      </c>
      <c r="K40" s="9" t="s">
        <v>179</v>
      </c>
      <c r="L40" s="9" t="s">
        <v>179</v>
      </c>
      <c r="M40" s="9" t="s">
        <v>179</v>
      </c>
      <c r="N40" s="9" t="s">
        <v>179</v>
      </c>
      <c r="O40" s="9" t="s">
        <v>179</v>
      </c>
      <c r="P40" s="9" t="s">
        <v>179</v>
      </c>
      <c r="Q40" s="9" t="s">
        <v>179</v>
      </c>
      <c r="R40" s="9" t="s">
        <v>179</v>
      </c>
      <c r="S40" s="9" t="s">
        <v>179</v>
      </c>
      <c r="T40" s="9" t="s">
        <v>179</v>
      </c>
      <c r="U40" s="9" t="s">
        <v>179</v>
      </c>
      <c r="V40" s="9" t="s">
        <v>179</v>
      </c>
      <c r="W40" s="9" t="s">
        <v>179</v>
      </c>
      <c r="X40" s="9" t="s">
        <v>179</v>
      </c>
      <c r="Y40" s="9" t="s">
        <v>179</v>
      </c>
      <c r="Z40" s="9" t="s">
        <v>179</v>
      </c>
      <c r="AA40" s="9" t="s">
        <v>179</v>
      </c>
      <c r="AB40" s="9" t="s">
        <v>179</v>
      </c>
      <c r="AC40" s="9" t="s">
        <v>179</v>
      </c>
      <c r="AD40" s="9" t="s">
        <v>179</v>
      </c>
      <c r="AE40" s="9" t="s">
        <v>179</v>
      </c>
      <c r="AF40" s="9" t="s">
        <v>179</v>
      </c>
      <c r="AG40" s="9" t="s">
        <v>179</v>
      </c>
      <c r="AH40" s="9" t="s">
        <v>179</v>
      </c>
      <c r="AI40" s="9" t="s">
        <v>179</v>
      </c>
      <c r="AJ40" s="9" t="s">
        <v>179</v>
      </c>
      <c r="AK40" s="9" t="s">
        <v>179</v>
      </c>
      <c r="AL40" s="9" t="s">
        <v>179</v>
      </c>
      <c r="AM40" s="9" t="s">
        <v>179</v>
      </c>
      <c r="AN40" s="9" t="s">
        <v>179</v>
      </c>
      <c r="AO40" s="9" t="s">
        <v>179</v>
      </c>
      <c r="AP40" s="9" t="s">
        <v>179</v>
      </c>
      <c r="AQ40" s="9" t="s">
        <v>179</v>
      </c>
      <c r="AR40" s="9" t="s">
        <v>179</v>
      </c>
      <c r="AS40" s="9" t="s">
        <v>179</v>
      </c>
      <c r="AT40" s="9" t="s">
        <v>179</v>
      </c>
      <c r="AU40" s="9" t="s">
        <v>179</v>
      </c>
      <c r="AV40" s="9" t="s">
        <v>179</v>
      </c>
      <c r="AW40" s="9" t="s">
        <v>179</v>
      </c>
      <c r="AX40" s="9" t="s">
        <v>179</v>
      </c>
      <c r="AY40" s="9" t="s">
        <v>179</v>
      </c>
      <c r="AZ40" s="9" t="s">
        <v>179</v>
      </c>
      <c r="BA40" s="9" t="s">
        <v>179</v>
      </c>
      <c r="BB40" s="9" t="s">
        <v>179</v>
      </c>
      <c r="BC40" s="9" t="s">
        <v>179</v>
      </c>
      <c r="BD40" s="9" t="s">
        <v>179</v>
      </c>
      <c r="BE40" s="9" t="s">
        <v>179</v>
      </c>
      <c r="BF40" s="9" t="s">
        <v>179</v>
      </c>
      <c r="BG40" s="9" t="s">
        <v>179</v>
      </c>
      <c r="BH40" s="9" t="s">
        <v>179</v>
      </c>
      <c r="BI40" s="9" t="s">
        <v>179</v>
      </c>
      <c r="BJ40" s="9" t="s">
        <v>179</v>
      </c>
      <c r="BK40" s="9" t="s">
        <v>179</v>
      </c>
      <c r="BL40" s="9" t="s">
        <v>179</v>
      </c>
      <c r="BM40" s="9" t="s">
        <v>179</v>
      </c>
      <c r="BN40" s="9" t="s">
        <v>179</v>
      </c>
      <c r="BO40" s="9" t="s">
        <v>179</v>
      </c>
      <c r="BP40" s="9" t="s">
        <v>179</v>
      </c>
      <c r="BQ40" s="9" t="s">
        <v>179</v>
      </c>
      <c r="BR40" s="9" t="s">
        <v>179</v>
      </c>
      <c r="BS40" s="9" t="s">
        <v>179</v>
      </c>
      <c r="BT40" s="9" t="s">
        <v>179</v>
      </c>
      <c r="BU40" s="9" t="s">
        <v>179</v>
      </c>
      <c r="BV40" s="9" t="s">
        <v>179</v>
      </c>
      <c r="BW40" s="9" t="s">
        <v>179</v>
      </c>
      <c r="BX40" s="9" t="s">
        <v>179</v>
      </c>
      <c r="BY40" s="9" t="s">
        <v>179</v>
      </c>
      <c r="BZ40" s="9" t="s">
        <v>179</v>
      </c>
      <c r="CA40" s="9" t="s">
        <v>179</v>
      </c>
      <c r="CB40" s="9" t="s">
        <v>179</v>
      </c>
      <c r="CC40" s="9" t="s">
        <v>179</v>
      </c>
      <c r="CD40" s="9" t="s">
        <v>179</v>
      </c>
      <c r="CE40" s="9" t="s">
        <v>179</v>
      </c>
      <c r="CF40" s="9" t="s">
        <v>179</v>
      </c>
      <c r="CG40" s="9" t="s">
        <v>179</v>
      </c>
      <c r="CH40" s="9" t="s">
        <v>179</v>
      </c>
      <c r="CI40" s="9" t="s">
        <v>179</v>
      </c>
      <c r="CJ40" s="9" t="s">
        <v>179</v>
      </c>
      <c r="CK40" s="9" t="s">
        <v>179</v>
      </c>
      <c r="CL40" s="9" t="s">
        <v>179</v>
      </c>
      <c r="CM40" s="9" t="s">
        <v>179</v>
      </c>
      <c r="CN40" s="9" t="s">
        <v>179</v>
      </c>
      <c r="CO40" s="9" t="s">
        <v>179</v>
      </c>
      <c r="CP40" s="9" t="s">
        <v>179</v>
      </c>
      <c r="CQ40" s="9" t="s">
        <v>179</v>
      </c>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c r="EU40" s="9"/>
      <c r="EV40" s="9"/>
      <c r="EW40" s="9"/>
      <c r="EX40" s="9"/>
      <c r="EY40" s="9"/>
      <c r="EZ40" s="9"/>
      <c r="FA40" s="9"/>
      <c r="FB40" s="9"/>
      <c r="FC40" s="9"/>
      <c r="FD40" s="9"/>
      <c r="FE40" s="9"/>
      <c r="FF40" s="9"/>
    </row>
    <row r="41" spans="1:162">
      <c r="A41" s="95"/>
      <c r="B41" s="8" t="s">
        <v>55</v>
      </c>
      <c r="C41" s="9" t="s">
        <v>25</v>
      </c>
      <c r="D41" s="9" t="s">
        <v>180</v>
      </c>
      <c r="E41" s="9" t="s">
        <v>180</v>
      </c>
      <c r="F41" s="9" t="s">
        <v>180</v>
      </c>
      <c r="G41" s="9" t="s">
        <v>180</v>
      </c>
      <c r="H41" s="9" t="s">
        <v>180</v>
      </c>
      <c r="I41" s="9" t="s">
        <v>180</v>
      </c>
      <c r="J41" s="9" t="s">
        <v>180</v>
      </c>
      <c r="K41" s="9" t="s">
        <v>180</v>
      </c>
      <c r="L41" s="9" t="s">
        <v>180</v>
      </c>
      <c r="M41" s="9" t="s">
        <v>180</v>
      </c>
      <c r="N41" s="9" t="s">
        <v>180</v>
      </c>
      <c r="O41" s="9" t="s">
        <v>180</v>
      </c>
      <c r="P41" s="9" t="s">
        <v>180</v>
      </c>
      <c r="Q41" s="9" t="s">
        <v>180</v>
      </c>
      <c r="R41" s="9" t="s">
        <v>180</v>
      </c>
      <c r="S41" s="9" t="s">
        <v>180</v>
      </c>
      <c r="T41" s="9" t="s">
        <v>180</v>
      </c>
      <c r="U41" s="9" t="s">
        <v>180</v>
      </c>
      <c r="V41" s="9" t="s">
        <v>180</v>
      </c>
      <c r="W41" s="9" t="s">
        <v>180</v>
      </c>
      <c r="X41" s="9" t="s">
        <v>180</v>
      </c>
      <c r="Y41" s="9" t="s">
        <v>180</v>
      </c>
      <c r="Z41" s="9">
        <v>0.43</v>
      </c>
      <c r="AA41" s="9" t="s">
        <v>180</v>
      </c>
      <c r="AB41" s="9" t="s">
        <v>180</v>
      </c>
      <c r="AC41" s="9" t="s">
        <v>180</v>
      </c>
      <c r="AD41" s="9" t="s">
        <v>180</v>
      </c>
      <c r="AE41" s="9" t="s">
        <v>180</v>
      </c>
      <c r="AF41" s="9" t="s">
        <v>180</v>
      </c>
      <c r="AG41" s="9" t="s">
        <v>180</v>
      </c>
      <c r="AH41" s="9" t="s">
        <v>180</v>
      </c>
      <c r="AI41" s="9" t="s">
        <v>180</v>
      </c>
      <c r="AJ41" s="9" t="s">
        <v>180</v>
      </c>
      <c r="AK41" s="9" t="s">
        <v>180</v>
      </c>
      <c r="AL41" s="9">
        <v>2.87</v>
      </c>
      <c r="AM41" s="9" t="s">
        <v>180</v>
      </c>
      <c r="AN41" s="9" t="s">
        <v>180</v>
      </c>
      <c r="AO41" s="9" t="s">
        <v>180</v>
      </c>
      <c r="AP41" s="9" t="s">
        <v>180</v>
      </c>
      <c r="AQ41" s="9" t="s">
        <v>180</v>
      </c>
      <c r="AR41" s="9" t="s">
        <v>180</v>
      </c>
      <c r="AS41" s="9">
        <v>0.56000000000000005</v>
      </c>
      <c r="AT41" s="9" t="s">
        <v>180</v>
      </c>
      <c r="AU41" s="9" t="s">
        <v>180</v>
      </c>
      <c r="AV41" s="9" t="s">
        <v>180</v>
      </c>
      <c r="AW41" s="9" t="s">
        <v>180</v>
      </c>
      <c r="AX41" s="9" t="s">
        <v>180</v>
      </c>
      <c r="AY41" s="9" t="s">
        <v>180</v>
      </c>
      <c r="AZ41" s="9">
        <v>1.7</v>
      </c>
      <c r="BA41" s="9">
        <v>0.34</v>
      </c>
      <c r="BB41" s="9" t="s">
        <v>180</v>
      </c>
      <c r="BC41" s="9">
        <v>0.55000000000000004</v>
      </c>
      <c r="BD41" s="9" t="s">
        <v>180</v>
      </c>
      <c r="BE41" s="9" t="s">
        <v>180</v>
      </c>
      <c r="BF41" s="9" t="s">
        <v>180</v>
      </c>
      <c r="BG41" s="9" t="s">
        <v>180</v>
      </c>
      <c r="BH41" s="9" t="s">
        <v>180</v>
      </c>
      <c r="BI41" s="9">
        <v>0.3</v>
      </c>
      <c r="BJ41" s="9" t="s">
        <v>180</v>
      </c>
      <c r="BK41" s="9">
        <v>0.38</v>
      </c>
      <c r="BL41" s="9" t="s">
        <v>180</v>
      </c>
      <c r="BM41" s="9" t="s">
        <v>180</v>
      </c>
      <c r="BN41" s="9" t="s">
        <v>180</v>
      </c>
      <c r="BO41" s="9" t="s">
        <v>180</v>
      </c>
      <c r="BP41" s="9">
        <v>0.35</v>
      </c>
      <c r="BQ41" s="9" t="s">
        <v>180</v>
      </c>
      <c r="BR41" s="9" t="s">
        <v>180</v>
      </c>
      <c r="BS41" s="9" t="s">
        <v>180</v>
      </c>
      <c r="BT41" s="9" t="s">
        <v>180</v>
      </c>
      <c r="BU41" s="9" t="s">
        <v>180</v>
      </c>
      <c r="BV41" s="9" t="s">
        <v>180</v>
      </c>
      <c r="BW41" s="9" t="s">
        <v>180</v>
      </c>
      <c r="BX41" s="9" t="s">
        <v>180</v>
      </c>
      <c r="BY41" s="9" t="s">
        <v>180</v>
      </c>
      <c r="BZ41" s="9" t="s">
        <v>180</v>
      </c>
      <c r="CA41" s="9" t="s">
        <v>180</v>
      </c>
      <c r="CB41" s="9" t="s">
        <v>180</v>
      </c>
      <c r="CC41" s="9" t="s">
        <v>180</v>
      </c>
      <c r="CD41" s="9" t="s">
        <v>180</v>
      </c>
      <c r="CE41" s="9" t="s">
        <v>180</v>
      </c>
      <c r="CF41" s="9" t="s">
        <v>180</v>
      </c>
      <c r="CG41" s="9" t="s">
        <v>180</v>
      </c>
      <c r="CH41" s="9" t="s">
        <v>180</v>
      </c>
      <c r="CI41" s="9" t="s">
        <v>180</v>
      </c>
      <c r="CJ41" s="9" t="s">
        <v>180</v>
      </c>
      <c r="CK41" s="9" t="s">
        <v>180</v>
      </c>
      <c r="CL41" s="9" t="s">
        <v>180</v>
      </c>
      <c r="CM41" s="9">
        <v>0.27</v>
      </c>
      <c r="CN41" s="9" t="s">
        <v>180</v>
      </c>
      <c r="CO41" s="9" t="s">
        <v>180</v>
      </c>
      <c r="CP41" s="9" t="s">
        <v>180</v>
      </c>
      <c r="CQ41" s="9" t="s">
        <v>180</v>
      </c>
      <c r="CR41" s="9"/>
      <c r="CS41" s="9"/>
      <c r="CT41" s="9"/>
      <c r="CU41" s="9"/>
      <c r="CV41" s="9"/>
      <c r="CW41" s="9"/>
      <c r="CX41" s="9"/>
      <c r="CY41" s="9"/>
      <c r="CZ41" s="9"/>
      <c r="DA41" s="9"/>
      <c r="DB41" s="9"/>
      <c r="DC41" s="9"/>
      <c r="DD41" s="9"/>
      <c r="DE41" s="9"/>
      <c r="DF41" s="9"/>
      <c r="DG41" s="9"/>
      <c r="DH41" s="9"/>
      <c r="DI41" s="9"/>
      <c r="DJ41" s="9"/>
      <c r="DK41" s="9"/>
      <c r="DL41" s="9"/>
      <c r="DM41" s="9"/>
      <c r="DN41" s="9"/>
      <c r="DO41" s="9"/>
      <c r="DP41" s="9"/>
      <c r="DQ41" s="9"/>
      <c r="DR41" s="9"/>
      <c r="DS41" s="9"/>
      <c r="DT41" s="9"/>
      <c r="DU41" s="9"/>
      <c r="DV41" s="9"/>
      <c r="DW41" s="9"/>
      <c r="DX41" s="9"/>
      <c r="DY41" s="9"/>
      <c r="DZ41" s="9"/>
      <c r="EA41" s="9"/>
      <c r="EB41" s="9"/>
      <c r="EC41" s="9"/>
      <c r="ED41" s="9"/>
      <c r="EE41" s="9"/>
      <c r="EF41" s="9"/>
      <c r="EG41" s="9"/>
      <c r="EH41" s="9"/>
      <c r="EI41" s="9"/>
      <c r="EJ41" s="9"/>
      <c r="EK41" s="9"/>
      <c r="EL41" s="9"/>
      <c r="EM41" s="9"/>
      <c r="EN41" s="9"/>
      <c r="EO41" s="9"/>
      <c r="EP41" s="9"/>
      <c r="EQ41" s="9"/>
      <c r="ER41" s="9"/>
      <c r="ES41" s="9"/>
      <c r="ET41" s="9"/>
      <c r="EU41" s="9"/>
      <c r="EV41" s="9"/>
      <c r="EW41" s="9"/>
      <c r="EX41" s="9"/>
      <c r="EY41" s="9"/>
      <c r="EZ41" s="9"/>
      <c r="FA41" s="9"/>
      <c r="FB41" s="9"/>
      <c r="FC41" s="9"/>
      <c r="FD41" s="9"/>
      <c r="FE41" s="9"/>
      <c r="FF41" s="9"/>
    </row>
    <row r="42" spans="1:162">
      <c r="A42" s="95"/>
      <c r="B42" s="8" t="s">
        <v>56</v>
      </c>
      <c r="C42" s="9" t="s">
        <v>25</v>
      </c>
      <c r="D42" s="9" t="s">
        <v>180</v>
      </c>
      <c r="E42" s="9" t="s">
        <v>180</v>
      </c>
      <c r="F42" s="9" t="s">
        <v>180</v>
      </c>
      <c r="G42" s="9" t="s">
        <v>180</v>
      </c>
      <c r="H42" s="9" t="s">
        <v>180</v>
      </c>
      <c r="I42" s="9" t="s">
        <v>180</v>
      </c>
      <c r="J42" s="9" t="s">
        <v>180</v>
      </c>
      <c r="K42" s="9" t="s">
        <v>180</v>
      </c>
      <c r="L42" s="9" t="s">
        <v>180</v>
      </c>
      <c r="M42" s="9" t="s">
        <v>180</v>
      </c>
      <c r="N42" s="9" t="s">
        <v>180</v>
      </c>
      <c r="O42" s="9" t="s">
        <v>180</v>
      </c>
      <c r="P42" s="9" t="s">
        <v>180</v>
      </c>
      <c r="Q42" s="9" t="s">
        <v>180</v>
      </c>
      <c r="R42" s="9" t="s">
        <v>180</v>
      </c>
      <c r="S42" s="9" t="s">
        <v>180</v>
      </c>
      <c r="T42" s="9" t="s">
        <v>180</v>
      </c>
      <c r="U42" s="9" t="s">
        <v>180</v>
      </c>
      <c r="V42" s="9" t="s">
        <v>180</v>
      </c>
      <c r="W42" s="9" t="s">
        <v>180</v>
      </c>
      <c r="X42" s="9" t="s">
        <v>180</v>
      </c>
      <c r="Y42" s="9" t="s">
        <v>180</v>
      </c>
      <c r="Z42" s="9" t="s">
        <v>180</v>
      </c>
      <c r="AA42" s="9" t="s">
        <v>180</v>
      </c>
      <c r="AB42" s="9" t="s">
        <v>180</v>
      </c>
      <c r="AC42" s="9" t="s">
        <v>180</v>
      </c>
      <c r="AD42" s="9" t="s">
        <v>180</v>
      </c>
      <c r="AE42" s="9" t="s">
        <v>180</v>
      </c>
      <c r="AF42" s="9" t="s">
        <v>180</v>
      </c>
      <c r="AG42" s="9" t="s">
        <v>180</v>
      </c>
      <c r="AH42" s="9" t="s">
        <v>180</v>
      </c>
      <c r="AI42" s="9" t="s">
        <v>180</v>
      </c>
      <c r="AJ42" s="9" t="s">
        <v>180</v>
      </c>
      <c r="AK42" s="9" t="s">
        <v>180</v>
      </c>
      <c r="AL42" s="9" t="s">
        <v>180</v>
      </c>
      <c r="AM42" s="9" t="s">
        <v>180</v>
      </c>
      <c r="AN42" s="9" t="s">
        <v>180</v>
      </c>
      <c r="AO42" s="9" t="s">
        <v>180</v>
      </c>
      <c r="AP42" s="9" t="s">
        <v>180</v>
      </c>
      <c r="AQ42" s="9" t="s">
        <v>180</v>
      </c>
      <c r="AR42" s="9" t="s">
        <v>180</v>
      </c>
      <c r="AS42" s="9" t="s">
        <v>180</v>
      </c>
      <c r="AT42" s="9" t="s">
        <v>180</v>
      </c>
      <c r="AU42" s="9" t="s">
        <v>180</v>
      </c>
      <c r="AV42" s="9" t="s">
        <v>180</v>
      </c>
      <c r="AW42" s="9" t="s">
        <v>180</v>
      </c>
      <c r="AX42" s="9" t="s">
        <v>180</v>
      </c>
      <c r="AY42" s="9" t="s">
        <v>180</v>
      </c>
      <c r="AZ42" s="9" t="s">
        <v>180</v>
      </c>
      <c r="BA42" s="9" t="s">
        <v>180</v>
      </c>
      <c r="BB42" s="9" t="s">
        <v>180</v>
      </c>
      <c r="BC42" s="9" t="s">
        <v>180</v>
      </c>
      <c r="BD42" s="9" t="s">
        <v>180</v>
      </c>
      <c r="BE42" s="9" t="s">
        <v>180</v>
      </c>
      <c r="BF42" s="9" t="s">
        <v>180</v>
      </c>
      <c r="BG42" s="9" t="s">
        <v>180</v>
      </c>
      <c r="BH42" s="9" t="s">
        <v>180</v>
      </c>
      <c r="BI42" s="9" t="s">
        <v>180</v>
      </c>
      <c r="BJ42" s="9">
        <v>0.54</v>
      </c>
      <c r="BK42" s="9" t="s">
        <v>180</v>
      </c>
      <c r="BL42" s="9" t="s">
        <v>180</v>
      </c>
      <c r="BM42" s="9" t="s">
        <v>180</v>
      </c>
      <c r="BN42" s="9" t="s">
        <v>180</v>
      </c>
      <c r="BO42" s="9" t="s">
        <v>180</v>
      </c>
      <c r="BP42" s="9" t="s">
        <v>180</v>
      </c>
      <c r="BQ42" s="9" t="s">
        <v>180</v>
      </c>
      <c r="BR42" s="9" t="s">
        <v>180</v>
      </c>
      <c r="BS42" s="9" t="s">
        <v>180</v>
      </c>
      <c r="BT42" s="9" t="s">
        <v>180</v>
      </c>
      <c r="BU42" s="9" t="s">
        <v>180</v>
      </c>
      <c r="BV42" s="9" t="s">
        <v>180</v>
      </c>
      <c r="BW42" s="9" t="s">
        <v>180</v>
      </c>
      <c r="BX42" s="9" t="s">
        <v>180</v>
      </c>
      <c r="BY42" s="9" t="s">
        <v>180</v>
      </c>
      <c r="BZ42" s="9" t="s">
        <v>180</v>
      </c>
      <c r="CA42" s="9" t="s">
        <v>180</v>
      </c>
      <c r="CB42" s="9" t="s">
        <v>180</v>
      </c>
      <c r="CC42" s="9" t="s">
        <v>180</v>
      </c>
      <c r="CD42" s="9" t="s">
        <v>180</v>
      </c>
      <c r="CE42" s="9" t="s">
        <v>180</v>
      </c>
      <c r="CF42" s="9" t="s">
        <v>180</v>
      </c>
      <c r="CG42" s="9" t="s">
        <v>180</v>
      </c>
      <c r="CH42" s="9" t="s">
        <v>180</v>
      </c>
      <c r="CI42" s="9" t="s">
        <v>180</v>
      </c>
      <c r="CJ42" s="9" t="s">
        <v>180</v>
      </c>
      <c r="CK42" s="9" t="s">
        <v>180</v>
      </c>
      <c r="CL42" s="9" t="s">
        <v>180</v>
      </c>
      <c r="CM42" s="9" t="s">
        <v>180</v>
      </c>
      <c r="CN42" s="9" t="s">
        <v>180</v>
      </c>
      <c r="CO42" s="9" t="s">
        <v>180</v>
      </c>
      <c r="CP42" s="9" t="s">
        <v>180</v>
      </c>
      <c r="CQ42" s="9" t="s">
        <v>180</v>
      </c>
      <c r="CR42" s="9"/>
      <c r="CS42" s="9"/>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row>
    <row r="43" spans="1:162">
      <c r="A43" s="95"/>
      <c r="B43" s="8" t="s">
        <v>57</v>
      </c>
      <c r="C43" s="9" t="s">
        <v>25</v>
      </c>
      <c r="D43" s="9" t="s">
        <v>180</v>
      </c>
      <c r="E43" s="9" t="s">
        <v>180</v>
      </c>
      <c r="F43" s="9" t="s">
        <v>180</v>
      </c>
      <c r="G43" s="9" t="s">
        <v>180</v>
      </c>
      <c r="H43" s="9" t="s">
        <v>180</v>
      </c>
      <c r="I43" s="9" t="s">
        <v>180</v>
      </c>
      <c r="J43" s="9" t="s">
        <v>180</v>
      </c>
      <c r="K43" s="9" t="s">
        <v>180</v>
      </c>
      <c r="L43" s="9" t="s">
        <v>180</v>
      </c>
      <c r="M43" s="9" t="s">
        <v>180</v>
      </c>
      <c r="N43" s="9" t="s">
        <v>180</v>
      </c>
      <c r="O43" s="9" t="s">
        <v>180</v>
      </c>
      <c r="P43" s="9" t="s">
        <v>180</v>
      </c>
      <c r="Q43" s="9" t="s">
        <v>180</v>
      </c>
      <c r="R43" s="9" t="s">
        <v>180</v>
      </c>
      <c r="S43" s="9" t="s">
        <v>180</v>
      </c>
      <c r="T43" s="9" t="s">
        <v>180</v>
      </c>
      <c r="U43" s="9" t="s">
        <v>180</v>
      </c>
      <c r="V43" s="9" t="s">
        <v>180</v>
      </c>
      <c r="W43" s="9" t="s">
        <v>180</v>
      </c>
      <c r="X43" s="9" t="s">
        <v>180</v>
      </c>
      <c r="Y43" s="9" t="s">
        <v>180</v>
      </c>
      <c r="Z43" s="9" t="s">
        <v>180</v>
      </c>
      <c r="AA43" s="9" t="s">
        <v>180</v>
      </c>
      <c r="AB43" s="9" t="s">
        <v>180</v>
      </c>
      <c r="AC43" s="9" t="s">
        <v>180</v>
      </c>
      <c r="AD43" s="9" t="s">
        <v>180</v>
      </c>
      <c r="AE43" s="9" t="s">
        <v>180</v>
      </c>
      <c r="AF43" s="9" t="s">
        <v>180</v>
      </c>
      <c r="AG43" s="9" t="s">
        <v>180</v>
      </c>
      <c r="AH43" s="9" t="s">
        <v>180</v>
      </c>
      <c r="AI43" s="9" t="s">
        <v>180</v>
      </c>
      <c r="AJ43" s="9" t="s">
        <v>180</v>
      </c>
      <c r="AK43" s="9" t="s">
        <v>180</v>
      </c>
      <c r="AL43" s="9" t="s">
        <v>180</v>
      </c>
      <c r="AM43" s="9" t="s">
        <v>180</v>
      </c>
      <c r="AN43" s="9" t="s">
        <v>180</v>
      </c>
      <c r="AO43" s="9" t="s">
        <v>180</v>
      </c>
      <c r="AP43" s="9" t="s">
        <v>180</v>
      </c>
      <c r="AQ43" s="9" t="s">
        <v>180</v>
      </c>
      <c r="AR43" s="9" t="s">
        <v>180</v>
      </c>
      <c r="AS43" s="9" t="s">
        <v>180</v>
      </c>
      <c r="AT43" s="9" t="s">
        <v>180</v>
      </c>
      <c r="AU43" s="9" t="s">
        <v>180</v>
      </c>
      <c r="AV43" s="9" t="s">
        <v>180</v>
      </c>
      <c r="AW43" s="9" t="s">
        <v>180</v>
      </c>
      <c r="AX43" s="9" t="s">
        <v>180</v>
      </c>
      <c r="AY43" s="9" t="s">
        <v>180</v>
      </c>
      <c r="AZ43" s="9" t="s">
        <v>180</v>
      </c>
      <c r="BA43" s="9" t="s">
        <v>180</v>
      </c>
      <c r="BB43" s="9" t="s">
        <v>180</v>
      </c>
      <c r="BC43" s="9" t="s">
        <v>180</v>
      </c>
      <c r="BD43" s="9" t="s">
        <v>180</v>
      </c>
      <c r="BE43" s="9" t="s">
        <v>180</v>
      </c>
      <c r="BF43" s="9" t="s">
        <v>180</v>
      </c>
      <c r="BG43" s="9" t="s">
        <v>180</v>
      </c>
      <c r="BH43" s="9" t="s">
        <v>180</v>
      </c>
      <c r="BI43" s="9" t="s">
        <v>180</v>
      </c>
      <c r="BJ43" s="9">
        <v>0.48</v>
      </c>
      <c r="BK43" s="9" t="s">
        <v>180</v>
      </c>
      <c r="BL43" s="9" t="s">
        <v>180</v>
      </c>
      <c r="BM43" s="9" t="s">
        <v>180</v>
      </c>
      <c r="BN43" s="9" t="s">
        <v>180</v>
      </c>
      <c r="BO43" s="9" t="s">
        <v>180</v>
      </c>
      <c r="BP43" s="9" t="s">
        <v>180</v>
      </c>
      <c r="BQ43" s="9" t="s">
        <v>180</v>
      </c>
      <c r="BR43" s="9" t="s">
        <v>180</v>
      </c>
      <c r="BS43" s="9" t="s">
        <v>180</v>
      </c>
      <c r="BT43" s="9" t="s">
        <v>180</v>
      </c>
      <c r="BU43" s="9" t="s">
        <v>180</v>
      </c>
      <c r="BV43" s="9" t="s">
        <v>180</v>
      </c>
      <c r="BW43" s="9" t="s">
        <v>180</v>
      </c>
      <c r="BX43" s="9" t="s">
        <v>180</v>
      </c>
      <c r="BY43" s="9" t="s">
        <v>180</v>
      </c>
      <c r="BZ43" s="9" t="s">
        <v>180</v>
      </c>
      <c r="CA43" s="9" t="s">
        <v>180</v>
      </c>
      <c r="CB43" s="9" t="s">
        <v>180</v>
      </c>
      <c r="CC43" s="9" t="s">
        <v>180</v>
      </c>
      <c r="CD43" s="9" t="s">
        <v>180</v>
      </c>
      <c r="CE43" s="9" t="s">
        <v>180</v>
      </c>
      <c r="CF43" s="9" t="s">
        <v>180</v>
      </c>
      <c r="CG43" s="9" t="s">
        <v>180</v>
      </c>
      <c r="CH43" s="9" t="s">
        <v>180</v>
      </c>
      <c r="CI43" s="9" t="s">
        <v>180</v>
      </c>
      <c r="CJ43" s="9" t="s">
        <v>180</v>
      </c>
      <c r="CK43" s="9" t="s">
        <v>180</v>
      </c>
      <c r="CL43" s="9" t="s">
        <v>180</v>
      </c>
      <c r="CM43" s="9" t="s">
        <v>180</v>
      </c>
      <c r="CN43" s="9" t="s">
        <v>180</v>
      </c>
      <c r="CO43" s="9" t="s">
        <v>180</v>
      </c>
      <c r="CP43" s="9" t="s">
        <v>180</v>
      </c>
      <c r="CQ43" s="9" t="s">
        <v>180</v>
      </c>
      <c r="CR43" s="9"/>
      <c r="CS43" s="9"/>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row>
    <row r="44" spans="1:162">
      <c r="A44" s="95"/>
      <c r="B44" s="8" t="s">
        <v>58</v>
      </c>
      <c r="C44" s="9" t="s">
        <v>25</v>
      </c>
      <c r="D44" s="9" t="s">
        <v>180</v>
      </c>
      <c r="E44" s="9" t="s">
        <v>180</v>
      </c>
      <c r="F44" s="9" t="s">
        <v>180</v>
      </c>
      <c r="G44" s="9" t="s">
        <v>180</v>
      </c>
      <c r="H44" s="9" t="s">
        <v>180</v>
      </c>
      <c r="I44" s="9" t="s">
        <v>180</v>
      </c>
      <c r="J44" s="9" t="s">
        <v>180</v>
      </c>
      <c r="K44" s="9" t="s">
        <v>180</v>
      </c>
      <c r="L44" s="9" t="s">
        <v>180</v>
      </c>
      <c r="M44" s="9" t="s">
        <v>180</v>
      </c>
      <c r="N44" s="9" t="s">
        <v>180</v>
      </c>
      <c r="O44" s="9" t="s">
        <v>180</v>
      </c>
      <c r="P44" s="9" t="s">
        <v>180</v>
      </c>
      <c r="Q44" s="9" t="s">
        <v>180</v>
      </c>
      <c r="R44" s="9" t="s">
        <v>180</v>
      </c>
      <c r="S44" s="9" t="s">
        <v>180</v>
      </c>
      <c r="T44" s="9" t="s">
        <v>180</v>
      </c>
      <c r="U44" s="9" t="s">
        <v>180</v>
      </c>
      <c r="V44" s="9" t="s">
        <v>180</v>
      </c>
      <c r="W44" s="9" t="s">
        <v>180</v>
      </c>
      <c r="X44" s="9" t="s">
        <v>180</v>
      </c>
      <c r="Y44" s="9" t="s">
        <v>180</v>
      </c>
      <c r="Z44" s="9" t="s">
        <v>180</v>
      </c>
      <c r="AA44" s="9" t="s">
        <v>180</v>
      </c>
      <c r="AB44" s="9" t="s">
        <v>180</v>
      </c>
      <c r="AC44" s="9" t="s">
        <v>180</v>
      </c>
      <c r="AD44" s="9" t="s">
        <v>180</v>
      </c>
      <c r="AE44" s="9" t="s">
        <v>180</v>
      </c>
      <c r="AF44" s="9" t="s">
        <v>180</v>
      </c>
      <c r="AG44" s="9" t="s">
        <v>180</v>
      </c>
      <c r="AH44" s="9" t="s">
        <v>180</v>
      </c>
      <c r="AI44" s="9" t="s">
        <v>180</v>
      </c>
      <c r="AJ44" s="9" t="s">
        <v>180</v>
      </c>
      <c r="AK44" s="9" t="s">
        <v>180</v>
      </c>
      <c r="AL44" s="9" t="s">
        <v>180</v>
      </c>
      <c r="AM44" s="9" t="s">
        <v>180</v>
      </c>
      <c r="AN44" s="9" t="s">
        <v>180</v>
      </c>
      <c r="AO44" s="9" t="s">
        <v>180</v>
      </c>
      <c r="AP44" s="9" t="s">
        <v>180</v>
      </c>
      <c r="AQ44" s="9" t="s">
        <v>180</v>
      </c>
      <c r="AR44" s="9" t="s">
        <v>180</v>
      </c>
      <c r="AS44" s="9" t="s">
        <v>180</v>
      </c>
      <c r="AT44" s="9" t="s">
        <v>180</v>
      </c>
      <c r="AU44" s="9" t="s">
        <v>180</v>
      </c>
      <c r="AV44" s="9" t="s">
        <v>180</v>
      </c>
      <c r="AW44" s="9" t="s">
        <v>180</v>
      </c>
      <c r="AX44" s="9" t="s">
        <v>180</v>
      </c>
      <c r="AY44" s="9" t="s">
        <v>180</v>
      </c>
      <c r="AZ44" s="9" t="s">
        <v>180</v>
      </c>
      <c r="BA44" s="9" t="s">
        <v>180</v>
      </c>
      <c r="BB44" s="9" t="s">
        <v>180</v>
      </c>
      <c r="BC44" s="9" t="s">
        <v>180</v>
      </c>
      <c r="BD44" s="9" t="s">
        <v>180</v>
      </c>
      <c r="BE44" s="9" t="s">
        <v>180</v>
      </c>
      <c r="BF44" s="9" t="s">
        <v>180</v>
      </c>
      <c r="BG44" s="9" t="s">
        <v>180</v>
      </c>
      <c r="BH44" s="9" t="s">
        <v>180</v>
      </c>
      <c r="BI44" s="9" t="s">
        <v>180</v>
      </c>
      <c r="BJ44" s="9" t="s">
        <v>180</v>
      </c>
      <c r="BK44" s="9" t="s">
        <v>180</v>
      </c>
      <c r="BL44" s="9" t="s">
        <v>180</v>
      </c>
      <c r="BM44" s="9" t="s">
        <v>180</v>
      </c>
      <c r="BN44" s="9" t="s">
        <v>180</v>
      </c>
      <c r="BO44" s="9" t="s">
        <v>180</v>
      </c>
      <c r="BP44" s="9" t="s">
        <v>180</v>
      </c>
      <c r="BQ44" s="9" t="s">
        <v>180</v>
      </c>
      <c r="BR44" s="9" t="s">
        <v>180</v>
      </c>
      <c r="BS44" s="9" t="s">
        <v>180</v>
      </c>
      <c r="BT44" s="9" t="s">
        <v>180</v>
      </c>
      <c r="BU44" s="9" t="s">
        <v>180</v>
      </c>
      <c r="BV44" s="9" t="s">
        <v>180</v>
      </c>
      <c r="BW44" s="9" t="s">
        <v>180</v>
      </c>
      <c r="BX44" s="9" t="s">
        <v>180</v>
      </c>
      <c r="BY44" s="9" t="s">
        <v>180</v>
      </c>
      <c r="BZ44" s="9" t="s">
        <v>180</v>
      </c>
      <c r="CA44" s="9" t="s">
        <v>180</v>
      </c>
      <c r="CB44" s="9" t="s">
        <v>180</v>
      </c>
      <c r="CC44" s="9" t="s">
        <v>180</v>
      </c>
      <c r="CD44" s="9" t="s">
        <v>180</v>
      </c>
      <c r="CE44" s="9" t="s">
        <v>180</v>
      </c>
      <c r="CF44" s="9" t="s">
        <v>180</v>
      </c>
      <c r="CG44" s="9" t="s">
        <v>180</v>
      </c>
      <c r="CH44" s="9" t="s">
        <v>180</v>
      </c>
      <c r="CI44" s="9" t="s">
        <v>180</v>
      </c>
      <c r="CJ44" s="9" t="s">
        <v>180</v>
      </c>
      <c r="CK44" s="9" t="s">
        <v>180</v>
      </c>
      <c r="CL44" s="9" t="s">
        <v>180</v>
      </c>
      <c r="CM44" s="9" t="s">
        <v>180</v>
      </c>
      <c r="CN44" s="9" t="s">
        <v>180</v>
      </c>
      <c r="CO44" s="9" t="s">
        <v>180</v>
      </c>
      <c r="CP44" s="9" t="s">
        <v>180</v>
      </c>
      <c r="CQ44" s="9" t="s">
        <v>180</v>
      </c>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row>
    <row r="45" spans="1:162">
      <c r="A45" s="95"/>
      <c r="B45" s="8" t="s">
        <v>59</v>
      </c>
      <c r="C45" s="9"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0.3</v>
      </c>
      <c r="U45" s="84">
        <v>0.3</v>
      </c>
      <c r="V45" s="84">
        <v>0.3</v>
      </c>
      <c r="W45" s="84">
        <v>0.3</v>
      </c>
      <c r="X45" s="84">
        <v>0.3</v>
      </c>
      <c r="Y45" s="84">
        <v>0.3</v>
      </c>
      <c r="Z45" s="84">
        <v>0.63</v>
      </c>
      <c r="AA45" s="84">
        <v>0.3</v>
      </c>
      <c r="AB45" s="84">
        <v>0.3</v>
      </c>
      <c r="AC45" s="84">
        <v>0.3</v>
      </c>
      <c r="AD45" s="84">
        <v>0.3</v>
      </c>
      <c r="AE45" s="84">
        <v>0.3</v>
      </c>
      <c r="AF45" s="84">
        <v>0.3</v>
      </c>
      <c r="AG45" s="84">
        <v>0.3</v>
      </c>
      <c r="AH45" s="84">
        <v>0.3</v>
      </c>
      <c r="AI45" s="84">
        <v>0.3</v>
      </c>
      <c r="AJ45" s="84">
        <v>0.3</v>
      </c>
      <c r="AK45" s="84">
        <v>0.3</v>
      </c>
      <c r="AL45" s="84">
        <v>3.07</v>
      </c>
      <c r="AM45" s="84">
        <v>0.3</v>
      </c>
      <c r="AN45" s="84">
        <v>0.3</v>
      </c>
      <c r="AO45" s="84">
        <v>0.3</v>
      </c>
      <c r="AP45" s="84">
        <v>0.3</v>
      </c>
      <c r="AQ45" s="84">
        <v>0.3</v>
      </c>
      <c r="AR45" s="84">
        <v>0.3</v>
      </c>
      <c r="AS45" s="84">
        <v>0.76</v>
      </c>
      <c r="AT45" s="84">
        <v>0.3</v>
      </c>
      <c r="AU45" s="84">
        <v>0.3</v>
      </c>
      <c r="AV45" s="84">
        <v>0.3</v>
      </c>
      <c r="AW45" s="84">
        <v>0.3</v>
      </c>
      <c r="AX45" s="84">
        <v>0.3</v>
      </c>
      <c r="AY45" s="84">
        <v>0.3</v>
      </c>
      <c r="AZ45" s="84">
        <v>1.9</v>
      </c>
      <c r="BA45" s="84">
        <v>0.54</v>
      </c>
      <c r="BB45" s="84">
        <v>0.3</v>
      </c>
      <c r="BC45" s="84">
        <v>0.75</v>
      </c>
      <c r="BD45" s="84">
        <v>0.3</v>
      </c>
      <c r="BE45" s="84">
        <v>0.3</v>
      </c>
      <c r="BF45" s="84">
        <v>0.3</v>
      </c>
      <c r="BG45" s="84">
        <v>0.3</v>
      </c>
      <c r="BH45" s="84">
        <v>0.3</v>
      </c>
      <c r="BI45" s="84">
        <v>0.5</v>
      </c>
      <c r="BJ45" s="84">
        <v>1.22</v>
      </c>
      <c r="BK45" s="84">
        <v>0.57999999999999996</v>
      </c>
      <c r="BL45" s="84">
        <v>0.3</v>
      </c>
      <c r="BM45" s="84">
        <v>0.3</v>
      </c>
      <c r="BN45" s="84">
        <v>0.3</v>
      </c>
      <c r="BO45" s="84">
        <v>0.3</v>
      </c>
      <c r="BP45" s="84">
        <v>0.55000000000000004</v>
      </c>
      <c r="BQ45" s="84">
        <v>0.3</v>
      </c>
      <c r="BR45" s="84">
        <v>0.3</v>
      </c>
      <c r="BS45" s="84">
        <v>0.3</v>
      </c>
      <c r="BT45" s="84">
        <v>0.3</v>
      </c>
      <c r="BU45" s="84">
        <v>0.3</v>
      </c>
      <c r="BV45" s="84">
        <v>0.3</v>
      </c>
      <c r="BW45" s="84">
        <v>0.3</v>
      </c>
      <c r="BX45" s="84">
        <v>0.3</v>
      </c>
      <c r="BY45" s="84">
        <v>0.3</v>
      </c>
      <c r="BZ45" s="84">
        <v>0.3</v>
      </c>
      <c r="CA45" s="84">
        <v>0.3</v>
      </c>
      <c r="CB45" s="84">
        <v>0.3</v>
      </c>
      <c r="CC45" s="84">
        <v>0.3</v>
      </c>
      <c r="CD45" s="84">
        <v>0.3</v>
      </c>
      <c r="CE45" s="84">
        <v>0.3</v>
      </c>
      <c r="CF45" s="84">
        <v>0.3</v>
      </c>
      <c r="CG45" s="84">
        <v>0.3</v>
      </c>
      <c r="CH45" s="84">
        <v>0.3</v>
      </c>
      <c r="CI45" s="84">
        <v>0.3</v>
      </c>
      <c r="CJ45" s="84">
        <v>0.3</v>
      </c>
      <c r="CK45" s="84">
        <v>0.3</v>
      </c>
      <c r="CL45" s="84">
        <v>0.3</v>
      </c>
      <c r="CM45" s="84">
        <v>0.47</v>
      </c>
      <c r="CN45" s="84">
        <v>0.3</v>
      </c>
      <c r="CO45" s="84">
        <v>0.3</v>
      </c>
      <c r="CP45" s="84">
        <v>0.3</v>
      </c>
      <c r="CQ45" s="84">
        <v>0.3</v>
      </c>
      <c r="CR45" s="84"/>
      <c r="CS45" s="84"/>
      <c r="CT45" s="84"/>
      <c r="CU45" s="84"/>
      <c r="CV45" s="84"/>
      <c r="CW45" s="84"/>
      <c r="CX45" s="84"/>
      <c r="CY45" s="84"/>
      <c r="CZ45" s="84"/>
      <c r="DA45" s="84"/>
      <c r="DB45" s="84"/>
      <c r="DC45" s="84"/>
      <c r="DD45" s="84"/>
      <c r="DE45" s="84"/>
      <c r="DF45" s="84"/>
      <c r="DG45" s="84"/>
      <c r="DH45" s="84"/>
      <c r="DI45" s="84"/>
      <c r="DJ45" s="84"/>
      <c r="DK45" s="84"/>
      <c r="DL45" s="84"/>
      <c r="DM45" s="84"/>
      <c r="DN45" s="84"/>
      <c r="DO45" s="84"/>
      <c r="DP45" s="84"/>
      <c r="DQ45" s="84"/>
      <c r="DR45" s="84"/>
      <c r="DS45" s="84"/>
      <c r="DT45" s="84"/>
      <c r="DU45" s="84"/>
      <c r="DV45" s="84"/>
      <c r="DW45" s="84"/>
      <c r="DX45" s="84"/>
      <c r="DY45" s="84"/>
      <c r="DZ45" s="84"/>
      <c r="EA45" s="84"/>
      <c r="EB45" s="84"/>
      <c r="EC45" s="84"/>
      <c r="ED45" s="84"/>
      <c r="EE45" s="84"/>
      <c r="EF45" s="84"/>
      <c r="EG45" s="84"/>
      <c r="EH45" s="84"/>
      <c r="EI45" s="84"/>
      <c r="EJ45" s="84"/>
      <c r="EK45" s="84"/>
      <c r="EL45" s="84"/>
      <c r="EM45" s="84"/>
      <c r="EN45" s="84"/>
      <c r="EO45" s="84"/>
      <c r="EP45" s="84"/>
      <c r="EQ45" s="84"/>
      <c r="ER45" s="84"/>
      <c r="ES45" s="84"/>
      <c r="ET45" s="84"/>
      <c r="EU45" s="84"/>
      <c r="EV45" s="84"/>
      <c r="EW45" s="84"/>
      <c r="EX45" s="84"/>
      <c r="EY45" s="84"/>
      <c r="EZ45" s="84"/>
      <c r="FA45" s="84"/>
      <c r="FB45" s="84"/>
      <c r="FC45" s="84"/>
      <c r="FD45" s="84"/>
      <c r="FE45" s="84"/>
      <c r="FF45" s="84"/>
    </row>
    <row r="46" spans="1:162">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row>
    <row r="47" spans="1:162">
      <c r="A47" s="95" t="s">
        <v>61</v>
      </c>
      <c r="B47" s="8" t="s">
        <v>62</v>
      </c>
      <c r="C47" s="9" t="s">
        <v>63</v>
      </c>
      <c r="D47" s="85">
        <v>13</v>
      </c>
      <c r="E47" s="85">
        <v>6.5</v>
      </c>
      <c r="F47" s="85">
        <v>15</v>
      </c>
      <c r="G47" s="85">
        <v>7.6</v>
      </c>
      <c r="H47" s="85">
        <v>43</v>
      </c>
      <c r="I47" s="85">
        <v>11</v>
      </c>
      <c r="J47" s="85">
        <v>25</v>
      </c>
      <c r="K47" s="85">
        <v>89</v>
      </c>
      <c r="L47" s="85">
        <v>73</v>
      </c>
      <c r="M47" s="85">
        <v>42</v>
      </c>
      <c r="N47" s="85">
        <v>120</v>
      </c>
      <c r="O47" s="85">
        <v>14</v>
      </c>
      <c r="P47" s="85">
        <v>26</v>
      </c>
      <c r="Q47" s="85">
        <v>24</v>
      </c>
      <c r="R47" s="85">
        <v>40</v>
      </c>
      <c r="S47" s="85">
        <v>52</v>
      </c>
      <c r="T47" s="85">
        <v>16</v>
      </c>
      <c r="U47" s="85">
        <v>15</v>
      </c>
      <c r="V47" s="85">
        <v>19</v>
      </c>
      <c r="W47" s="85">
        <v>37</v>
      </c>
      <c r="X47" s="85">
        <v>46</v>
      </c>
      <c r="Y47" s="85">
        <v>120</v>
      </c>
      <c r="Z47" s="85">
        <v>88</v>
      </c>
      <c r="AA47" s="85">
        <v>5.6</v>
      </c>
      <c r="AB47" s="85">
        <v>28</v>
      </c>
      <c r="AC47" s="85">
        <v>30</v>
      </c>
      <c r="AD47" s="85">
        <v>58</v>
      </c>
      <c r="AE47" s="85">
        <v>120</v>
      </c>
      <c r="AF47" s="85">
        <v>360</v>
      </c>
      <c r="AG47" s="85">
        <v>230</v>
      </c>
      <c r="AH47" s="85">
        <v>170</v>
      </c>
      <c r="AI47" s="85">
        <v>270</v>
      </c>
      <c r="AJ47" s="85">
        <v>100</v>
      </c>
      <c r="AK47" s="85">
        <v>72</v>
      </c>
      <c r="AL47" s="85">
        <v>170</v>
      </c>
      <c r="AM47" s="85">
        <v>120</v>
      </c>
      <c r="AN47" s="85">
        <v>25</v>
      </c>
      <c r="AO47" s="85">
        <v>190</v>
      </c>
      <c r="AP47" s="85">
        <v>250</v>
      </c>
      <c r="AQ47" s="85">
        <v>37</v>
      </c>
      <c r="AR47" s="85">
        <v>85</v>
      </c>
      <c r="AS47" s="85">
        <v>110</v>
      </c>
      <c r="AT47" s="85">
        <v>22</v>
      </c>
      <c r="AU47" s="85">
        <v>9.6999999999999993</v>
      </c>
      <c r="AV47" s="85">
        <v>44</v>
      </c>
      <c r="AW47" s="85">
        <v>110</v>
      </c>
      <c r="AX47" s="85">
        <v>24</v>
      </c>
      <c r="AY47" s="85">
        <v>14</v>
      </c>
      <c r="AZ47" s="85">
        <v>63</v>
      </c>
      <c r="BA47" s="85">
        <v>210</v>
      </c>
      <c r="BB47" s="85">
        <v>100</v>
      </c>
      <c r="BC47" s="85">
        <v>110</v>
      </c>
      <c r="BD47" s="85">
        <v>12</v>
      </c>
      <c r="BE47" s="85">
        <v>20</v>
      </c>
      <c r="BF47" s="85">
        <v>10</v>
      </c>
      <c r="BG47" s="85" t="s">
        <v>207</v>
      </c>
      <c r="BH47" s="85">
        <v>14</v>
      </c>
      <c r="BI47" s="85">
        <v>77</v>
      </c>
      <c r="BJ47" s="85">
        <v>420</v>
      </c>
      <c r="BK47" s="85">
        <v>100</v>
      </c>
      <c r="BL47" s="85">
        <v>6.1</v>
      </c>
      <c r="BM47" s="85">
        <v>3.1</v>
      </c>
      <c r="BN47" s="85">
        <v>13</v>
      </c>
      <c r="BO47" s="85">
        <v>18</v>
      </c>
      <c r="BP47" s="85">
        <v>15</v>
      </c>
      <c r="BQ47" s="85">
        <v>41</v>
      </c>
      <c r="BR47" s="85">
        <v>46</v>
      </c>
      <c r="BS47" s="85">
        <v>27</v>
      </c>
      <c r="BT47" s="85">
        <v>12</v>
      </c>
      <c r="BU47" s="85">
        <v>7.7</v>
      </c>
      <c r="BV47" s="85" t="s">
        <v>207</v>
      </c>
      <c r="BW47" s="85">
        <v>9.8000000000000007</v>
      </c>
      <c r="BX47" s="85">
        <v>39</v>
      </c>
      <c r="BY47" s="85">
        <v>64</v>
      </c>
      <c r="BZ47" s="85">
        <v>14</v>
      </c>
      <c r="CA47" s="85">
        <v>18</v>
      </c>
      <c r="CB47" s="85">
        <v>29</v>
      </c>
      <c r="CC47" s="85">
        <v>12</v>
      </c>
      <c r="CD47" s="85">
        <v>46</v>
      </c>
      <c r="CE47" s="85">
        <v>85</v>
      </c>
      <c r="CF47" s="85" t="s">
        <v>779</v>
      </c>
      <c r="CG47" s="85">
        <v>30</v>
      </c>
      <c r="CH47" s="85">
        <v>5.0999999999999996</v>
      </c>
      <c r="CI47" s="85">
        <v>2.2000000000000002</v>
      </c>
      <c r="CJ47" s="85">
        <v>24</v>
      </c>
      <c r="CK47" s="85">
        <v>4.4000000000000004</v>
      </c>
      <c r="CL47" s="85">
        <v>8.6</v>
      </c>
      <c r="CM47" s="85">
        <v>13</v>
      </c>
      <c r="CN47" s="85">
        <v>3.4</v>
      </c>
      <c r="CO47" s="85">
        <v>4.3</v>
      </c>
      <c r="CP47" s="85">
        <v>28</v>
      </c>
      <c r="CQ47" s="85">
        <v>29</v>
      </c>
      <c r="CR47" s="85"/>
      <c r="CS47" s="85"/>
      <c r="CT47" s="85"/>
      <c r="CU47" s="85"/>
      <c r="CV47" s="85"/>
      <c r="CW47" s="85"/>
      <c r="CX47" s="85"/>
      <c r="CY47" s="85"/>
      <c r="CZ47" s="85"/>
      <c r="DA47" s="85"/>
      <c r="DB47" s="85"/>
      <c r="DC47" s="85"/>
      <c r="DD47" s="85"/>
      <c r="DE47" s="85"/>
      <c r="DF47" s="85"/>
      <c r="DG47" s="85"/>
      <c r="DH47" s="85"/>
      <c r="DI47" s="85"/>
      <c r="DJ47" s="85"/>
      <c r="DK47" s="85"/>
      <c r="DL47" s="85"/>
      <c r="DM47" s="85"/>
      <c r="DN47" s="85"/>
      <c r="DO47" s="85"/>
      <c r="DP47" s="85"/>
      <c r="DQ47" s="85"/>
      <c r="DR47" s="85"/>
      <c r="DS47" s="85"/>
      <c r="DT47" s="85"/>
      <c r="DU47" s="85"/>
      <c r="DV47" s="85"/>
      <c r="DW47" s="85"/>
      <c r="DX47" s="85"/>
      <c r="DY47" s="85"/>
      <c r="DZ47" s="85"/>
      <c r="EA47" s="85"/>
      <c r="EB47" s="85"/>
      <c r="EC47" s="85"/>
      <c r="ED47" s="85"/>
      <c r="EE47" s="85"/>
      <c r="EF47" s="85"/>
      <c r="EG47" s="85"/>
      <c r="EH47" s="85"/>
      <c r="EI47" s="85"/>
      <c r="EJ47" s="85"/>
      <c r="EK47" s="85"/>
      <c r="EL47" s="85"/>
      <c r="EM47" s="85"/>
      <c r="EN47" s="85"/>
      <c r="EO47" s="85"/>
      <c r="EP47" s="85"/>
      <c r="EQ47" s="85"/>
      <c r="ER47" s="85"/>
      <c r="ES47" s="85"/>
      <c r="ET47" s="85"/>
      <c r="EU47" s="85"/>
      <c r="EV47" s="85"/>
      <c r="EW47" s="85"/>
      <c r="EX47" s="85"/>
      <c r="EY47" s="85"/>
      <c r="EZ47" s="85"/>
      <c r="FA47" s="85"/>
      <c r="FB47" s="85"/>
      <c r="FC47" s="85"/>
      <c r="FD47" s="85"/>
      <c r="FE47" s="85"/>
      <c r="FF47" s="85"/>
    </row>
    <row r="48" spans="1:162">
      <c r="A48" s="95"/>
      <c r="B48" s="8" t="s">
        <v>64</v>
      </c>
      <c r="C48" s="9" t="s">
        <v>63</v>
      </c>
      <c r="D48" s="85">
        <v>710</v>
      </c>
      <c r="E48" s="85">
        <v>280</v>
      </c>
      <c r="F48" s="85">
        <v>1000</v>
      </c>
      <c r="G48" s="85">
        <v>190</v>
      </c>
      <c r="H48" s="85">
        <v>640</v>
      </c>
      <c r="I48" s="85">
        <v>180</v>
      </c>
      <c r="J48" s="85">
        <v>370</v>
      </c>
      <c r="K48" s="85">
        <v>1700</v>
      </c>
      <c r="L48" s="85">
        <v>7000</v>
      </c>
      <c r="M48" s="85">
        <v>680</v>
      </c>
      <c r="N48" s="85">
        <v>3700</v>
      </c>
      <c r="O48" s="85">
        <v>950</v>
      </c>
      <c r="P48" s="85">
        <v>600</v>
      </c>
      <c r="Q48" s="85">
        <v>490</v>
      </c>
      <c r="R48" s="85">
        <v>730</v>
      </c>
      <c r="S48" s="85">
        <v>870</v>
      </c>
      <c r="T48" s="85">
        <v>560</v>
      </c>
      <c r="U48" s="85">
        <v>420</v>
      </c>
      <c r="V48" s="85">
        <v>520</v>
      </c>
      <c r="W48" s="85">
        <v>510</v>
      </c>
      <c r="X48" s="85">
        <v>500</v>
      </c>
      <c r="Y48" s="85">
        <v>2500</v>
      </c>
      <c r="Z48" s="85">
        <v>1000</v>
      </c>
      <c r="AA48" s="85">
        <v>190</v>
      </c>
      <c r="AB48" s="85">
        <v>340</v>
      </c>
      <c r="AC48" s="85">
        <v>2800</v>
      </c>
      <c r="AD48" s="85">
        <v>480</v>
      </c>
      <c r="AE48" s="85">
        <v>1100</v>
      </c>
      <c r="AF48" s="85">
        <v>4500</v>
      </c>
      <c r="AG48" s="85">
        <v>2300</v>
      </c>
      <c r="AH48" s="85">
        <v>2100</v>
      </c>
      <c r="AI48" s="85">
        <v>2800</v>
      </c>
      <c r="AJ48" s="85">
        <v>890</v>
      </c>
      <c r="AK48" s="85">
        <v>680</v>
      </c>
      <c r="AL48" s="85">
        <v>1400</v>
      </c>
      <c r="AM48" s="85">
        <v>1100</v>
      </c>
      <c r="AN48" s="85">
        <v>250</v>
      </c>
      <c r="AO48" s="85">
        <v>1900</v>
      </c>
      <c r="AP48" s="85">
        <v>2700</v>
      </c>
      <c r="AQ48" s="85">
        <v>350</v>
      </c>
      <c r="AR48" s="85">
        <v>1200</v>
      </c>
      <c r="AS48" s="85">
        <v>1400</v>
      </c>
      <c r="AT48" s="85">
        <v>380</v>
      </c>
      <c r="AU48" s="85">
        <v>470</v>
      </c>
      <c r="AV48" s="85">
        <v>450</v>
      </c>
      <c r="AW48" s="85">
        <v>1000</v>
      </c>
      <c r="AX48" s="85">
        <v>170</v>
      </c>
      <c r="AY48" s="85">
        <v>190</v>
      </c>
      <c r="AZ48" s="85">
        <v>500</v>
      </c>
      <c r="BA48" s="85">
        <v>2200</v>
      </c>
      <c r="BB48" s="85">
        <v>1000</v>
      </c>
      <c r="BC48" s="85">
        <v>1100</v>
      </c>
      <c r="BD48" s="85">
        <v>690</v>
      </c>
      <c r="BE48" s="85">
        <v>120</v>
      </c>
      <c r="BF48" s="85">
        <v>110</v>
      </c>
      <c r="BG48" s="85">
        <v>7.1</v>
      </c>
      <c r="BH48" s="85">
        <v>37</v>
      </c>
      <c r="BI48" s="85">
        <v>920</v>
      </c>
      <c r="BJ48" s="85">
        <v>3200</v>
      </c>
      <c r="BK48" s="85">
        <v>1500</v>
      </c>
      <c r="BL48" s="85">
        <v>27</v>
      </c>
      <c r="BM48" s="85">
        <v>19</v>
      </c>
      <c r="BN48" s="85">
        <v>65</v>
      </c>
      <c r="BO48" s="85">
        <v>170</v>
      </c>
      <c r="BP48" s="85">
        <v>90</v>
      </c>
      <c r="BQ48" s="85">
        <v>760</v>
      </c>
      <c r="BR48" s="85">
        <v>790</v>
      </c>
      <c r="BS48" s="85">
        <v>160</v>
      </c>
      <c r="BT48" s="85">
        <v>380</v>
      </c>
      <c r="BU48" s="85">
        <v>180</v>
      </c>
      <c r="BV48" s="85">
        <v>11</v>
      </c>
      <c r="BW48" s="85">
        <v>86</v>
      </c>
      <c r="BX48" s="85">
        <v>710</v>
      </c>
      <c r="BY48" s="85">
        <v>310</v>
      </c>
      <c r="BZ48" s="85">
        <v>1000</v>
      </c>
      <c r="CA48" s="85">
        <v>660</v>
      </c>
      <c r="CB48" s="85">
        <v>870</v>
      </c>
      <c r="CC48" s="85">
        <v>270</v>
      </c>
      <c r="CD48" s="85">
        <v>230</v>
      </c>
      <c r="CE48" s="85">
        <v>1000</v>
      </c>
      <c r="CF48" s="85">
        <v>16</v>
      </c>
      <c r="CG48" s="85">
        <v>1600</v>
      </c>
      <c r="CH48" s="85">
        <v>52</v>
      </c>
      <c r="CI48" s="85">
        <v>70</v>
      </c>
      <c r="CJ48" s="85">
        <v>130</v>
      </c>
      <c r="CK48" s="85">
        <v>150</v>
      </c>
      <c r="CL48" s="85">
        <v>33</v>
      </c>
      <c r="CM48" s="85">
        <v>170</v>
      </c>
      <c r="CN48" s="85">
        <v>100</v>
      </c>
      <c r="CO48" s="85">
        <v>180</v>
      </c>
      <c r="CP48" s="85">
        <v>510</v>
      </c>
      <c r="CQ48" s="85">
        <v>920</v>
      </c>
      <c r="CR48" s="85"/>
      <c r="CS48" s="85"/>
      <c r="CT48" s="85"/>
      <c r="CU48" s="85"/>
      <c r="CV48" s="85"/>
      <c r="CW48" s="85"/>
      <c r="CX48" s="85"/>
      <c r="CY48" s="85"/>
      <c r="CZ48" s="85"/>
      <c r="DA48" s="85"/>
      <c r="DB48" s="85"/>
      <c r="DC48" s="85"/>
      <c r="DD48" s="85"/>
      <c r="DE48" s="85"/>
      <c r="DF48" s="85"/>
      <c r="DG48" s="85"/>
      <c r="DH48" s="85"/>
      <c r="DI48" s="85"/>
      <c r="DJ48" s="85"/>
      <c r="DK48" s="85"/>
      <c r="DL48" s="85"/>
      <c r="DM48" s="85"/>
      <c r="DN48" s="85"/>
      <c r="DO48" s="85"/>
      <c r="DP48" s="85"/>
      <c r="DQ48" s="85"/>
      <c r="DR48" s="85"/>
      <c r="DS48" s="85"/>
      <c r="DT48" s="85"/>
      <c r="DU48" s="85"/>
      <c r="DV48" s="85"/>
      <c r="DW48" s="85"/>
      <c r="DX48" s="85"/>
      <c r="DY48" s="85"/>
      <c r="DZ48" s="85"/>
      <c r="EA48" s="85"/>
      <c r="EB48" s="85"/>
      <c r="EC48" s="85"/>
      <c r="ED48" s="85"/>
      <c r="EE48" s="85"/>
      <c r="EF48" s="85"/>
      <c r="EG48" s="85"/>
      <c r="EH48" s="85"/>
      <c r="EI48" s="85"/>
      <c r="EJ48" s="85"/>
      <c r="EK48" s="85"/>
      <c r="EL48" s="85"/>
      <c r="EM48" s="85"/>
      <c r="EN48" s="85"/>
      <c r="EO48" s="85"/>
      <c r="EP48" s="85"/>
      <c r="EQ48" s="85"/>
      <c r="ER48" s="85"/>
      <c r="ES48" s="85"/>
      <c r="ET48" s="85"/>
      <c r="EU48" s="85"/>
      <c r="EV48" s="85"/>
      <c r="EW48" s="85"/>
      <c r="EX48" s="85"/>
      <c r="EY48" s="85"/>
      <c r="EZ48" s="85"/>
      <c r="FA48" s="85"/>
      <c r="FB48" s="85"/>
      <c r="FC48" s="85"/>
      <c r="FD48" s="85"/>
      <c r="FE48" s="85"/>
      <c r="FF48" s="85"/>
    </row>
    <row r="49" spans="1:162">
      <c r="A49" s="95"/>
      <c r="B49" s="8" t="s">
        <v>65</v>
      </c>
      <c r="C49" s="9" t="s">
        <v>63</v>
      </c>
      <c r="D49" s="85">
        <v>590</v>
      </c>
      <c r="E49" s="85">
        <v>220</v>
      </c>
      <c r="F49" s="85">
        <v>530</v>
      </c>
      <c r="G49" s="85">
        <v>130</v>
      </c>
      <c r="H49" s="85">
        <v>450</v>
      </c>
      <c r="I49" s="85">
        <v>130</v>
      </c>
      <c r="J49" s="85">
        <v>330</v>
      </c>
      <c r="K49" s="85">
        <v>980</v>
      </c>
      <c r="L49" s="85">
        <v>4000</v>
      </c>
      <c r="M49" s="85">
        <v>650</v>
      </c>
      <c r="N49" s="85">
        <v>2500</v>
      </c>
      <c r="O49" s="85">
        <v>720</v>
      </c>
      <c r="P49" s="85">
        <v>420</v>
      </c>
      <c r="Q49" s="85">
        <v>480</v>
      </c>
      <c r="R49" s="85">
        <v>590</v>
      </c>
      <c r="S49" s="85">
        <v>900</v>
      </c>
      <c r="T49" s="85">
        <v>550</v>
      </c>
      <c r="U49" s="85">
        <v>430</v>
      </c>
      <c r="V49" s="85">
        <v>270</v>
      </c>
      <c r="W49" s="85">
        <v>380</v>
      </c>
      <c r="X49" s="85">
        <v>560</v>
      </c>
      <c r="Y49" s="85">
        <v>1300</v>
      </c>
      <c r="Z49" s="85">
        <v>800</v>
      </c>
      <c r="AA49" s="85">
        <v>470</v>
      </c>
      <c r="AB49" s="85">
        <v>720</v>
      </c>
      <c r="AC49" s="85">
        <v>2400</v>
      </c>
      <c r="AD49" s="85">
        <v>490</v>
      </c>
      <c r="AE49" s="85">
        <v>930</v>
      </c>
      <c r="AF49" s="85">
        <v>2800</v>
      </c>
      <c r="AG49" s="85">
        <v>1900</v>
      </c>
      <c r="AH49" s="85">
        <v>1300</v>
      </c>
      <c r="AI49" s="85">
        <v>2300</v>
      </c>
      <c r="AJ49" s="85">
        <v>950</v>
      </c>
      <c r="AK49" s="85">
        <v>690</v>
      </c>
      <c r="AL49" s="85">
        <v>1200</v>
      </c>
      <c r="AM49" s="85">
        <v>770</v>
      </c>
      <c r="AN49" s="85">
        <v>420</v>
      </c>
      <c r="AO49" s="85">
        <v>1500</v>
      </c>
      <c r="AP49" s="85">
        <v>2400</v>
      </c>
      <c r="AQ49" s="85">
        <v>450</v>
      </c>
      <c r="AR49" s="85">
        <v>1200</v>
      </c>
      <c r="AS49" s="85">
        <v>1300</v>
      </c>
      <c r="AT49" s="85">
        <v>290</v>
      </c>
      <c r="AU49" s="85">
        <v>250</v>
      </c>
      <c r="AV49" s="85">
        <v>580</v>
      </c>
      <c r="AW49" s="85">
        <v>790</v>
      </c>
      <c r="AX49" s="85">
        <v>260</v>
      </c>
      <c r="AY49" s="85">
        <v>220</v>
      </c>
      <c r="AZ49" s="85">
        <v>550</v>
      </c>
      <c r="BA49" s="85">
        <v>1900</v>
      </c>
      <c r="BB49" s="85">
        <v>950</v>
      </c>
      <c r="BC49" s="85">
        <v>1700</v>
      </c>
      <c r="BD49" s="85">
        <v>360</v>
      </c>
      <c r="BE49" s="85">
        <v>170</v>
      </c>
      <c r="BF49" s="85">
        <v>170</v>
      </c>
      <c r="BG49" s="85">
        <v>10</v>
      </c>
      <c r="BH49" s="85">
        <v>85</v>
      </c>
      <c r="BI49" s="85">
        <v>1100</v>
      </c>
      <c r="BJ49" s="85">
        <v>4700</v>
      </c>
      <c r="BK49" s="85">
        <v>1700</v>
      </c>
      <c r="BL49" s="85">
        <v>81</v>
      </c>
      <c r="BM49" s="85">
        <v>50</v>
      </c>
      <c r="BN49" s="85">
        <v>150</v>
      </c>
      <c r="BO49" s="85">
        <v>290</v>
      </c>
      <c r="BP49" s="85">
        <v>170</v>
      </c>
      <c r="BQ49" s="85">
        <v>670</v>
      </c>
      <c r="BR49" s="85">
        <v>710</v>
      </c>
      <c r="BS49" s="85">
        <v>300</v>
      </c>
      <c r="BT49" s="85">
        <v>280</v>
      </c>
      <c r="BU49" s="85">
        <v>270</v>
      </c>
      <c r="BV49" s="85">
        <v>24</v>
      </c>
      <c r="BW49" s="85">
        <v>170</v>
      </c>
      <c r="BX49" s="85">
        <v>690</v>
      </c>
      <c r="BY49" s="85">
        <v>610</v>
      </c>
      <c r="BZ49" s="85">
        <v>710</v>
      </c>
      <c r="CA49" s="85">
        <v>590</v>
      </c>
      <c r="CB49" s="85">
        <v>990</v>
      </c>
      <c r="CC49" s="85">
        <v>450</v>
      </c>
      <c r="CD49" s="85">
        <v>420</v>
      </c>
      <c r="CE49" s="85">
        <v>2700</v>
      </c>
      <c r="CF49" s="85">
        <v>26</v>
      </c>
      <c r="CG49" s="85">
        <v>2100</v>
      </c>
      <c r="CH49" s="85">
        <v>73</v>
      </c>
      <c r="CI49" s="85">
        <v>59</v>
      </c>
      <c r="CJ49" s="85">
        <v>270</v>
      </c>
      <c r="CK49" s="85">
        <v>160</v>
      </c>
      <c r="CL49" s="85">
        <v>53</v>
      </c>
      <c r="CM49" s="85">
        <v>250</v>
      </c>
      <c r="CN49" s="85">
        <v>76</v>
      </c>
      <c r="CO49" s="85">
        <v>130</v>
      </c>
      <c r="CP49" s="85">
        <v>630</v>
      </c>
      <c r="CQ49" s="85">
        <v>830</v>
      </c>
      <c r="CR49" s="85"/>
      <c r="CS49" s="85"/>
      <c r="CT49" s="85"/>
      <c r="CU49" s="85"/>
      <c r="CV49" s="85"/>
      <c r="CW49" s="85"/>
      <c r="CX49" s="85"/>
      <c r="CY49" s="85"/>
      <c r="CZ49" s="85"/>
      <c r="DA49" s="85"/>
      <c r="DB49" s="85"/>
      <c r="DC49" s="85"/>
      <c r="DD49" s="85"/>
      <c r="DE49" s="85"/>
      <c r="DF49" s="85"/>
      <c r="DG49" s="85"/>
      <c r="DH49" s="85"/>
      <c r="DI49" s="85"/>
      <c r="DJ49" s="85"/>
      <c r="DK49" s="85"/>
      <c r="DL49" s="85"/>
      <c r="DM49" s="85"/>
      <c r="DN49" s="85"/>
      <c r="DO49" s="85"/>
      <c r="DP49" s="85"/>
      <c r="DQ49" s="85"/>
      <c r="DR49" s="85"/>
      <c r="DS49" s="85"/>
      <c r="DT49" s="85"/>
      <c r="DU49" s="85"/>
      <c r="DV49" s="85"/>
      <c r="DW49" s="85"/>
      <c r="DX49" s="85"/>
      <c r="DY49" s="85"/>
      <c r="DZ49" s="85"/>
      <c r="EA49" s="85"/>
      <c r="EB49" s="85"/>
      <c r="EC49" s="85"/>
      <c r="ED49" s="85"/>
      <c r="EE49" s="85"/>
      <c r="EF49" s="85"/>
      <c r="EG49" s="85"/>
      <c r="EH49" s="85"/>
      <c r="EI49" s="85"/>
      <c r="EJ49" s="85"/>
      <c r="EK49" s="85"/>
      <c r="EL49" s="85"/>
      <c r="EM49" s="85"/>
      <c r="EN49" s="85"/>
      <c r="EO49" s="85"/>
      <c r="EP49" s="85"/>
      <c r="EQ49" s="85"/>
      <c r="ER49" s="85"/>
      <c r="ES49" s="85"/>
      <c r="ET49" s="85"/>
      <c r="EU49" s="85"/>
      <c r="EV49" s="85"/>
      <c r="EW49" s="85"/>
      <c r="EX49" s="85"/>
      <c r="EY49" s="85"/>
      <c r="EZ49" s="85"/>
      <c r="FA49" s="85"/>
      <c r="FB49" s="85"/>
      <c r="FC49" s="85"/>
      <c r="FD49" s="85"/>
      <c r="FE49" s="85"/>
      <c r="FF49" s="85"/>
    </row>
    <row r="50" spans="1:162">
      <c r="A50" s="95"/>
      <c r="B50" s="8" t="s">
        <v>66</v>
      </c>
      <c r="C50" s="9" t="s">
        <v>63</v>
      </c>
      <c r="D50" s="85">
        <v>190</v>
      </c>
      <c r="E50" s="85">
        <v>70</v>
      </c>
      <c r="F50" s="85">
        <v>190</v>
      </c>
      <c r="G50" s="85">
        <v>56</v>
      </c>
      <c r="H50" s="85">
        <v>210</v>
      </c>
      <c r="I50" s="85">
        <v>44</v>
      </c>
      <c r="J50" s="85">
        <v>110</v>
      </c>
      <c r="K50" s="85">
        <v>370</v>
      </c>
      <c r="L50" s="85">
        <v>2100</v>
      </c>
      <c r="M50" s="85">
        <v>210</v>
      </c>
      <c r="N50" s="85">
        <v>1000</v>
      </c>
      <c r="O50" s="85">
        <v>340</v>
      </c>
      <c r="P50" s="85">
        <v>220</v>
      </c>
      <c r="Q50" s="85">
        <v>180</v>
      </c>
      <c r="R50" s="85">
        <v>200</v>
      </c>
      <c r="S50" s="85">
        <v>300</v>
      </c>
      <c r="T50" s="85">
        <v>250</v>
      </c>
      <c r="U50" s="85">
        <v>140</v>
      </c>
      <c r="V50" s="85">
        <v>81</v>
      </c>
      <c r="W50" s="85">
        <v>140</v>
      </c>
      <c r="X50" s="85">
        <v>150</v>
      </c>
      <c r="Y50" s="85">
        <v>710</v>
      </c>
      <c r="Z50" s="85">
        <v>230</v>
      </c>
      <c r="AA50" s="85">
        <v>170</v>
      </c>
      <c r="AB50" s="85">
        <v>210</v>
      </c>
      <c r="AC50" s="85">
        <v>780</v>
      </c>
      <c r="AD50" s="85">
        <v>210</v>
      </c>
      <c r="AE50" s="85">
        <v>310</v>
      </c>
      <c r="AF50" s="85">
        <v>850</v>
      </c>
      <c r="AG50" s="85">
        <v>660</v>
      </c>
      <c r="AH50" s="85">
        <v>430</v>
      </c>
      <c r="AI50" s="85">
        <v>700</v>
      </c>
      <c r="AJ50" s="85">
        <v>240</v>
      </c>
      <c r="AK50" s="85">
        <v>200</v>
      </c>
      <c r="AL50" s="85">
        <v>410</v>
      </c>
      <c r="AM50" s="85">
        <v>240</v>
      </c>
      <c r="AN50" s="85">
        <v>140</v>
      </c>
      <c r="AO50" s="85">
        <v>450</v>
      </c>
      <c r="AP50" s="85">
        <v>520</v>
      </c>
      <c r="AQ50" s="85">
        <v>140</v>
      </c>
      <c r="AR50" s="85">
        <v>350</v>
      </c>
      <c r="AS50" s="85">
        <v>400</v>
      </c>
      <c r="AT50" s="85">
        <v>100</v>
      </c>
      <c r="AU50" s="85">
        <v>91</v>
      </c>
      <c r="AV50" s="85">
        <v>210</v>
      </c>
      <c r="AW50" s="85">
        <v>190</v>
      </c>
      <c r="AX50" s="85">
        <v>98</v>
      </c>
      <c r="AY50" s="85">
        <v>71</v>
      </c>
      <c r="AZ50" s="85">
        <v>180</v>
      </c>
      <c r="BA50" s="85">
        <v>560</v>
      </c>
      <c r="BB50" s="85">
        <v>310</v>
      </c>
      <c r="BC50" s="85">
        <v>540</v>
      </c>
      <c r="BD50" s="85">
        <v>68</v>
      </c>
      <c r="BE50" s="85">
        <v>51</v>
      </c>
      <c r="BF50" s="85">
        <v>47</v>
      </c>
      <c r="BG50" s="85">
        <v>5.8</v>
      </c>
      <c r="BH50" s="85">
        <v>26</v>
      </c>
      <c r="BI50" s="85">
        <v>170</v>
      </c>
      <c r="BJ50" s="85">
        <v>1400</v>
      </c>
      <c r="BK50" s="85">
        <v>270</v>
      </c>
      <c r="BL50" s="85">
        <v>26</v>
      </c>
      <c r="BM50" s="85">
        <v>18</v>
      </c>
      <c r="BN50" s="85">
        <v>46</v>
      </c>
      <c r="BO50" s="85">
        <v>98</v>
      </c>
      <c r="BP50" s="85">
        <v>54</v>
      </c>
      <c r="BQ50" s="85">
        <v>230</v>
      </c>
      <c r="BR50" s="85">
        <v>210</v>
      </c>
      <c r="BS50" s="85">
        <v>95</v>
      </c>
      <c r="BT50" s="85">
        <v>83</v>
      </c>
      <c r="BU50" s="85">
        <v>71</v>
      </c>
      <c r="BV50" s="85">
        <v>8.1</v>
      </c>
      <c r="BW50" s="85">
        <v>56</v>
      </c>
      <c r="BX50" s="85">
        <v>220</v>
      </c>
      <c r="BY50" s="85">
        <v>180</v>
      </c>
      <c r="BZ50" s="85">
        <v>240</v>
      </c>
      <c r="CA50" s="85">
        <v>190</v>
      </c>
      <c r="CB50" s="85">
        <v>300</v>
      </c>
      <c r="CC50" s="85">
        <v>78</v>
      </c>
      <c r="CD50" s="85">
        <v>140</v>
      </c>
      <c r="CE50" s="85">
        <v>800</v>
      </c>
      <c r="CF50" s="85">
        <v>8.9</v>
      </c>
      <c r="CG50" s="85">
        <v>700</v>
      </c>
      <c r="CH50" s="85">
        <v>24</v>
      </c>
      <c r="CI50" s="85">
        <v>17</v>
      </c>
      <c r="CJ50" s="85">
        <v>89</v>
      </c>
      <c r="CK50" s="85">
        <v>51</v>
      </c>
      <c r="CL50" s="85">
        <v>18</v>
      </c>
      <c r="CM50" s="85">
        <v>74</v>
      </c>
      <c r="CN50" s="85">
        <v>21</v>
      </c>
      <c r="CO50" s="85">
        <v>25</v>
      </c>
      <c r="CP50" s="85">
        <v>190</v>
      </c>
      <c r="CQ50" s="85">
        <v>200</v>
      </c>
      <c r="CR50" s="85"/>
      <c r="CS50" s="85"/>
      <c r="CT50" s="85"/>
      <c r="CU50" s="85"/>
      <c r="CV50" s="85"/>
      <c r="CW50" s="85"/>
      <c r="CX50" s="85"/>
      <c r="CY50" s="85"/>
      <c r="CZ50" s="85"/>
      <c r="DA50" s="85"/>
      <c r="DB50" s="85"/>
      <c r="DC50" s="85"/>
      <c r="DD50" s="85"/>
      <c r="DE50" s="85"/>
      <c r="DF50" s="85"/>
      <c r="DG50" s="85"/>
      <c r="DH50" s="85"/>
      <c r="DI50" s="85"/>
      <c r="DJ50" s="85"/>
      <c r="DK50" s="85"/>
      <c r="DL50" s="85"/>
      <c r="DM50" s="85"/>
      <c r="DN50" s="85"/>
      <c r="DO50" s="85"/>
      <c r="DP50" s="85"/>
      <c r="DQ50" s="85"/>
      <c r="DR50" s="85"/>
      <c r="DS50" s="85"/>
      <c r="DT50" s="85"/>
      <c r="DU50" s="85"/>
      <c r="DV50" s="85"/>
      <c r="DW50" s="85"/>
      <c r="DX50" s="85"/>
      <c r="DY50" s="85"/>
      <c r="DZ50" s="85"/>
      <c r="EA50" s="85"/>
      <c r="EB50" s="85"/>
      <c r="EC50" s="85"/>
      <c r="ED50" s="85"/>
      <c r="EE50" s="85"/>
      <c r="EF50" s="85"/>
      <c r="EG50" s="85"/>
      <c r="EH50" s="85"/>
      <c r="EI50" s="85"/>
      <c r="EJ50" s="85"/>
      <c r="EK50" s="85"/>
      <c r="EL50" s="85"/>
      <c r="EM50" s="85"/>
      <c r="EN50" s="85"/>
      <c r="EO50" s="85"/>
      <c r="EP50" s="85"/>
      <c r="EQ50" s="85"/>
      <c r="ER50" s="85"/>
      <c r="ES50" s="85"/>
      <c r="ET50" s="85"/>
      <c r="EU50" s="85"/>
      <c r="EV50" s="85"/>
      <c r="EW50" s="85"/>
      <c r="EX50" s="85"/>
      <c r="EY50" s="85"/>
      <c r="EZ50" s="85"/>
      <c r="FA50" s="85"/>
      <c r="FB50" s="85"/>
      <c r="FC50" s="85"/>
      <c r="FD50" s="85"/>
      <c r="FE50" s="85"/>
      <c r="FF50" s="85"/>
    </row>
    <row r="51" spans="1:162">
      <c r="A51" s="95"/>
      <c r="B51" s="8" t="s">
        <v>67</v>
      </c>
      <c r="C51" s="9" t="s">
        <v>63</v>
      </c>
      <c r="D51" s="85">
        <v>410</v>
      </c>
      <c r="E51" s="85">
        <v>180</v>
      </c>
      <c r="F51" s="85">
        <v>440</v>
      </c>
      <c r="G51" s="85">
        <v>110</v>
      </c>
      <c r="H51" s="85">
        <v>480</v>
      </c>
      <c r="I51" s="85">
        <v>98</v>
      </c>
      <c r="J51" s="85">
        <v>340</v>
      </c>
      <c r="K51" s="85">
        <v>1200</v>
      </c>
      <c r="L51" s="85">
        <v>3500</v>
      </c>
      <c r="M51" s="85">
        <v>630</v>
      </c>
      <c r="N51" s="85">
        <v>2600</v>
      </c>
      <c r="O51" s="85">
        <v>720</v>
      </c>
      <c r="P51" s="85">
        <v>390</v>
      </c>
      <c r="Q51" s="85">
        <v>380</v>
      </c>
      <c r="R51" s="85">
        <v>490</v>
      </c>
      <c r="S51" s="85">
        <v>730</v>
      </c>
      <c r="T51" s="85">
        <v>370</v>
      </c>
      <c r="U51" s="85">
        <v>290</v>
      </c>
      <c r="V51" s="85">
        <v>300</v>
      </c>
      <c r="W51" s="85">
        <v>280</v>
      </c>
      <c r="X51" s="85">
        <v>280</v>
      </c>
      <c r="Y51" s="85">
        <v>1200</v>
      </c>
      <c r="Z51" s="85">
        <v>560</v>
      </c>
      <c r="AA51" s="85">
        <v>300</v>
      </c>
      <c r="AB51" s="85">
        <v>370</v>
      </c>
      <c r="AC51" s="85">
        <v>2300</v>
      </c>
      <c r="AD51" s="85">
        <v>490</v>
      </c>
      <c r="AE51" s="85">
        <v>920</v>
      </c>
      <c r="AF51" s="85">
        <v>2800</v>
      </c>
      <c r="AG51" s="85">
        <v>1900</v>
      </c>
      <c r="AH51" s="85">
        <v>1600</v>
      </c>
      <c r="AI51" s="85">
        <v>2000</v>
      </c>
      <c r="AJ51" s="85">
        <v>700</v>
      </c>
      <c r="AK51" s="85">
        <v>510</v>
      </c>
      <c r="AL51" s="85">
        <v>1300</v>
      </c>
      <c r="AM51" s="85">
        <v>750</v>
      </c>
      <c r="AN51" s="85">
        <v>230</v>
      </c>
      <c r="AO51" s="85">
        <v>1600</v>
      </c>
      <c r="AP51" s="85">
        <v>1900</v>
      </c>
      <c r="AQ51" s="85">
        <v>290</v>
      </c>
      <c r="AR51" s="85">
        <v>1000</v>
      </c>
      <c r="AS51" s="85">
        <v>840</v>
      </c>
      <c r="AT51" s="85">
        <v>290</v>
      </c>
      <c r="AU51" s="85">
        <v>170</v>
      </c>
      <c r="AV51" s="85">
        <v>540</v>
      </c>
      <c r="AW51" s="85">
        <v>670</v>
      </c>
      <c r="AX51" s="85">
        <v>130</v>
      </c>
      <c r="AY51" s="85">
        <v>150</v>
      </c>
      <c r="AZ51" s="85">
        <v>420</v>
      </c>
      <c r="BA51" s="85">
        <v>1600</v>
      </c>
      <c r="BB51" s="85">
        <v>810</v>
      </c>
      <c r="BC51" s="85">
        <v>1200</v>
      </c>
      <c r="BD51" s="85">
        <v>440</v>
      </c>
      <c r="BE51" s="85">
        <v>100</v>
      </c>
      <c r="BF51" s="85">
        <v>100</v>
      </c>
      <c r="BG51" s="85">
        <v>5</v>
      </c>
      <c r="BH51" s="85">
        <v>42</v>
      </c>
      <c r="BI51" s="85">
        <v>760</v>
      </c>
      <c r="BJ51" s="85">
        <v>3000</v>
      </c>
      <c r="BK51" s="85">
        <v>1300</v>
      </c>
      <c r="BL51" s="85">
        <v>45</v>
      </c>
      <c r="BM51" s="85">
        <v>33</v>
      </c>
      <c r="BN51" s="85">
        <v>75</v>
      </c>
      <c r="BO51" s="85">
        <v>210</v>
      </c>
      <c r="BP51" s="85">
        <v>110</v>
      </c>
      <c r="BQ51" s="85">
        <v>520</v>
      </c>
      <c r="BR51" s="85">
        <v>500</v>
      </c>
      <c r="BS51" s="85">
        <v>190</v>
      </c>
      <c r="BT51" s="85">
        <v>250</v>
      </c>
      <c r="BU51" s="85">
        <v>140</v>
      </c>
      <c r="BV51" s="85">
        <v>14</v>
      </c>
      <c r="BW51" s="85">
        <v>140</v>
      </c>
      <c r="BX51" s="85">
        <v>550</v>
      </c>
      <c r="BY51" s="85">
        <v>340</v>
      </c>
      <c r="BZ51" s="85">
        <v>750</v>
      </c>
      <c r="CA51" s="85">
        <v>440</v>
      </c>
      <c r="CB51" s="85">
        <v>580</v>
      </c>
      <c r="CC51" s="85">
        <v>250</v>
      </c>
      <c r="CD51" s="85">
        <v>220</v>
      </c>
      <c r="CE51" s="85">
        <v>740</v>
      </c>
      <c r="CF51" s="85">
        <v>16</v>
      </c>
      <c r="CG51" s="85">
        <v>1900</v>
      </c>
      <c r="CH51" s="85">
        <v>44</v>
      </c>
      <c r="CI51" s="85">
        <v>39</v>
      </c>
      <c r="CJ51" s="85">
        <v>130</v>
      </c>
      <c r="CK51" s="85">
        <v>120</v>
      </c>
      <c r="CL51" s="85">
        <v>32</v>
      </c>
      <c r="CM51" s="85">
        <v>140</v>
      </c>
      <c r="CN51" s="85">
        <v>69</v>
      </c>
      <c r="CO51" s="85">
        <v>140</v>
      </c>
      <c r="CP51" s="85">
        <v>330</v>
      </c>
      <c r="CQ51" s="85">
        <v>610</v>
      </c>
      <c r="CR51" s="85"/>
      <c r="CS51" s="85"/>
      <c r="CT51" s="85"/>
      <c r="CU51" s="85"/>
      <c r="CV51" s="85"/>
      <c r="CW51" s="85"/>
      <c r="CX51" s="85"/>
      <c r="CY51" s="85"/>
      <c r="CZ51" s="85"/>
      <c r="DA51" s="85"/>
      <c r="DB51" s="85"/>
      <c r="DC51" s="85"/>
      <c r="DD51" s="85"/>
      <c r="DE51" s="85"/>
      <c r="DF51" s="85"/>
      <c r="DG51" s="85"/>
      <c r="DH51" s="85"/>
      <c r="DI51" s="85"/>
      <c r="DJ51" s="85"/>
      <c r="DK51" s="85"/>
      <c r="DL51" s="85"/>
      <c r="DM51" s="85"/>
      <c r="DN51" s="85"/>
      <c r="DO51" s="85"/>
      <c r="DP51" s="85"/>
      <c r="DQ51" s="85"/>
      <c r="DR51" s="85"/>
      <c r="DS51" s="85"/>
      <c r="DT51" s="85"/>
      <c r="DU51" s="85"/>
      <c r="DV51" s="85"/>
      <c r="DW51" s="85"/>
      <c r="DX51" s="85"/>
      <c r="DY51" s="85"/>
      <c r="DZ51" s="85"/>
      <c r="EA51" s="85"/>
      <c r="EB51" s="85"/>
      <c r="EC51" s="85"/>
      <c r="ED51" s="85"/>
      <c r="EE51" s="85"/>
      <c r="EF51" s="85"/>
      <c r="EG51" s="85"/>
      <c r="EH51" s="85"/>
      <c r="EI51" s="85"/>
      <c r="EJ51" s="85"/>
      <c r="EK51" s="85"/>
      <c r="EL51" s="85"/>
      <c r="EM51" s="85"/>
      <c r="EN51" s="85"/>
      <c r="EO51" s="85"/>
      <c r="EP51" s="85"/>
      <c r="EQ51" s="85"/>
      <c r="ER51" s="85"/>
      <c r="ES51" s="85"/>
      <c r="ET51" s="85"/>
      <c r="EU51" s="85"/>
      <c r="EV51" s="85"/>
      <c r="EW51" s="85"/>
      <c r="EX51" s="85"/>
      <c r="EY51" s="85"/>
      <c r="EZ51" s="85"/>
      <c r="FA51" s="85"/>
      <c r="FB51" s="85"/>
      <c r="FC51" s="85"/>
      <c r="FD51" s="85"/>
      <c r="FE51" s="85"/>
      <c r="FF51" s="85"/>
    </row>
    <row r="52" spans="1:162">
      <c r="A52" s="95"/>
      <c r="B52" s="8" t="s">
        <v>68</v>
      </c>
      <c r="C52" s="9" t="s">
        <v>63</v>
      </c>
      <c r="D52" s="85">
        <v>320</v>
      </c>
      <c r="E52" s="85">
        <v>100</v>
      </c>
      <c r="F52" s="85">
        <v>230</v>
      </c>
      <c r="G52" s="85">
        <v>77</v>
      </c>
      <c r="H52" s="85">
        <v>250</v>
      </c>
      <c r="I52" s="85">
        <v>66</v>
      </c>
      <c r="J52" s="85">
        <v>130</v>
      </c>
      <c r="K52" s="85">
        <v>390</v>
      </c>
      <c r="L52" s="85">
        <v>2000</v>
      </c>
      <c r="M52" s="85">
        <v>280</v>
      </c>
      <c r="N52" s="85">
        <v>1200</v>
      </c>
      <c r="O52" s="85">
        <v>400</v>
      </c>
      <c r="P52" s="85">
        <v>280</v>
      </c>
      <c r="Q52" s="85">
        <v>260</v>
      </c>
      <c r="R52" s="85">
        <v>260</v>
      </c>
      <c r="S52" s="85">
        <v>440</v>
      </c>
      <c r="T52" s="85">
        <v>240</v>
      </c>
      <c r="U52" s="85">
        <v>220</v>
      </c>
      <c r="V52" s="85">
        <v>130</v>
      </c>
      <c r="W52" s="85">
        <v>210</v>
      </c>
      <c r="X52" s="85">
        <v>260</v>
      </c>
      <c r="Y52" s="85">
        <v>600</v>
      </c>
      <c r="Z52" s="85">
        <v>370</v>
      </c>
      <c r="AA52" s="85">
        <v>270</v>
      </c>
      <c r="AB52" s="85">
        <v>310</v>
      </c>
      <c r="AC52" s="85">
        <v>1100</v>
      </c>
      <c r="AD52" s="85">
        <v>240</v>
      </c>
      <c r="AE52" s="85">
        <v>420</v>
      </c>
      <c r="AF52" s="85">
        <v>940</v>
      </c>
      <c r="AG52" s="85">
        <v>920</v>
      </c>
      <c r="AH52" s="85">
        <v>590</v>
      </c>
      <c r="AI52" s="85">
        <v>840</v>
      </c>
      <c r="AJ52" s="85">
        <v>340</v>
      </c>
      <c r="AK52" s="85">
        <v>340</v>
      </c>
      <c r="AL52" s="85">
        <v>530</v>
      </c>
      <c r="AM52" s="85">
        <v>360</v>
      </c>
      <c r="AN52" s="85">
        <v>160</v>
      </c>
      <c r="AO52" s="85">
        <v>640</v>
      </c>
      <c r="AP52" s="85">
        <v>840</v>
      </c>
      <c r="AQ52" s="85">
        <v>150</v>
      </c>
      <c r="AR52" s="85">
        <v>380</v>
      </c>
      <c r="AS52" s="85">
        <v>580</v>
      </c>
      <c r="AT52" s="85">
        <v>130</v>
      </c>
      <c r="AU52" s="85">
        <v>110</v>
      </c>
      <c r="AV52" s="85">
        <v>270</v>
      </c>
      <c r="AW52" s="85">
        <v>300</v>
      </c>
      <c r="AX52" s="85">
        <v>110</v>
      </c>
      <c r="AY52" s="85">
        <v>99</v>
      </c>
      <c r="AZ52" s="85">
        <v>260</v>
      </c>
      <c r="BA52" s="85">
        <v>680</v>
      </c>
      <c r="BB52" s="85">
        <v>420</v>
      </c>
      <c r="BC52" s="85">
        <v>910</v>
      </c>
      <c r="BD52" s="85">
        <v>170</v>
      </c>
      <c r="BE52" s="85">
        <v>87</v>
      </c>
      <c r="BF52" s="85">
        <v>110</v>
      </c>
      <c r="BG52" s="85">
        <v>4.7</v>
      </c>
      <c r="BH52" s="85">
        <v>45</v>
      </c>
      <c r="BI52" s="85">
        <v>560</v>
      </c>
      <c r="BJ52" s="85">
        <v>2500</v>
      </c>
      <c r="BK52" s="85">
        <v>950</v>
      </c>
      <c r="BL52" s="85">
        <v>39</v>
      </c>
      <c r="BM52" s="85">
        <v>27</v>
      </c>
      <c r="BN52" s="85">
        <v>59</v>
      </c>
      <c r="BO52" s="85">
        <v>120</v>
      </c>
      <c r="BP52" s="85">
        <v>71</v>
      </c>
      <c r="BQ52" s="85">
        <v>370</v>
      </c>
      <c r="BR52" s="85">
        <v>350</v>
      </c>
      <c r="BS52" s="85">
        <v>140</v>
      </c>
      <c r="BT52" s="85">
        <v>140</v>
      </c>
      <c r="BU52" s="85">
        <v>100</v>
      </c>
      <c r="BV52" s="85">
        <v>9.6</v>
      </c>
      <c r="BW52" s="85">
        <v>55</v>
      </c>
      <c r="BX52" s="85">
        <v>330</v>
      </c>
      <c r="BY52" s="85">
        <v>220</v>
      </c>
      <c r="BZ52" s="85">
        <v>310</v>
      </c>
      <c r="CA52" s="85">
        <v>270</v>
      </c>
      <c r="CB52" s="85">
        <v>500</v>
      </c>
      <c r="CC52" s="85">
        <v>140</v>
      </c>
      <c r="CD52" s="85">
        <v>220</v>
      </c>
      <c r="CE52" s="85">
        <v>710</v>
      </c>
      <c r="CF52" s="85">
        <v>14</v>
      </c>
      <c r="CG52" s="85">
        <v>940</v>
      </c>
      <c r="CH52" s="85">
        <v>44</v>
      </c>
      <c r="CI52" s="85">
        <v>36</v>
      </c>
      <c r="CJ52" s="85">
        <v>160</v>
      </c>
      <c r="CK52" s="85">
        <v>82</v>
      </c>
      <c r="CL52" s="85">
        <v>29</v>
      </c>
      <c r="CM52" s="85">
        <v>130</v>
      </c>
      <c r="CN52" s="85">
        <v>44</v>
      </c>
      <c r="CO52" s="85">
        <v>61</v>
      </c>
      <c r="CP52" s="85">
        <v>350</v>
      </c>
      <c r="CQ52" s="85">
        <v>430</v>
      </c>
      <c r="CR52" s="85"/>
      <c r="CS52" s="85"/>
      <c r="CT52" s="85"/>
      <c r="CU52" s="85"/>
      <c r="CV52" s="85"/>
      <c r="CW52" s="85"/>
      <c r="CX52" s="85"/>
      <c r="CY52" s="85"/>
      <c r="CZ52" s="85"/>
      <c r="DA52" s="85"/>
      <c r="DB52" s="85"/>
      <c r="DC52" s="85"/>
      <c r="DD52" s="85"/>
      <c r="DE52" s="85"/>
      <c r="DF52" s="85"/>
      <c r="DG52" s="85"/>
      <c r="DH52" s="85"/>
      <c r="DI52" s="85"/>
      <c r="DJ52" s="85"/>
      <c r="DK52" s="85"/>
      <c r="DL52" s="85"/>
      <c r="DM52" s="85"/>
      <c r="DN52" s="85"/>
      <c r="DO52" s="85"/>
      <c r="DP52" s="85"/>
      <c r="DQ52" s="85"/>
      <c r="DR52" s="85"/>
      <c r="DS52" s="85"/>
      <c r="DT52" s="85"/>
      <c r="DU52" s="85"/>
      <c r="DV52" s="85"/>
      <c r="DW52" s="85"/>
      <c r="DX52" s="85"/>
      <c r="DY52" s="85"/>
      <c r="DZ52" s="85"/>
      <c r="EA52" s="85"/>
      <c r="EB52" s="85"/>
      <c r="EC52" s="85"/>
      <c r="ED52" s="85"/>
      <c r="EE52" s="85"/>
      <c r="EF52" s="85"/>
      <c r="EG52" s="85"/>
      <c r="EH52" s="85"/>
      <c r="EI52" s="85"/>
      <c r="EJ52" s="85"/>
      <c r="EK52" s="85"/>
      <c r="EL52" s="85"/>
      <c r="EM52" s="85"/>
      <c r="EN52" s="85"/>
      <c r="EO52" s="85"/>
      <c r="EP52" s="85"/>
      <c r="EQ52" s="85"/>
      <c r="ER52" s="85"/>
      <c r="ES52" s="85"/>
      <c r="ET52" s="85"/>
      <c r="EU52" s="85"/>
      <c r="EV52" s="85"/>
      <c r="EW52" s="85"/>
      <c r="EX52" s="85"/>
      <c r="EY52" s="85"/>
      <c r="EZ52" s="85"/>
      <c r="FA52" s="85"/>
      <c r="FB52" s="85"/>
      <c r="FC52" s="85"/>
      <c r="FD52" s="85"/>
      <c r="FE52" s="85"/>
      <c r="FF52" s="85"/>
    </row>
    <row r="53" spans="1:162">
      <c r="A53" s="95"/>
      <c r="B53" s="8" t="s">
        <v>69</v>
      </c>
      <c r="C53" s="9" t="s">
        <v>63</v>
      </c>
      <c r="D53" s="85">
        <v>430</v>
      </c>
      <c r="E53" s="85">
        <v>150</v>
      </c>
      <c r="F53" s="85">
        <v>320</v>
      </c>
      <c r="G53" s="85">
        <v>100</v>
      </c>
      <c r="H53" s="85">
        <v>360</v>
      </c>
      <c r="I53" s="85">
        <v>82</v>
      </c>
      <c r="J53" s="85">
        <v>180</v>
      </c>
      <c r="K53" s="85">
        <v>590</v>
      </c>
      <c r="L53" s="85">
        <v>2800</v>
      </c>
      <c r="M53" s="85">
        <v>370</v>
      </c>
      <c r="N53" s="85">
        <v>1500</v>
      </c>
      <c r="O53" s="85">
        <v>520</v>
      </c>
      <c r="P53" s="85">
        <v>340</v>
      </c>
      <c r="Q53" s="85">
        <v>360</v>
      </c>
      <c r="R53" s="85">
        <v>290</v>
      </c>
      <c r="S53" s="85">
        <v>490</v>
      </c>
      <c r="T53" s="85">
        <v>340</v>
      </c>
      <c r="U53" s="85">
        <v>300</v>
      </c>
      <c r="V53" s="85">
        <v>180</v>
      </c>
      <c r="W53" s="85">
        <v>270</v>
      </c>
      <c r="X53" s="85">
        <v>300</v>
      </c>
      <c r="Y53" s="85">
        <v>820</v>
      </c>
      <c r="Z53" s="85">
        <v>430</v>
      </c>
      <c r="AA53" s="85">
        <v>320</v>
      </c>
      <c r="AB53" s="85">
        <v>410</v>
      </c>
      <c r="AC53" s="85">
        <v>1600</v>
      </c>
      <c r="AD53" s="85">
        <v>320</v>
      </c>
      <c r="AE53" s="85">
        <v>500</v>
      </c>
      <c r="AF53" s="85">
        <v>1200</v>
      </c>
      <c r="AG53" s="85">
        <v>1200</v>
      </c>
      <c r="AH53" s="85">
        <v>750</v>
      </c>
      <c r="AI53" s="85">
        <v>1100</v>
      </c>
      <c r="AJ53" s="85">
        <v>460</v>
      </c>
      <c r="AK53" s="85">
        <v>450</v>
      </c>
      <c r="AL53" s="85">
        <v>680</v>
      </c>
      <c r="AM53" s="85">
        <v>470</v>
      </c>
      <c r="AN53" s="85">
        <v>210</v>
      </c>
      <c r="AO53" s="85">
        <v>740</v>
      </c>
      <c r="AP53" s="85">
        <v>1100</v>
      </c>
      <c r="AQ53" s="85">
        <v>180</v>
      </c>
      <c r="AR53" s="85">
        <v>490</v>
      </c>
      <c r="AS53" s="85">
        <v>720</v>
      </c>
      <c r="AT53" s="85">
        <v>160</v>
      </c>
      <c r="AU53" s="85">
        <v>150</v>
      </c>
      <c r="AV53" s="85">
        <v>360</v>
      </c>
      <c r="AW53" s="85">
        <v>390</v>
      </c>
      <c r="AX53" s="85">
        <v>140</v>
      </c>
      <c r="AY53" s="85">
        <v>130</v>
      </c>
      <c r="AZ53" s="85">
        <v>330</v>
      </c>
      <c r="BA53" s="85">
        <v>890</v>
      </c>
      <c r="BB53" s="85">
        <v>490</v>
      </c>
      <c r="BC53" s="85">
        <v>1100</v>
      </c>
      <c r="BD53" s="85">
        <v>210</v>
      </c>
      <c r="BE53" s="85">
        <v>87</v>
      </c>
      <c r="BF53" s="85">
        <v>100</v>
      </c>
      <c r="BG53" s="85">
        <v>6.2</v>
      </c>
      <c r="BH53" s="85">
        <v>48</v>
      </c>
      <c r="BI53" s="85">
        <v>740</v>
      </c>
      <c r="BJ53" s="85">
        <v>2800</v>
      </c>
      <c r="BK53" s="85">
        <v>1100</v>
      </c>
      <c r="BL53" s="85">
        <v>48</v>
      </c>
      <c r="BM53" s="85">
        <v>31</v>
      </c>
      <c r="BN53" s="85">
        <v>79</v>
      </c>
      <c r="BO53" s="85">
        <v>160</v>
      </c>
      <c r="BP53" s="85">
        <v>95</v>
      </c>
      <c r="BQ53" s="85">
        <v>450</v>
      </c>
      <c r="BR53" s="85">
        <v>490</v>
      </c>
      <c r="BS53" s="85">
        <v>170</v>
      </c>
      <c r="BT53" s="85">
        <v>190</v>
      </c>
      <c r="BU53" s="85">
        <v>150</v>
      </c>
      <c r="BV53" s="85">
        <v>12</v>
      </c>
      <c r="BW53" s="85">
        <v>79</v>
      </c>
      <c r="BX53" s="85">
        <v>480</v>
      </c>
      <c r="BY53" s="85">
        <v>290</v>
      </c>
      <c r="BZ53" s="85">
        <v>450</v>
      </c>
      <c r="CA53" s="85">
        <v>360</v>
      </c>
      <c r="CB53" s="85">
        <v>630</v>
      </c>
      <c r="CC53" s="85">
        <v>200</v>
      </c>
      <c r="CD53" s="85">
        <v>270</v>
      </c>
      <c r="CE53" s="85">
        <v>960</v>
      </c>
      <c r="CF53" s="85">
        <v>16</v>
      </c>
      <c r="CG53" s="85">
        <v>1300</v>
      </c>
      <c r="CH53" s="85">
        <v>50</v>
      </c>
      <c r="CI53" s="85">
        <v>48</v>
      </c>
      <c r="CJ53" s="85">
        <v>190</v>
      </c>
      <c r="CK53" s="85">
        <v>110</v>
      </c>
      <c r="CL53" s="85">
        <v>31</v>
      </c>
      <c r="CM53" s="85">
        <v>170</v>
      </c>
      <c r="CN53" s="85">
        <v>53</v>
      </c>
      <c r="CO53" s="85">
        <v>89</v>
      </c>
      <c r="CP53" s="85">
        <v>450</v>
      </c>
      <c r="CQ53" s="85">
        <v>600</v>
      </c>
      <c r="CR53" s="85"/>
      <c r="CS53" s="85"/>
      <c r="CT53" s="85"/>
      <c r="CU53" s="85"/>
      <c r="CV53" s="85"/>
      <c r="CW53" s="85"/>
      <c r="CX53" s="85"/>
      <c r="CY53" s="85"/>
      <c r="CZ53" s="85"/>
      <c r="DA53" s="85"/>
      <c r="DB53" s="85"/>
      <c r="DC53" s="85"/>
      <c r="DD53" s="85"/>
      <c r="DE53" s="85"/>
      <c r="DF53" s="85"/>
      <c r="DG53" s="85"/>
      <c r="DH53" s="85"/>
      <c r="DI53" s="85"/>
      <c r="DJ53" s="85"/>
      <c r="DK53" s="85"/>
      <c r="DL53" s="85"/>
      <c r="DM53" s="85"/>
      <c r="DN53" s="85"/>
      <c r="DO53" s="85"/>
      <c r="DP53" s="85"/>
      <c r="DQ53" s="85"/>
      <c r="DR53" s="85"/>
      <c r="DS53" s="85"/>
      <c r="DT53" s="85"/>
      <c r="DU53" s="85"/>
      <c r="DV53" s="85"/>
      <c r="DW53" s="85"/>
      <c r="DX53" s="85"/>
      <c r="DY53" s="85"/>
      <c r="DZ53" s="85"/>
      <c r="EA53" s="85"/>
      <c r="EB53" s="85"/>
      <c r="EC53" s="85"/>
      <c r="ED53" s="85"/>
      <c r="EE53" s="85"/>
      <c r="EF53" s="85"/>
      <c r="EG53" s="85"/>
      <c r="EH53" s="85"/>
      <c r="EI53" s="85"/>
      <c r="EJ53" s="85"/>
      <c r="EK53" s="85"/>
      <c r="EL53" s="85"/>
      <c r="EM53" s="85"/>
      <c r="EN53" s="85"/>
      <c r="EO53" s="85"/>
      <c r="EP53" s="85"/>
      <c r="EQ53" s="85"/>
      <c r="ER53" s="85"/>
      <c r="ES53" s="85"/>
      <c r="ET53" s="85"/>
      <c r="EU53" s="85"/>
      <c r="EV53" s="85"/>
      <c r="EW53" s="85"/>
      <c r="EX53" s="85"/>
      <c r="EY53" s="85"/>
      <c r="EZ53" s="85"/>
      <c r="FA53" s="85"/>
      <c r="FB53" s="85"/>
      <c r="FC53" s="85"/>
      <c r="FD53" s="85"/>
      <c r="FE53" s="85"/>
      <c r="FF53" s="85"/>
    </row>
    <row r="54" spans="1:162">
      <c r="A54" s="95"/>
      <c r="B54" s="8" t="s">
        <v>70</v>
      </c>
      <c r="C54" s="9" t="s">
        <v>63</v>
      </c>
      <c r="D54" s="85">
        <v>140</v>
      </c>
      <c r="E54" s="85">
        <v>49</v>
      </c>
      <c r="F54" s="85">
        <v>120</v>
      </c>
      <c r="G54" s="85">
        <v>99</v>
      </c>
      <c r="H54" s="85">
        <v>110</v>
      </c>
      <c r="I54" s="85">
        <v>92</v>
      </c>
      <c r="J54" s="85">
        <v>44</v>
      </c>
      <c r="K54" s="85">
        <v>550</v>
      </c>
      <c r="L54" s="85">
        <v>1200</v>
      </c>
      <c r="M54" s="85">
        <v>120</v>
      </c>
      <c r="N54" s="85">
        <v>470</v>
      </c>
      <c r="O54" s="85">
        <v>160</v>
      </c>
      <c r="P54" s="85">
        <v>76</v>
      </c>
      <c r="Q54" s="85">
        <v>130</v>
      </c>
      <c r="R54" s="85">
        <v>150</v>
      </c>
      <c r="S54" s="85">
        <v>180</v>
      </c>
      <c r="T54" s="85">
        <v>120</v>
      </c>
      <c r="U54" s="85">
        <v>91</v>
      </c>
      <c r="V54" s="85">
        <v>190</v>
      </c>
      <c r="W54" s="85">
        <v>100</v>
      </c>
      <c r="X54" s="85">
        <v>55</v>
      </c>
      <c r="Y54" s="85">
        <v>440</v>
      </c>
      <c r="Z54" s="85">
        <v>140</v>
      </c>
      <c r="AA54" s="85">
        <v>22</v>
      </c>
      <c r="AB54" s="85">
        <v>110</v>
      </c>
      <c r="AC54" s="85">
        <v>480</v>
      </c>
      <c r="AD54" s="85">
        <v>110</v>
      </c>
      <c r="AE54" s="85">
        <v>260</v>
      </c>
      <c r="AF54" s="85">
        <v>1100</v>
      </c>
      <c r="AG54" s="85">
        <v>540</v>
      </c>
      <c r="AH54" s="85">
        <v>490</v>
      </c>
      <c r="AI54" s="85">
        <v>620</v>
      </c>
      <c r="AJ54" s="85">
        <v>160</v>
      </c>
      <c r="AK54" s="85">
        <v>120</v>
      </c>
      <c r="AL54" s="85">
        <v>290</v>
      </c>
      <c r="AM54" s="85">
        <v>200</v>
      </c>
      <c r="AN54" s="85">
        <v>65</v>
      </c>
      <c r="AO54" s="85">
        <v>290</v>
      </c>
      <c r="AP54" s="85">
        <v>710</v>
      </c>
      <c r="AQ54" s="85">
        <v>74</v>
      </c>
      <c r="AR54" s="85">
        <v>160</v>
      </c>
      <c r="AS54" s="85">
        <v>460</v>
      </c>
      <c r="AT54" s="85">
        <v>78</v>
      </c>
      <c r="AU54" s="85">
        <v>34</v>
      </c>
      <c r="AV54" s="85">
        <v>110</v>
      </c>
      <c r="AW54" s="85">
        <v>240</v>
      </c>
      <c r="AX54" s="85">
        <v>71</v>
      </c>
      <c r="AY54" s="85">
        <v>31</v>
      </c>
      <c r="AZ54" s="85">
        <v>110</v>
      </c>
      <c r="BA54" s="85">
        <v>830</v>
      </c>
      <c r="BB54" s="85">
        <v>370</v>
      </c>
      <c r="BC54" s="85">
        <v>230</v>
      </c>
      <c r="BD54" s="85">
        <v>150</v>
      </c>
      <c r="BE54" s="85">
        <v>31</v>
      </c>
      <c r="BF54" s="85">
        <v>31</v>
      </c>
      <c r="BG54" s="85">
        <v>2.1</v>
      </c>
      <c r="BH54" s="85">
        <v>16</v>
      </c>
      <c r="BI54" s="85">
        <v>210</v>
      </c>
      <c r="BJ54" s="85">
        <v>650</v>
      </c>
      <c r="BK54" s="85">
        <v>260</v>
      </c>
      <c r="BL54" s="85">
        <v>8.1</v>
      </c>
      <c r="BM54" s="85">
        <v>5.5</v>
      </c>
      <c r="BN54" s="85">
        <v>43</v>
      </c>
      <c r="BO54" s="85">
        <v>660</v>
      </c>
      <c r="BP54" s="85">
        <v>51</v>
      </c>
      <c r="BQ54" s="85">
        <v>1800</v>
      </c>
      <c r="BR54" s="85">
        <v>2000</v>
      </c>
      <c r="BS54" s="85">
        <v>66</v>
      </c>
      <c r="BT54" s="85">
        <v>180</v>
      </c>
      <c r="BU54" s="85">
        <v>55</v>
      </c>
      <c r="BV54" s="85">
        <v>7.5</v>
      </c>
      <c r="BW54" s="85">
        <v>110</v>
      </c>
      <c r="BX54" s="85">
        <v>1700</v>
      </c>
      <c r="BY54" s="85">
        <v>4400</v>
      </c>
      <c r="BZ54" s="85">
        <v>290</v>
      </c>
      <c r="CA54" s="85">
        <v>2500</v>
      </c>
      <c r="CB54" s="85">
        <v>1100</v>
      </c>
      <c r="CC54" s="85">
        <v>430</v>
      </c>
      <c r="CD54" s="85">
        <v>70</v>
      </c>
      <c r="CE54" s="85">
        <v>140</v>
      </c>
      <c r="CF54" s="85">
        <v>6.8</v>
      </c>
      <c r="CG54" s="85">
        <v>450</v>
      </c>
      <c r="CH54" s="85">
        <v>8.9</v>
      </c>
      <c r="CI54" s="85">
        <v>11</v>
      </c>
      <c r="CJ54" s="85">
        <v>25</v>
      </c>
      <c r="CK54" s="85">
        <v>21</v>
      </c>
      <c r="CL54" s="85">
        <v>11</v>
      </c>
      <c r="CM54" s="85">
        <v>26</v>
      </c>
      <c r="CN54" s="85">
        <v>14</v>
      </c>
      <c r="CO54" s="85">
        <v>21</v>
      </c>
      <c r="CP54" s="85">
        <v>59</v>
      </c>
      <c r="CQ54" s="85">
        <v>79</v>
      </c>
      <c r="CR54" s="85"/>
      <c r="CS54" s="85"/>
      <c r="CT54" s="85"/>
      <c r="CU54" s="85"/>
      <c r="CV54" s="85"/>
      <c r="CW54" s="85"/>
      <c r="CX54" s="85"/>
      <c r="CY54" s="85"/>
      <c r="CZ54" s="85"/>
      <c r="DA54" s="85"/>
      <c r="DB54" s="85"/>
      <c r="DC54" s="85"/>
      <c r="DD54" s="85"/>
      <c r="DE54" s="85"/>
      <c r="DF54" s="85"/>
      <c r="DG54" s="85"/>
      <c r="DH54" s="85"/>
      <c r="DI54" s="85"/>
      <c r="DJ54" s="85"/>
      <c r="DK54" s="85"/>
      <c r="DL54" s="85"/>
      <c r="DM54" s="85"/>
      <c r="DN54" s="85"/>
      <c r="DO54" s="85"/>
      <c r="DP54" s="85"/>
      <c r="DQ54" s="85"/>
      <c r="DR54" s="85"/>
      <c r="DS54" s="85"/>
      <c r="DT54" s="85"/>
      <c r="DU54" s="85"/>
      <c r="DV54" s="85"/>
      <c r="DW54" s="85"/>
      <c r="DX54" s="85"/>
      <c r="DY54" s="85"/>
      <c r="DZ54" s="85"/>
      <c r="EA54" s="85"/>
      <c r="EB54" s="85"/>
      <c r="EC54" s="85"/>
      <c r="ED54" s="85"/>
      <c r="EE54" s="85"/>
      <c r="EF54" s="85"/>
      <c r="EG54" s="85"/>
      <c r="EH54" s="85"/>
      <c r="EI54" s="85"/>
      <c r="EJ54" s="85"/>
      <c r="EK54" s="85"/>
      <c r="EL54" s="85"/>
      <c r="EM54" s="85"/>
      <c r="EN54" s="85"/>
      <c r="EO54" s="85"/>
      <c r="EP54" s="85"/>
      <c r="EQ54" s="85"/>
      <c r="ER54" s="85"/>
      <c r="ES54" s="85"/>
      <c r="ET54" s="85"/>
      <c r="EU54" s="85"/>
      <c r="EV54" s="85"/>
      <c r="EW54" s="85"/>
      <c r="EX54" s="85"/>
      <c r="EY54" s="85"/>
      <c r="EZ54" s="85"/>
      <c r="FA54" s="85"/>
      <c r="FB54" s="85"/>
      <c r="FC54" s="85"/>
      <c r="FD54" s="85"/>
      <c r="FE54" s="85"/>
      <c r="FF54" s="85"/>
    </row>
    <row r="55" spans="1:162">
      <c r="A55" s="95"/>
      <c r="B55" s="8" t="s">
        <v>71</v>
      </c>
      <c r="C55" s="9" t="s">
        <v>63</v>
      </c>
      <c r="D55" s="85">
        <v>43</v>
      </c>
      <c r="E55" s="85">
        <v>11</v>
      </c>
      <c r="F55" s="85">
        <v>14</v>
      </c>
      <c r="G55" s="85">
        <v>6</v>
      </c>
      <c r="H55" s="85">
        <v>20</v>
      </c>
      <c r="I55" s="85">
        <v>11</v>
      </c>
      <c r="J55" s="85" t="s">
        <v>779</v>
      </c>
      <c r="K55" s="85">
        <v>69</v>
      </c>
      <c r="L55" s="85">
        <v>280</v>
      </c>
      <c r="M55" s="85">
        <v>17</v>
      </c>
      <c r="N55" s="85">
        <v>90</v>
      </c>
      <c r="O55" s="85">
        <v>27</v>
      </c>
      <c r="P55" s="85">
        <v>19</v>
      </c>
      <c r="Q55" s="85">
        <v>14</v>
      </c>
      <c r="R55" s="85">
        <v>41</v>
      </c>
      <c r="S55" s="85">
        <v>160</v>
      </c>
      <c r="T55" s="85">
        <v>23</v>
      </c>
      <c r="U55" s="85">
        <v>15</v>
      </c>
      <c r="V55" s="85">
        <v>12</v>
      </c>
      <c r="W55" s="85">
        <v>19</v>
      </c>
      <c r="X55" s="85">
        <v>43</v>
      </c>
      <c r="Y55" s="85">
        <v>51</v>
      </c>
      <c r="Z55" s="85">
        <v>57</v>
      </c>
      <c r="AA55" s="85">
        <v>4.5</v>
      </c>
      <c r="AB55" s="85">
        <v>18</v>
      </c>
      <c r="AC55" s="85">
        <v>640</v>
      </c>
      <c r="AD55" s="85">
        <v>26</v>
      </c>
      <c r="AE55" s="85">
        <v>160</v>
      </c>
      <c r="AF55" s="85">
        <v>200</v>
      </c>
      <c r="AG55" s="85">
        <v>140</v>
      </c>
      <c r="AH55" s="85">
        <v>98</v>
      </c>
      <c r="AI55" s="85">
        <v>160</v>
      </c>
      <c r="AJ55" s="85">
        <v>38</v>
      </c>
      <c r="AK55" s="85">
        <v>48</v>
      </c>
      <c r="AL55" s="85">
        <v>110</v>
      </c>
      <c r="AM55" s="85">
        <v>49</v>
      </c>
      <c r="AN55" s="85">
        <v>7.3</v>
      </c>
      <c r="AO55" s="85">
        <v>45</v>
      </c>
      <c r="AP55" s="85">
        <v>180</v>
      </c>
      <c r="AQ55" s="85">
        <v>21</v>
      </c>
      <c r="AR55" s="85">
        <v>24</v>
      </c>
      <c r="AS55" s="85">
        <v>230</v>
      </c>
      <c r="AT55" s="85">
        <v>15</v>
      </c>
      <c r="AU55" s="85">
        <v>12</v>
      </c>
      <c r="AV55" s="85">
        <v>13</v>
      </c>
      <c r="AW55" s="85">
        <v>40</v>
      </c>
      <c r="AX55" s="85">
        <v>10</v>
      </c>
      <c r="AY55" s="85">
        <v>3.5</v>
      </c>
      <c r="AZ55" s="85">
        <v>15</v>
      </c>
      <c r="BA55" s="85">
        <v>100</v>
      </c>
      <c r="BB55" s="85">
        <v>48</v>
      </c>
      <c r="BC55" s="85">
        <v>76</v>
      </c>
      <c r="BD55" s="85">
        <v>30</v>
      </c>
      <c r="BE55" s="85">
        <v>15</v>
      </c>
      <c r="BF55" s="85">
        <v>13</v>
      </c>
      <c r="BG55" s="85" t="s">
        <v>207</v>
      </c>
      <c r="BH55" s="85">
        <v>7.1</v>
      </c>
      <c r="BI55" s="85">
        <v>63</v>
      </c>
      <c r="BJ55" s="85">
        <v>160</v>
      </c>
      <c r="BK55" s="85">
        <v>71</v>
      </c>
      <c r="BL55" s="85" t="s">
        <v>207</v>
      </c>
      <c r="BM55" s="85">
        <v>3.3</v>
      </c>
      <c r="BN55" s="85">
        <v>8.5</v>
      </c>
      <c r="BO55" s="85">
        <v>22</v>
      </c>
      <c r="BP55" s="85">
        <v>11</v>
      </c>
      <c r="BQ55" s="85">
        <v>36</v>
      </c>
      <c r="BR55" s="85">
        <v>31</v>
      </c>
      <c r="BS55" s="85">
        <v>16</v>
      </c>
      <c r="BT55" s="85">
        <v>12</v>
      </c>
      <c r="BU55" s="85">
        <v>7.7</v>
      </c>
      <c r="BV55" s="85">
        <v>2.8</v>
      </c>
      <c r="BW55" s="85">
        <v>8.6999999999999993</v>
      </c>
      <c r="BX55" s="85">
        <v>30</v>
      </c>
      <c r="BY55" s="85">
        <v>45</v>
      </c>
      <c r="BZ55" s="85">
        <v>29</v>
      </c>
      <c r="CA55" s="85">
        <v>24</v>
      </c>
      <c r="CB55" s="85">
        <v>43</v>
      </c>
      <c r="CC55" s="85">
        <v>12</v>
      </c>
      <c r="CD55" s="85">
        <v>25</v>
      </c>
      <c r="CE55" s="85">
        <v>37</v>
      </c>
      <c r="CF55" s="85">
        <v>2.1</v>
      </c>
      <c r="CG55" s="85">
        <v>110</v>
      </c>
      <c r="CH55" s="85">
        <v>4.0999999999999996</v>
      </c>
      <c r="CI55" s="85">
        <v>5.7</v>
      </c>
      <c r="CJ55" s="85">
        <v>32</v>
      </c>
      <c r="CK55" s="85">
        <v>7.1</v>
      </c>
      <c r="CL55" s="85">
        <v>3</v>
      </c>
      <c r="CM55" s="85">
        <v>11</v>
      </c>
      <c r="CN55" s="85">
        <v>3.3</v>
      </c>
      <c r="CO55" s="85">
        <v>4.5</v>
      </c>
      <c r="CP55" s="85">
        <v>23</v>
      </c>
      <c r="CQ55" s="85">
        <v>80</v>
      </c>
      <c r="CR55" s="85"/>
      <c r="CS55" s="85"/>
      <c r="CT55" s="85"/>
      <c r="CU55" s="85"/>
      <c r="CV55" s="85"/>
      <c r="CW55" s="85"/>
      <c r="CX55" s="85"/>
      <c r="CY55" s="85"/>
      <c r="CZ55" s="85"/>
      <c r="DA55" s="85"/>
      <c r="DB55" s="85"/>
      <c r="DC55" s="85"/>
      <c r="DD55" s="85"/>
      <c r="DE55" s="85"/>
      <c r="DF55" s="85"/>
      <c r="DG55" s="85"/>
      <c r="DH55" s="85"/>
      <c r="DI55" s="85"/>
      <c r="DJ55" s="85"/>
      <c r="DK55" s="85"/>
      <c r="DL55" s="85"/>
      <c r="DM55" s="85"/>
      <c r="DN55" s="85"/>
      <c r="DO55" s="85"/>
      <c r="DP55" s="85"/>
      <c r="DQ55" s="85"/>
      <c r="DR55" s="85"/>
      <c r="DS55" s="85"/>
      <c r="DT55" s="85"/>
      <c r="DU55" s="85"/>
      <c r="DV55" s="85"/>
      <c r="DW55" s="85"/>
      <c r="DX55" s="85"/>
      <c r="DY55" s="85"/>
      <c r="DZ55" s="85"/>
      <c r="EA55" s="85"/>
      <c r="EB55" s="85"/>
      <c r="EC55" s="85"/>
      <c r="ED55" s="85"/>
      <c r="EE55" s="85"/>
      <c r="EF55" s="85"/>
      <c r="EG55" s="85"/>
      <c r="EH55" s="85"/>
      <c r="EI55" s="85"/>
      <c r="EJ55" s="85"/>
      <c r="EK55" s="85"/>
      <c r="EL55" s="85"/>
      <c r="EM55" s="85"/>
      <c r="EN55" s="85"/>
      <c r="EO55" s="85"/>
      <c r="EP55" s="85"/>
      <c r="EQ55" s="85"/>
      <c r="ER55" s="85"/>
      <c r="ES55" s="85"/>
      <c r="ET55" s="85"/>
      <c r="EU55" s="85"/>
      <c r="EV55" s="85"/>
      <c r="EW55" s="85"/>
      <c r="EX55" s="85"/>
      <c r="EY55" s="85"/>
      <c r="EZ55" s="85"/>
      <c r="FA55" s="85"/>
      <c r="FB55" s="85"/>
      <c r="FC55" s="85"/>
      <c r="FD55" s="85"/>
      <c r="FE55" s="85"/>
      <c r="FF55" s="85"/>
    </row>
    <row r="56" spans="1:162">
      <c r="A56" s="95"/>
      <c r="B56" s="8" t="s">
        <v>72</v>
      </c>
      <c r="C56" s="9" t="s">
        <v>63</v>
      </c>
      <c r="D56" s="85">
        <v>380</v>
      </c>
      <c r="E56" s="85">
        <v>160</v>
      </c>
      <c r="F56" s="85">
        <v>430</v>
      </c>
      <c r="G56" s="85">
        <v>95</v>
      </c>
      <c r="H56" s="85">
        <v>360</v>
      </c>
      <c r="I56" s="85">
        <v>97</v>
      </c>
      <c r="J56" s="85">
        <v>260</v>
      </c>
      <c r="K56" s="85">
        <v>750</v>
      </c>
      <c r="L56" s="85">
        <v>2500</v>
      </c>
      <c r="M56" s="85">
        <v>550</v>
      </c>
      <c r="N56" s="85">
        <v>1700</v>
      </c>
      <c r="O56" s="85">
        <v>580</v>
      </c>
      <c r="P56" s="85">
        <v>310</v>
      </c>
      <c r="Q56" s="85">
        <v>320</v>
      </c>
      <c r="R56" s="85">
        <v>470</v>
      </c>
      <c r="S56" s="85">
        <v>630</v>
      </c>
      <c r="T56" s="85">
        <v>300</v>
      </c>
      <c r="U56" s="85">
        <v>290</v>
      </c>
      <c r="V56" s="85">
        <v>260</v>
      </c>
      <c r="W56" s="85">
        <v>240</v>
      </c>
      <c r="X56" s="85">
        <v>350</v>
      </c>
      <c r="Y56" s="85">
        <v>830</v>
      </c>
      <c r="Z56" s="85">
        <v>590</v>
      </c>
      <c r="AA56" s="85">
        <v>270</v>
      </c>
      <c r="AB56" s="85">
        <v>310</v>
      </c>
      <c r="AC56" s="85">
        <v>1600</v>
      </c>
      <c r="AD56" s="85">
        <v>390</v>
      </c>
      <c r="AE56" s="85">
        <v>800</v>
      </c>
      <c r="AF56" s="85">
        <v>2000</v>
      </c>
      <c r="AG56" s="85">
        <v>1500</v>
      </c>
      <c r="AH56" s="85">
        <v>1300</v>
      </c>
      <c r="AI56" s="85">
        <v>1400</v>
      </c>
      <c r="AJ56" s="85">
        <v>550</v>
      </c>
      <c r="AK56" s="85">
        <v>430</v>
      </c>
      <c r="AL56" s="85">
        <v>1100</v>
      </c>
      <c r="AM56" s="85">
        <v>570</v>
      </c>
      <c r="AN56" s="85">
        <v>200</v>
      </c>
      <c r="AO56" s="85">
        <v>1400</v>
      </c>
      <c r="AP56" s="85">
        <v>1400</v>
      </c>
      <c r="AQ56" s="85">
        <v>260</v>
      </c>
      <c r="AR56" s="85">
        <v>770</v>
      </c>
      <c r="AS56" s="85">
        <v>940</v>
      </c>
      <c r="AT56" s="85">
        <v>250</v>
      </c>
      <c r="AU56" s="85">
        <v>260</v>
      </c>
      <c r="AV56" s="85">
        <v>470</v>
      </c>
      <c r="AW56" s="85">
        <v>540</v>
      </c>
      <c r="AX56" s="85">
        <v>130</v>
      </c>
      <c r="AY56" s="85">
        <v>140</v>
      </c>
      <c r="AZ56" s="85">
        <v>410</v>
      </c>
      <c r="BA56" s="85">
        <v>1600</v>
      </c>
      <c r="BB56" s="85">
        <v>720</v>
      </c>
      <c r="BC56" s="85">
        <v>930</v>
      </c>
      <c r="BD56" s="85">
        <v>340</v>
      </c>
      <c r="BE56" s="85">
        <v>140</v>
      </c>
      <c r="BF56" s="85">
        <v>130</v>
      </c>
      <c r="BG56" s="85">
        <v>6.7</v>
      </c>
      <c r="BH56" s="85">
        <v>56</v>
      </c>
      <c r="BI56" s="85">
        <v>630</v>
      </c>
      <c r="BJ56" s="85">
        <v>2400</v>
      </c>
      <c r="BK56" s="85">
        <v>1100</v>
      </c>
      <c r="BL56" s="85">
        <v>56</v>
      </c>
      <c r="BM56" s="85">
        <v>43</v>
      </c>
      <c r="BN56" s="85">
        <v>100</v>
      </c>
      <c r="BO56" s="85">
        <v>300</v>
      </c>
      <c r="BP56" s="85">
        <v>140</v>
      </c>
      <c r="BQ56" s="85">
        <v>470</v>
      </c>
      <c r="BR56" s="85">
        <v>460</v>
      </c>
      <c r="BS56" s="85">
        <v>220</v>
      </c>
      <c r="BT56" s="85">
        <v>210</v>
      </c>
      <c r="BU56" s="85">
        <v>130</v>
      </c>
      <c r="BV56" s="85">
        <v>19</v>
      </c>
      <c r="BW56" s="85">
        <v>170</v>
      </c>
      <c r="BX56" s="85">
        <v>450</v>
      </c>
      <c r="BY56" s="85">
        <v>480</v>
      </c>
      <c r="BZ56" s="85">
        <v>570</v>
      </c>
      <c r="CA56" s="85">
        <v>380</v>
      </c>
      <c r="CB56" s="85">
        <v>520</v>
      </c>
      <c r="CC56" s="85">
        <v>230</v>
      </c>
      <c r="CD56" s="85">
        <v>310</v>
      </c>
      <c r="CE56" s="85">
        <v>790</v>
      </c>
      <c r="CF56" s="85">
        <v>22</v>
      </c>
      <c r="CG56" s="85">
        <v>1900</v>
      </c>
      <c r="CH56" s="85">
        <v>41</v>
      </c>
      <c r="CI56" s="85">
        <v>44</v>
      </c>
      <c r="CJ56" s="85">
        <v>180</v>
      </c>
      <c r="CK56" s="85">
        <v>120</v>
      </c>
      <c r="CL56" s="85">
        <v>38</v>
      </c>
      <c r="CM56" s="85">
        <v>130</v>
      </c>
      <c r="CN56" s="85">
        <v>58</v>
      </c>
      <c r="CO56" s="85">
        <v>96</v>
      </c>
      <c r="CP56" s="85">
        <v>370</v>
      </c>
      <c r="CQ56" s="85">
        <v>580</v>
      </c>
      <c r="CR56" s="85"/>
      <c r="CS56" s="85"/>
      <c r="CT56" s="85"/>
      <c r="CU56" s="85"/>
      <c r="CV56" s="85"/>
      <c r="CW56" s="85"/>
      <c r="CX56" s="85"/>
      <c r="CY56" s="85"/>
      <c r="CZ56" s="85"/>
      <c r="DA56" s="85"/>
      <c r="DB56" s="85"/>
      <c r="DC56" s="85"/>
      <c r="DD56" s="85"/>
      <c r="DE56" s="85"/>
      <c r="DF56" s="85"/>
      <c r="DG56" s="85"/>
      <c r="DH56" s="85"/>
      <c r="DI56" s="85"/>
      <c r="DJ56" s="85"/>
      <c r="DK56" s="85"/>
      <c r="DL56" s="85"/>
      <c r="DM56" s="85"/>
      <c r="DN56" s="85"/>
      <c r="DO56" s="85"/>
      <c r="DP56" s="85"/>
      <c r="DQ56" s="85"/>
      <c r="DR56" s="85"/>
      <c r="DS56" s="85"/>
      <c r="DT56" s="85"/>
      <c r="DU56" s="85"/>
      <c r="DV56" s="85"/>
      <c r="DW56" s="85"/>
      <c r="DX56" s="85"/>
      <c r="DY56" s="85"/>
      <c r="DZ56" s="85"/>
      <c r="EA56" s="85"/>
      <c r="EB56" s="85"/>
      <c r="EC56" s="85"/>
      <c r="ED56" s="85"/>
      <c r="EE56" s="85"/>
      <c r="EF56" s="85"/>
      <c r="EG56" s="85"/>
      <c r="EH56" s="85"/>
      <c r="EI56" s="85"/>
      <c r="EJ56" s="85"/>
      <c r="EK56" s="85"/>
      <c r="EL56" s="85"/>
      <c r="EM56" s="85"/>
      <c r="EN56" s="85"/>
      <c r="EO56" s="85"/>
      <c r="EP56" s="85"/>
      <c r="EQ56" s="85"/>
      <c r="ER56" s="85"/>
      <c r="ES56" s="85"/>
      <c r="ET56" s="85"/>
      <c r="EU56" s="85"/>
      <c r="EV56" s="85"/>
      <c r="EW56" s="85"/>
      <c r="EX56" s="85"/>
      <c r="EY56" s="85"/>
      <c r="EZ56" s="85"/>
      <c r="FA56" s="85"/>
      <c r="FB56" s="85"/>
      <c r="FC56" s="85"/>
      <c r="FD56" s="85"/>
      <c r="FE56" s="85"/>
      <c r="FF56" s="85"/>
    </row>
    <row r="57" spans="1:162">
      <c r="A57" s="95"/>
      <c r="B57" s="8" t="s">
        <v>73</v>
      </c>
      <c r="C57" s="9" t="s">
        <v>63</v>
      </c>
      <c r="D57" s="85">
        <v>100</v>
      </c>
      <c r="E57" s="85">
        <v>46</v>
      </c>
      <c r="F57" s="85">
        <v>86</v>
      </c>
      <c r="G57" s="85">
        <v>29</v>
      </c>
      <c r="H57" s="85">
        <v>110</v>
      </c>
      <c r="I57" s="85">
        <v>26</v>
      </c>
      <c r="J57" s="85">
        <v>40</v>
      </c>
      <c r="K57" s="85">
        <v>190</v>
      </c>
      <c r="L57" s="85">
        <v>800</v>
      </c>
      <c r="M57" s="85">
        <v>92</v>
      </c>
      <c r="N57" s="85">
        <v>490</v>
      </c>
      <c r="O57" s="85">
        <v>170</v>
      </c>
      <c r="P57" s="85">
        <v>100</v>
      </c>
      <c r="Q57" s="85">
        <v>100</v>
      </c>
      <c r="R57" s="85">
        <v>66</v>
      </c>
      <c r="S57" s="85">
        <v>120</v>
      </c>
      <c r="T57" s="85">
        <v>99</v>
      </c>
      <c r="U57" s="85">
        <v>84</v>
      </c>
      <c r="V57" s="85">
        <v>43</v>
      </c>
      <c r="W57" s="85">
        <v>83</v>
      </c>
      <c r="X57" s="85">
        <v>73</v>
      </c>
      <c r="Y57" s="85">
        <v>240</v>
      </c>
      <c r="Z57" s="85">
        <v>130</v>
      </c>
      <c r="AA57" s="85">
        <v>99</v>
      </c>
      <c r="AB57" s="85">
        <v>130</v>
      </c>
      <c r="AC57" s="85">
        <v>540</v>
      </c>
      <c r="AD57" s="85">
        <v>99</v>
      </c>
      <c r="AE57" s="85">
        <v>180</v>
      </c>
      <c r="AF57" s="85">
        <v>370</v>
      </c>
      <c r="AG57" s="85">
        <v>430</v>
      </c>
      <c r="AH57" s="85">
        <v>270</v>
      </c>
      <c r="AI57" s="85">
        <v>350</v>
      </c>
      <c r="AJ57" s="85">
        <v>130</v>
      </c>
      <c r="AK57" s="85">
        <v>130</v>
      </c>
      <c r="AL57" s="85">
        <v>260</v>
      </c>
      <c r="AM57" s="85">
        <v>140</v>
      </c>
      <c r="AN57" s="85">
        <v>65</v>
      </c>
      <c r="AO57" s="85">
        <v>230</v>
      </c>
      <c r="AP57" s="85">
        <v>330</v>
      </c>
      <c r="AQ57" s="85">
        <v>54</v>
      </c>
      <c r="AR57" s="85">
        <v>140</v>
      </c>
      <c r="AS57" s="85">
        <v>49</v>
      </c>
      <c r="AT57" s="85">
        <v>54</v>
      </c>
      <c r="AU57" s="85">
        <v>28</v>
      </c>
      <c r="AV57" s="85">
        <v>89</v>
      </c>
      <c r="AW57" s="85">
        <v>110</v>
      </c>
      <c r="AX57" s="85">
        <v>35</v>
      </c>
      <c r="AY57" s="85">
        <v>44</v>
      </c>
      <c r="AZ57" s="85">
        <v>120</v>
      </c>
      <c r="BA57" s="85">
        <v>360</v>
      </c>
      <c r="BB57" s="85">
        <v>170</v>
      </c>
      <c r="BC57" s="85">
        <v>400</v>
      </c>
      <c r="BD57" s="85">
        <v>56</v>
      </c>
      <c r="BE57" s="85">
        <v>26</v>
      </c>
      <c r="BF57" s="85">
        <v>26</v>
      </c>
      <c r="BG57" s="85">
        <v>2.4</v>
      </c>
      <c r="BH57" s="85">
        <v>14</v>
      </c>
      <c r="BI57" s="85">
        <v>190</v>
      </c>
      <c r="BJ57" s="85">
        <v>1000</v>
      </c>
      <c r="BK57" s="85">
        <v>310</v>
      </c>
      <c r="BL57" s="85">
        <v>12</v>
      </c>
      <c r="BM57" s="85">
        <v>8.8000000000000007</v>
      </c>
      <c r="BN57" s="85">
        <v>19</v>
      </c>
      <c r="BO57" s="85">
        <v>41</v>
      </c>
      <c r="BP57" s="85">
        <v>23</v>
      </c>
      <c r="BQ57" s="85">
        <v>110</v>
      </c>
      <c r="BR57" s="85">
        <v>120</v>
      </c>
      <c r="BS57" s="85">
        <v>41</v>
      </c>
      <c r="BT57" s="85">
        <v>44</v>
      </c>
      <c r="BU57" s="85">
        <v>33</v>
      </c>
      <c r="BV57" s="85">
        <v>4.4000000000000004</v>
      </c>
      <c r="BW57" s="85">
        <v>20</v>
      </c>
      <c r="BX57" s="85">
        <v>120</v>
      </c>
      <c r="BY57" s="85">
        <v>77</v>
      </c>
      <c r="BZ57" s="85">
        <v>120</v>
      </c>
      <c r="CA57" s="85">
        <v>85</v>
      </c>
      <c r="CB57" s="85">
        <v>210</v>
      </c>
      <c r="CC57" s="85">
        <v>51</v>
      </c>
      <c r="CD57" s="85">
        <v>66</v>
      </c>
      <c r="CE57" s="85">
        <v>320</v>
      </c>
      <c r="CF57" s="85">
        <v>4</v>
      </c>
      <c r="CG57" s="85">
        <v>390</v>
      </c>
      <c r="CH57" s="85">
        <v>16</v>
      </c>
      <c r="CI57" s="85">
        <v>15</v>
      </c>
      <c r="CJ57" s="85">
        <v>47</v>
      </c>
      <c r="CK57" s="85">
        <v>38</v>
      </c>
      <c r="CL57" s="85">
        <v>10</v>
      </c>
      <c r="CM57" s="85">
        <v>56</v>
      </c>
      <c r="CN57" s="85">
        <v>12</v>
      </c>
      <c r="CO57" s="85">
        <v>21</v>
      </c>
      <c r="CP57" s="85">
        <v>150</v>
      </c>
      <c r="CQ57" s="85">
        <v>150</v>
      </c>
      <c r="CR57" s="85"/>
      <c r="CS57" s="85"/>
      <c r="CT57" s="85"/>
      <c r="CU57" s="85"/>
      <c r="CV57" s="85"/>
      <c r="CW57" s="85"/>
      <c r="CX57" s="85"/>
      <c r="CY57" s="85"/>
      <c r="CZ57" s="85"/>
      <c r="DA57" s="85"/>
      <c r="DB57" s="85"/>
      <c r="DC57" s="85"/>
      <c r="DD57" s="85"/>
      <c r="DE57" s="85"/>
      <c r="DF57" s="85"/>
      <c r="DG57" s="85"/>
      <c r="DH57" s="85"/>
      <c r="DI57" s="85"/>
      <c r="DJ57" s="85"/>
      <c r="DK57" s="85"/>
      <c r="DL57" s="85"/>
      <c r="DM57" s="85"/>
      <c r="DN57" s="85"/>
      <c r="DO57" s="85"/>
      <c r="DP57" s="85"/>
      <c r="DQ57" s="85"/>
      <c r="DR57" s="85"/>
      <c r="DS57" s="85"/>
      <c r="DT57" s="85"/>
      <c r="DU57" s="85"/>
      <c r="DV57" s="85"/>
      <c r="DW57" s="85"/>
      <c r="DX57" s="85"/>
      <c r="DY57" s="85"/>
      <c r="DZ57" s="85"/>
      <c r="EA57" s="85"/>
      <c r="EB57" s="85"/>
      <c r="EC57" s="85"/>
      <c r="ED57" s="85"/>
      <c r="EE57" s="85"/>
      <c r="EF57" s="85"/>
      <c r="EG57" s="85"/>
      <c r="EH57" s="85"/>
      <c r="EI57" s="85"/>
      <c r="EJ57" s="85"/>
      <c r="EK57" s="85"/>
      <c r="EL57" s="85"/>
      <c r="EM57" s="85"/>
      <c r="EN57" s="85"/>
      <c r="EO57" s="85"/>
      <c r="EP57" s="85"/>
      <c r="EQ57" s="85"/>
      <c r="ER57" s="85"/>
      <c r="ES57" s="85"/>
      <c r="ET57" s="85"/>
      <c r="EU57" s="85"/>
      <c r="EV57" s="85"/>
      <c r="EW57" s="85"/>
      <c r="EX57" s="85"/>
      <c r="EY57" s="85"/>
      <c r="EZ57" s="85"/>
      <c r="FA57" s="85"/>
      <c r="FB57" s="85"/>
      <c r="FC57" s="85"/>
      <c r="FD57" s="85"/>
      <c r="FE57" s="85"/>
      <c r="FF57" s="85"/>
    </row>
    <row r="58" spans="1:162">
      <c r="A58" s="95"/>
      <c r="B58" s="8" t="s">
        <v>74</v>
      </c>
      <c r="C58" s="9" t="s">
        <v>63</v>
      </c>
      <c r="D58" s="85">
        <v>33</v>
      </c>
      <c r="E58" s="85">
        <v>45</v>
      </c>
      <c r="F58" s="85">
        <v>42</v>
      </c>
      <c r="G58" s="85">
        <v>7.7</v>
      </c>
      <c r="H58" s="85">
        <v>24</v>
      </c>
      <c r="I58" s="85">
        <v>30</v>
      </c>
      <c r="J58" s="85">
        <v>9.1999999999999993</v>
      </c>
      <c r="K58" s="85">
        <v>400</v>
      </c>
      <c r="L58" s="85">
        <v>360</v>
      </c>
      <c r="M58" s="85">
        <v>63</v>
      </c>
      <c r="N58" s="85">
        <v>160</v>
      </c>
      <c r="O58" s="85">
        <v>46</v>
      </c>
      <c r="P58" s="85">
        <v>24</v>
      </c>
      <c r="Q58" s="85">
        <v>23</v>
      </c>
      <c r="R58" s="85">
        <v>60</v>
      </c>
      <c r="S58" s="85">
        <v>60</v>
      </c>
      <c r="T58" s="85">
        <v>42</v>
      </c>
      <c r="U58" s="85">
        <v>19</v>
      </c>
      <c r="V58" s="85">
        <v>20</v>
      </c>
      <c r="W58" s="85">
        <v>38</v>
      </c>
      <c r="X58" s="85">
        <v>59</v>
      </c>
      <c r="Y58" s="85">
        <v>210</v>
      </c>
      <c r="Z58" s="85">
        <v>100</v>
      </c>
      <c r="AA58" s="85" t="s">
        <v>778</v>
      </c>
      <c r="AB58" s="85">
        <v>14</v>
      </c>
      <c r="AC58" s="85">
        <v>540</v>
      </c>
      <c r="AD58" s="85">
        <v>24</v>
      </c>
      <c r="AE58" s="85">
        <v>180</v>
      </c>
      <c r="AF58" s="85">
        <v>250</v>
      </c>
      <c r="AG58" s="85">
        <v>160</v>
      </c>
      <c r="AH58" s="85">
        <v>130</v>
      </c>
      <c r="AI58" s="85">
        <v>230</v>
      </c>
      <c r="AJ58" s="85">
        <v>43</v>
      </c>
      <c r="AK58" s="85">
        <v>74</v>
      </c>
      <c r="AL58" s="85">
        <v>170</v>
      </c>
      <c r="AM58" s="85">
        <v>60</v>
      </c>
      <c r="AN58" s="85">
        <v>9.9</v>
      </c>
      <c r="AO58" s="85">
        <v>73</v>
      </c>
      <c r="AP58" s="85">
        <v>300</v>
      </c>
      <c r="AQ58" s="85">
        <v>24</v>
      </c>
      <c r="AR58" s="85">
        <v>33</v>
      </c>
      <c r="AS58" s="85">
        <v>260</v>
      </c>
      <c r="AT58" s="85">
        <v>30</v>
      </c>
      <c r="AU58" s="85">
        <v>18</v>
      </c>
      <c r="AV58" s="85">
        <v>29</v>
      </c>
      <c r="AW58" s="85">
        <v>51</v>
      </c>
      <c r="AX58" s="85">
        <v>7</v>
      </c>
      <c r="AY58" s="85">
        <v>15</v>
      </c>
      <c r="AZ58" s="85">
        <v>35</v>
      </c>
      <c r="BA58" s="85">
        <v>240</v>
      </c>
      <c r="BB58" s="85">
        <v>94</v>
      </c>
      <c r="BC58" s="85">
        <v>140</v>
      </c>
      <c r="BD58" s="85">
        <v>42</v>
      </c>
      <c r="BE58" s="85">
        <v>36</v>
      </c>
      <c r="BF58" s="85">
        <v>41</v>
      </c>
      <c r="BG58" s="85">
        <v>5.3</v>
      </c>
      <c r="BH58" s="85">
        <v>22</v>
      </c>
      <c r="BI58" s="85">
        <v>90</v>
      </c>
      <c r="BJ58" s="85">
        <v>350</v>
      </c>
      <c r="BK58" s="85">
        <v>95</v>
      </c>
      <c r="BL58" s="85">
        <v>4.0999999999999996</v>
      </c>
      <c r="BM58" s="85">
        <v>9.5</v>
      </c>
      <c r="BN58" s="85">
        <v>21</v>
      </c>
      <c r="BO58" s="85">
        <v>78</v>
      </c>
      <c r="BP58" s="85">
        <v>21</v>
      </c>
      <c r="BQ58" s="85">
        <v>71</v>
      </c>
      <c r="BR58" s="85">
        <v>72</v>
      </c>
      <c r="BS58" s="85">
        <v>42</v>
      </c>
      <c r="BT58" s="85">
        <v>19</v>
      </c>
      <c r="BU58" s="85">
        <v>14</v>
      </c>
      <c r="BV58" s="85">
        <v>9.4</v>
      </c>
      <c r="BW58" s="85">
        <v>20</v>
      </c>
      <c r="BX58" s="85">
        <v>85</v>
      </c>
      <c r="BY58" s="85">
        <v>280</v>
      </c>
      <c r="BZ58" s="85">
        <v>97</v>
      </c>
      <c r="CA58" s="85">
        <v>47</v>
      </c>
      <c r="CB58" s="85">
        <v>70</v>
      </c>
      <c r="CC58" s="85">
        <v>23</v>
      </c>
      <c r="CD58" s="85">
        <v>55</v>
      </c>
      <c r="CE58" s="85">
        <v>94</v>
      </c>
      <c r="CF58" s="85">
        <v>5.6</v>
      </c>
      <c r="CG58" s="85">
        <v>150</v>
      </c>
      <c r="CH58" s="85">
        <v>10</v>
      </c>
      <c r="CI58" s="85">
        <v>6.7</v>
      </c>
      <c r="CJ58" s="85">
        <v>32</v>
      </c>
      <c r="CK58" s="85">
        <v>11</v>
      </c>
      <c r="CL58" s="85">
        <v>7.3</v>
      </c>
      <c r="CM58" s="85">
        <v>27</v>
      </c>
      <c r="CN58" s="85" t="s">
        <v>778</v>
      </c>
      <c r="CO58" s="85">
        <v>6.2</v>
      </c>
      <c r="CP58" s="85">
        <v>59</v>
      </c>
      <c r="CQ58" s="85">
        <v>56</v>
      </c>
      <c r="CR58" s="85"/>
      <c r="CS58" s="85"/>
      <c r="CT58" s="85"/>
      <c r="CU58" s="85"/>
      <c r="CV58" s="85"/>
      <c r="CW58" s="85"/>
      <c r="CX58" s="85"/>
      <c r="CY58" s="85"/>
      <c r="CZ58" s="85"/>
      <c r="DA58" s="85"/>
      <c r="DB58" s="85"/>
      <c r="DC58" s="85"/>
      <c r="DD58" s="85"/>
      <c r="DE58" s="85"/>
      <c r="DF58" s="85"/>
      <c r="DG58" s="85"/>
      <c r="DH58" s="85"/>
      <c r="DI58" s="85"/>
      <c r="DJ58" s="85"/>
      <c r="DK58" s="85"/>
      <c r="DL58" s="85"/>
      <c r="DM58" s="85"/>
      <c r="DN58" s="85"/>
      <c r="DO58" s="85"/>
      <c r="DP58" s="85"/>
      <c r="DQ58" s="85"/>
      <c r="DR58" s="85"/>
      <c r="DS58" s="85"/>
      <c r="DT58" s="85"/>
      <c r="DU58" s="85"/>
      <c r="DV58" s="85"/>
      <c r="DW58" s="85"/>
      <c r="DX58" s="85"/>
      <c r="DY58" s="85"/>
      <c r="DZ58" s="85"/>
      <c r="EA58" s="85"/>
      <c r="EB58" s="85"/>
      <c r="EC58" s="85"/>
      <c r="ED58" s="85"/>
      <c r="EE58" s="85"/>
      <c r="EF58" s="85"/>
      <c r="EG58" s="85"/>
      <c r="EH58" s="85"/>
      <c r="EI58" s="85"/>
      <c r="EJ58" s="85"/>
      <c r="EK58" s="85"/>
      <c r="EL58" s="85"/>
      <c r="EM58" s="85"/>
      <c r="EN58" s="85"/>
      <c r="EO58" s="85"/>
      <c r="EP58" s="85"/>
      <c r="EQ58" s="85"/>
      <c r="ER58" s="85"/>
      <c r="ES58" s="85"/>
      <c r="ET58" s="85"/>
      <c r="EU58" s="85"/>
      <c r="EV58" s="85"/>
      <c r="EW58" s="85"/>
      <c r="EX58" s="85"/>
      <c r="EY58" s="85"/>
      <c r="EZ58" s="85"/>
      <c r="FA58" s="85"/>
      <c r="FB58" s="85"/>
      <c r="FC58" s="85"/>
      <c r="FD58" s="85"/>
      <c r="FE58" s="85"/>
      <c r="FF58" s="85"/>
    </row>
    <row r="59" spans="1:162">
      <c r="A59" s="95"/>
      <c r="B59" s="8" t="s">
        <v>75</v>
      </c>
      <c r="C59" s="9" t="s">
        <v>63</v>
      </c>
      <c r="D59" s="9">
        <v>2.9</v>
      </c>
      <c r="E59" s="9">
        <v>280</v>
      </c>
      <c r="F59" s="9">
        <v>17</v>
      </c>
      <c r="G59" s="9" t="s">
        <v>207</v>
      </c>
      <c r="H59" s="9">
        <v>3.7</v>
      </c>
      <c r="I59" s="9">
        <v>9.1</v>
      </c>
      <c r="J59" s="9" t="s">
        <v>779</v>
      </c>
      <c r="K59" s="9">
        <v>150</v>
      </c>
      <c r="L59" s="9">
        <v>73</v>
      </c>
      <c r="M59" s="9">
        <v>16</v>
      </c>
      <c r="N59" s="9">
        <v>21</v>
      </c>
      <c r="O59" s="9">
        <v>17</v>
      </c>
      <c r="P59" s="9">
        <v>34</v>
      </c>
      <c r="Q59" s="9">
        <v>7.3</v>
      </c>
      <c r="R59" s="9">
        <v>30</v>
      </c>
      <c r="S59" s="9">
        <v>89</v>
      </c>
      <c r="T59" s="9">
        <v>40</v>
      </c>
      <c r="U59" s="9">
        <v>63</v>
      </c>
      <c r="V59" s="9">
        <v>9.1</v>
      </c>
      <c r="W59" s="9">
        <v>21</v>
      </c>
      <c r="X59" s="9">
        <v>25</v>
      </c>
      <c r="Y59" s="9">
        <v>190</v>
      </c>
      <c r="Z59" s="9">
        <v>120</v>
      </c>
      <c r="AA59" s="9" t="s">
        <v>778</v>
      </c>
      <c r="AB59" s="9">
        <v>5.2</v>
      </c>
      <c r="AC59" s="9">
        <v>230</v>
      </c>
      <c r="AD59" s="9">
        <v>7.2</v>
      </c>
      <c r="AE59" s="9">
        <v>110</v>
      </c>
      <c r="AF59" s="9">
        <v>26</v>
      </c>
      <c r="AG59" s="9">
        <v>120</v>
      </c>
      <c r="AH59" s="9">
        <v>83</v>
      </c>
      <c r="AI59" s="9">
        <v>61</v>
      </c>
      <c r="AJ59" s="9">
        <v>28</v>
      </c>
      <c r="AK59" s="9">
        <v>22</v>
      </c>
      <c r="AL59" s="9">
        <v>140</v>
      </c>
      <c r="AM59" s="9">
        <v>44</v>
      </c>
      <c r="AN59" s="9" t="s">
        <v>778</v>
      </c>
      <c r="AO59" s="9">
        <v>76</v>
      </c>
      <c r="AP59" s="9">
        <v>470</v>
      </c>
      <c r="AQ59" s="9">
        <v>13</v>
      </c>
      <c r="AR59" s="9">
        <v>34</v>
      </c>
      <c r="AS59" s="9">
        <v>100</v>
      </c>
      <c r="AT59" s="9">
        <v>9.6999999999999993</v>
      </c>
      <c r="AU59" s="9">
        <v>2.4</v>
      </c>
      <c r="AV59" s="9">
        <v>19</v>
      </c>
      <c r="AW59" s="9">
        <v>29</v>
      </c>
      <c r="AX59" s="9" t="s">
        <v>779</v>
      </c>
      <c r="AY59" s="9" t="s">
        <v>779</v>
      </c>
      <c r="AZ59" s="9">
        <v>19</v>
      </c>
      <c r="BA59" s="9">
        <v>140</v>
      </c>
      <c r="BB59" s="9">
        <v>64</v>
      </c>
      <c r="BC59" s="9">
        <v>64</v>
      </c>
      <c r="BD59" s="9">
        <v>7.9</v>
      </c>
      <c r="BE59" s="9">
        <v>48</v>
      </c>
      <c r="BF59" s="9">
        <v>61</v>
      </c>
      <c r="BG59" s="9" t="s">
        <v>207</v>
      </c>
      <c r="BH59" s="9">
        <v>9</v>
      </c>
      <c r="BI59" s="9">
        <v>55</v>
      </c>
      <c r="BJ59" s="9">
        <v>110</v>
      </c>
      <c r="BK59" s="9">
        <v>54</v>
      </c>
      <c r="BL59" s="9">
        <v>4</v>
      </c>
      <c r="BM59" s="9" t="s">
        <v>207</v>
      </c>
      <c r="BN59" s="9">
        <v>2.2999999999999998</v>
      </c>
      <c r="BO59" s="9">
        <v>9.1</v>
      </c>
      <c r="BP59" s="9" t="s">
        <v>207</v>
      </c>
      <c r="BQ59" s="9">
        <v>36</v>
      </c>
      <c r="BR59" s="9">
        <v>59</v>
      </c>
      <c r="BS59" s="9">
        <v>13</v>
      </c>
      <c r="BT59" s="9">
        <v>5.2</v>
      </c>
      <c r="BU59" s="9">
        <v>2.4</v>
      </c>
      <c r="BV59" s="9" t="s">
        <v>207</v>
      </c>
      <c r="BW59" s="9">
        <v>3.4</v>
      </c>
      <c r="BX59" s="9">
        <v>30</v>
      </c>
      <c r="BY59" s="9">
        <v>140</v>
      </c>
      <c r="BZ59" s="9">
        <v>35</v>
      </c>
      <c r="CA59" s="9">
        <v>11</v>
      </c>
      <c r="CB59" s="9">
        <v>53</v>
      </c>
      <c r="CC59" s="9">
        <v>25</v>
      </c>
      <c r="CD59" s="9">
        <v>27</v>
      </c>
      <c r="CE59" s="9">
        <v>160</v>
      </c>
      <c r="CF59" s="9" t="s">
        <v>779</v>
      </c>
      <c r="CG59" s="9">
        <v>22</v>
      </c>
      <c r="CH59" s="9" t="s">
        <v>207</v>
      </c>
      <c r="CI59" s="9" t="s">
        <v>207</v>
      </c>
      <c r="CJ59" s="9">
        <v>7.5</v>
      </c>
      <c r="CK59" s="9" t="s">
        <v>207</v>
      </c>
      <c r="CL59" s="9" t="s">
        <v>779</v>
      </c>
      <c r="CM59" s="9">
        <v>5.9</v>
      </c>
      <c r="CN59" s="9" t="s">
        <v>778</v>
      </c>
      <c r="CO59" s="9" t="s">
        <v>207</v>
      </c>
      <c r="CP59" s="9">
        <v>21</v>
      </c>
      <c r="CQ59" s="9">
        <v>29</v>
      </c>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row>
    <row r="60" spans="1:162">
      <c r="A60" s="95"/>
      <c r="B60" s="8" t="s">
        <v>76</v>
      </c>
      <c r="C60" s="9" t="s">
        <v>63</v>
      </c>
      <c r="D60" s="85">
        <v>560</v>
      </c>
      <c r="E60" s="85">
        <v>210</v>
      </c>
      <c r="F60" s="85">
        <v>690</v>
      </c>
      <c r="G60" s="85">
        <v>150</v>
      </c>
      <c r="H60" s="85">
        <v>470</v>
      </c>
      <c r="I60" s="85">
        <v>130</v>
      </c>
      <c r="J60" s="85">
        <v>260</v>
      </c>
      <c r="K60" s="85">
        <v>1200</v>
      </c>
      <c r="L60" s="85">
        <v>4800</v>
      </c>
      <c r="M60" s="85">
        <v>500</v>
      </c>
      <c r="N60" s="85">
        <v>2800</v>
      </c>
      <c r="O60" s="85">
        <v>760</v>
      </c>
      <c r="P60" s="85">
        <v>480</v>
      </c>
      <c r="Q60" s="85">
        <v>400</v>
      </c>
      <c r="R60" s="85">
        <v>570</v>
      </c>
      <c r="S60" s="85">
        <v>680</v>
      </c>
      <c r="T60" s="85">
        <v>470</v>
      </c>
      <c r="U60" s="85">
        <v>350</v>
      </c>
      <c r="V60" s="85">
        <v>390</v>
      </c>
      <c r="W60" s="85">
        <v>400</v>
      </c>
      <c r="X60" s="85">
        <v>460</v>
      </c>
      <c r="Y60" s="85">
        <v>1800</v>
      </c>
      <c r="Z60" s="85">
        <v>810</v>
      </c>
      <c r="AA60" s="85">
        <v>150</v>
      </c>
      <c r="AB60" s="85">
        <v>270</v>
      </c>
      <c r="AC60" s="85">
        <v>2000</v>
      </c>
      <c r="AD60" s="85">
        <v>510</v>
      </c>
      <c r="AE60" s="85">
        <v>870</v>
      </c>
      <c r="AF60" s="85">
        <v>3300</v>
      </c>
      <c r="AG60" s="85">
        <v>1800</v>
      </c>
      <c r="AH60" s="85">
        <v>1600</v>
      </c>
      <c r="AI60" s="85">
        <v>2300</v>
      </c>
      <c r="AJ60" s="85">
        <v>740</v>
      </c>
      <c r="AK60" s="85">
        <v>620</v>
      </c>
      <c r="AL60" s="85">
        <v>1100</v>
      </c>
      <c r="AM60" s="85">
        <v>910</v>
      </c>
      <c r="AN60" s="85">
        <v>210</v>
      </c>
      <c r="AO60" s="85">
        <v>1600</v>
      </c>
      <c r="AP60" s="85">
        <v>2200</v>
      </c>
      <c r="AQ60" s="85">
        <v>290</v>
      </c>
      <c r="AR60" s="85">
        <v>1100</v>
      </c>
      <c r="AS60" s="85">
        <v>1100</v>
      </c>
      <c r="AT60" s="85">
        <v>300</v>
      </c>
      <c r="AU60" s="85">
        <v>310</v>
      </c>
      <c r="AV60" s="85">
        <v>380</v>
      </c>
      <c r="AW60" s="85">
        <v>830</v>
      </c>
      <c r="AX60" s="85">
        <v>150</v>
      </c>
      <c r="AY60" s="85">
        <v>140</v>
      </c>
      <c r="AZ60" s="85">
        <v>390</v>
      </c>
      <c r="BA60" s="85">
        <v>1900</v>
      </c>
      <c r="BB60" s="85">
        <v>780</v>
      </c>
      <c r="BC60" s="85">
        <v>970</v>
      </c>
      <c r="BD60" s="85">
        <v>460</v>
      </c>
      <c r="BE60" s="85">
        <v>140</v>
      </c>
      <c r="BF60" s="85">
        <v>140</v>
      </c>
      <c r="BG60" s="85">
        <v>8.9</v>
      </c>
      <c r="BH60" s="85">
        <v>45</v>
      </c>
      <c r="BI60" s="85">
        <v>760</v>
      </c>
      <c r="BJ60" s="85">
        <v>2800</v>
      </c>
      <c r="BK60" s="85">
        <v>1200</v>
      </c>
      <c r="BL60" s="85">
        <v>34</v>
      </c>
      <c r="BM60" s="85">
        <v>23</v>
      </c>
      <c r="BN60" s="85">
        <v>76</v>
      </c>
      <c r="BO60" s="85">
        <v>190</v>
      </c>
      <c r="BP60" s="85">
        <v>100</v>
      </c>
      <c r="BQ60" s="85">
        <v>560</v>
      </c>
      <c r="BR60" s="85">
        <v>580</v>
      </c>
      <c r="BS60" s="85">
        <v>210</v>
      </c>
      <c r="BT60" s="85">
        <v>280</v>
      </c>
      <c r="BU60" s="85">
        <v>130</v>
      </c>
      <c r="BV60" s="85">
        <v>14</v>
      </c>
      <c r="BW60" s="85">
        <v>120</v>
      </c>
      <c r="BX60" s="85">
        <v>510</v>
      </c>
      <c r="BY60" s="85">
        <v>360</v>
      </c>
      <c r="BZ60" s="85">
        <v>760</v>
      </c>
      <c r="CA60" s="85">
        <v>450</v>
      </c>
      <c r="CB60" s="85">
        <v>680</v>
      </c>
      <c r="CC60" s="85">
        <v>230</v>
      </c>
      <c r="CD60" s="85">
        <v>240</v>
      </c>
      <c r="CE60" s="85">
        <v>890</v>
      </c>
      <c r="CF60" s="85">
        <v>18</v>
      </c>
      <c r="CG60" s="85">
        <v>1500</v>
      </c>
      <c r="CH60" s="85">
        <v>44</v>
      </c>
      <c r="CI60" s="85">
        <v>58</v>
      </c>
      <c r="CJ60" s="85">
        <v>140</v>
      </c>
      <c r="CK60" s="85">
        <v>110</v>
      </c>
      <c r="CL60" s="85">
        <v>38</v>
      </c>
      <c r="CM60" s="85">
        <v>150</v>
      </c>
      <c r="CN60" s="85">
        <v>79</v>
      </c>
      <c r="CO60" s="85">
        <v>140</v>
      </c>
      <c r="CP60" s="85">
        <v>370</v>
      </c>
      <c r="CQ60" s="85">
        <v>670</v>
      </c>
      <c r="CR60" s="85"/>
      <c r="CS60" s="85"/>
      <c r="CT60" s="85"/>
      <c r="CU60" s="85"/>
      <c r="CV60" s="85"/>
      <c r="CW60" s="85"/>
      <c r="CX60" s="85"/>
      <c r="CY60" s="85"/>
      <c r="CZ60" s="85"/>
      <c r="DA60" s="85"/>
      <c r="DB60" s="85"/>
      <c r="DC60" s="85"/>
      <c r="DD60" s="85"/>
      <c r="DE60" s="85"/>
      <c r="DF60" s="85"/>
      <c r="DG60" s="85"/>
      <c r="DH60" s="85"/>
      <c r="DI60" s="85"/>
      <c r="DJ60" s="85"/>
      <c r="DK60" s="85"/>
      <c r="DL60" s="85"/>
      <c r="DM60" s="85"/>
      <c r="DN60" s="85"/>
      <c r="DO60" s="85"/>
      <c r="DP60" s="85"/>
      <c r="DQ60" s="85"/>
      <c r="DR60" s="85"/>
      <c r="DS60" s="85"/>
      <c r="DT60" s="85"/>
      <c r="DU60" s="85"/>
      <c r="DV60" s="85"/>
      <c r="DW60" s="85"/>
      <c r="DX60" s="85"/>
      <c r="DY60" s="85"/>
      <c r="DZ60" s="85"/>
      <c r="EA60" s="85"/>
      <c r="EB60" s="85"/>
      <c r="EC60" s="85"/>
      <c r="ED60" s="85"/>
      <c r="EE60" s="85"/>
      <c r="EF60" s="85"/>
      <c r="EG60" s="85"/>
      <c r="EH60" s="85"/>
      <c r="EI60" s="85"/>
      <c r="EJ60" s="85"/>
      <c r="EK60" s="85"/>
      <c r="EL60" s="85"/>
      <c r="EM60" s="85"/>
      <c r="EN60" s="85"/>
      <c r="EO60" s="85"/>
      <c r="EP60" s="85"/>
      <c r="EQ60" s="85"/>
      <c r="ER60" s="85"/>
      <c r="ES60" s="85"/>
      <c r="ET60" s="85"/>
      <c r="EU60" s="85"/>
      <c r="EV60" s="85"/>
      <c r="EW60" s="85"/>
      <c r="EX60" s="85"/>
      <c r="EY60" s="85"/>
      <c r="EZ60" s="85"/>
      <c r="FA60" s="85"/>
      <c r="FB60" s="85"/>
      <c r="FC60" s="85"/>
      <c r="FD60" s="85"/>
      <c r="FE60" s="85"/>
      <c r="FF60" s="85"/>
    </row>
    <row r="61" spans="1:162">
      <c r="A61" s="95"/>
      <c r="B61" s="8" t="s">
        <v>77</v>
      </c>
      <c r="C61" s="9" t="s">
        <v>63</v>
      </c>
      <c r="D61" s="85">
        <v>280</v>
      </c>
      <c r="E61" s="85">
        <v>150</v>
      </c>
      <c r="F61" s="85">
        <v>450</v>
      </c>
      <c r="G61" s="85">
        <v>54</v>
      </c>
      <c r="H61" s="85">
        <v>160</v>
      </c>
      <c r="I61" s="85">
        <v>100</v>
      </c>
      <c r="J61" s="85">
        <v>85</v>
      </c>
      <c r="K61" s="85">
        <v>1300</v>
      </c>
      <c r="L61" s="85">
        <v>3800</v>
      </c>
      <c r="M61" s="85">
        <v>230</v>
      </c>
      <c r="N61" s="85">
        <v>740</v>
      </c>
      <c r="O61" s="85">
        <v>340</v>
      </c>
      <c r="P61" s="85">
        <v>160</v>
      </c>
      <c r="Q61" s="85">
        <v>140</v>
      </c>
      <c r="R61" s="85">
        <v>340</v>
      </c>
      <c r="S61" s="85">
        <v>370</v>
      </c>
      <c r="T61" s="85">
        <v>210</v>
      </c>
      <c r="U61" s="85">
        <v>130</v>
      </c>
      <c r="V61" s="85">
        <v>140</v>
      </c>
      <c r="W61" s="85">
        <v>160</v>
      </c>
      <c r="X61" s="85">
        <v>260</v>
      </c>
      <c r="Y61" s="85">
        <v>1200</v>
      </c>
      <c r="Z61" s="85">
        <v>430</v>
      </c>
      <c r="AA61" s="85">
        <v>16</v>
      </c>
      <c r="AB61" s="85">
        <v>95</v>
      </c>
      <c r="AC61" s="85">
        <v>1800</v>
      </c>
      <c r="AD61" s="85">
        <v>79</v>
      </c>
      <c r="AE61" s="85">
        <v>430</v>
      </c>
      <c r="AF61" s="85">
        <v>1200</v>
      </c>
      <c r="AG61" s="85">
        <v>530</v>
      </c>
      <c r="AH61" s="85">
        <v>540</v>
      </c>
      <c r="AI61" s="85">
        <v>1200</v>
      </c>
      <c r="AJ61" s="85">
        <v>200</v>
      </c>
      <c r="AK61" s="85">
        <v>260</v>
      </c>
      <c r="AL61" s="85">
        <v>500</v>
      </c>
      <c r="AM61" s="85">
        <v>250</v>
      </c>
      <c r="AN61" s="85">
        <v>63</v>
      </c>
      <c r="AO61" s="85">
        <v>370</v>
      </c>
      <c r="AP61" s="85">
        <v>940</v>
      </c>
      <c r="AQ61" s="85">
        <v>140</v>
      </c>
      <c r="AR61" s="85">
        <v>160</v>
      </c>
      <c r="AS61" s="85">
        <v>810</v>
      </c>
      <c r="AT61" s="85">
        <v>170</v>
      </c>
      <c r="AU61" s="85">
        <v>340</v>
      </c>
      <c r="AV61" s="85">
        <v>110</v>
      </c>
      <c r="AW61" s="85">
        <v>240</v>
      </c>
      <c r="AX61" s="85">
        <v>35</v>
      </c>
      <c r="AY61" s="85">
        <v>90</v>
      </c>
      <c r="AZ61" s="85">
        <v>170</v>
      </c>
      <c r="BA61" s="85">
        <v>860</v>
      </c>
      <c r="BB61" s="85">
        <v>410</v>
      </c>
      <c r="BC61" s="85">
        <v>360</v>
      </c>
      <c r="BD61" s="85">
        <v>360</v>
      </c>
      <c r="BE61" s="85">
        <v>100</v>
      </c>
      <c r="BF61" s="85">
        <v>89</v>
      </c>
      <c r="BG61" s="85" t="s">
        <v>207</v>
      </c>
      <c r="BH61" s="85">
        <v>29</v>
      </c>
      <c r="BI61" s="85">
        <v>320</v>
      </c>
      <c r="BJ61" s="85">
        <v>1200</v>
      </c>
      <c r="BK61" s="85">
        <v>470</v>
      </c>
      <c r="BL61" s="85">
        <v>10</v>
      </c>
      <c r="BM61" s="85" t="s">
        <v>207</v>
      </c>
      <c r="BN61" s="85">
        <v>43</v>
      </c>
      <c r="BO61" s="85">
        <v>140</v>
      </c>
      <c r="BP61" s="85">
        <v>49</v>
      </c>
      <c r="BQ61" s="85">
        <v>350</v>
      </c>
      <c r="BR61" s="85">
        <v>290</v>
      </c>
      <c r="BS61" s="85">
        <v>90</v>
      </c>
      <c r="BT61" s="85">
        <v>120</v>
      </c>
      <c r="BU61" s="85">
        <v>68</v>
      </c>
      <c r="BV61" s="85">
        <v>5.9</v>
      </c>
      <c r="BW61" s="85">
        <v>60</v>
      </c>
      <c r="BX61" s="85">
        <v>310</v>
      </c>
      <c r="BY61" s="85">
        <v>460</v>
      </c>
      <c r="BZ61" s="85">
        <v>430</v>
      </c>
      <c r="CA61" s="85">
        <v>260</v>
      </c>
      <c r="CB61" s="85">
        <v>240</v>
      </c>
      <c r="CC61" s="85">
        <v>150</v>
      </c>
      <c r="CD61" s="85">
        <v>140</v>
      </c>
      <c r="CE61" s="85">
        <v>380</v>
      </c>
      <c r="CF61" s="85">
        <v>2.8</v>
      </c>
      <c r="CG61" s="85">
        <v>1000</v>
      </c>
      <c r="CH61" s="85">
        <v>25</v>
      </c>
      <c r="CI61" s="85">
        <v>47</v>
      </c>
      <c r="CJ61" s="85">
        <v>77</v>
      </c>
      <c r="CK61" s="85">
        <v>59</v>
      </c>
      <c r="CL61" s="85">
        <v>13</v>
      </c>
      <c r="CM61" s="85">
        <v>72</v>
      </c>
      <c r="CN61" s="85">
        <v>32</v>
      </c>
      <c r="CO61" s="85">
        <v>48</v>
      </c>
      <c r="CP61" s="85">
        <v>230</v>
      </c>
      <c r="CQ61" s="85">
        <v>380</v>
      </c>
      <c r="CR61" s="85"/>
      <c r="CS61" s="85"/>
      <c r="CT61" s="85"/>
      <c r="CU61" s="85"/>
      <c r="CV61" s="85"/>
      <c r="CW61" s="85"/>
      <c r="CX61" s="85"/>
      <c r="CY61" s="85"/>
      <c r="CZ61" s="85"/>
      <c r="DA61" s="85"/>
      <c r="DB61" s="85"/>
      <c r="DC61" s="85"/>
      <c r="DD61" s="85"/>
      <c r="DE61" s="85"/>
      <c r="DF61" s="85"/>
      <c r="DG61" s="85"/>
      <c r="DH61" s="85"/>
      <c r="DI61" s="85"/>
      <c r="DJ61" s="85"/>
      <c r="DK61" s="85"/>
      <c r="DL61" s="85"/>
      <c r="DM61" s="85"/>
      <c r="DN61" s="85"/>
      <c r="DO61" s="85"/>
      <c r="DP61" s="85"/>
      <c r="DQ61" s="85"/>
      <c r="DR61" s="85"/>
      <c r="DS61" s="85"/>
      <c r="DT61" s="85"/>
      <c r="DU61" s="85"/>
      <c r="DV61" s="85"/>
      <c r="DW61" s="85"/>
      <c r="DX61" s="85"/>
      <c r="DY61" s="85"/>
      <c r="DZ61" s="85"/>
      <c r="EA61" s="85"/>
      <c r="EB61" s="85"/>
      <c r="EC61" s="85"/>
      <c r="ED61" s="85"/>
      <c r="EE61" s="85"/>
      <c r="EF61" s="85"/>
      <c r="EG61" s="85"/>
      <c r="EH61" s="85"/>
      <c r="EI61" s="85"/>
      <c r="EJ61" s="85"/>
      <c r="EK61" s="85"/>
      <c r="EL61" s="85"/>
      <c r="EM61" s="85"/>
      <c r="EN61" s="85"/>
      <c r="EO61" s="85"/>
      <c r="EP61" s="85"/>
      <c r="EQ61" s="85"/>
      <c r="ER61" s="85"/>
      <c r="ES61" s="85"/>
      <c r="ET61" s="85"/>
      <c r="EU61" s="85"/>
      <c r="EV61" s="85"/>
      <c r="EW61" s="85"/>
      <c r="EX61" s="85"/>
      <c r="EY61" s="85"/>
      <c r="EZ61" s="85"/>
      <c r="FA61" s="85"/>
      <c r="FB61" s="85"/>
      <c r="FC61" s="85"/>
      <c r="FD61" s="85"/>
      <c r="FE61" s="85"/>
      <c r="FF61" s="85"/>
    </row>
    <row r="62" spans="1:162">
      <c r="A62" s="95"/>
      <c r="B62" s="8" t="s">
        <v>78</v>
      </c>
      <c r="C62" s="9" t="s">
        <v>63</v>
      </c>
      <c r="D62" s="85">
        <v>530</v>
      </c>
      <c r="E62" s="85">
        <v>170</v>
      </c>
      <c r="F62" s="85">
        <v>500</v>
      </c>
      <c r="G62" s="85">
        <v>140</v>
      </c>
      <c r="H62" s="85">
        <v>480</v>
      </c>
      <c r="I62" s="85">
        <v>110</v>
      </c>
      <c r="J62" s="85">
        <v>240</v>
      </c>
      <c r="K62" s="85">
        <v>1100</v>
      </c>
      <c r="L62" s="85">
        <v>4100</v>
      </c>
      <c r="M62" s="85">
        <v>500</v>
      </c>
      <c r="N62" s="85">
        <v>2500</v>
      </c>
      <c r="O62" s="85">
        <v>770</v>
      </c>
      <c r="P62" s="85">
        <v>490</v>
      </c>
      <c r="Q62" s="85">
        <v>470</v>
      </c>
      <c r="R62" s="85">
        <v>430</v>
      </c>
      <c r="S62" s="85">
        <v>720</v>
      </c>
      <c r="T62" s="85">
        <v>460</v>
      </c>
      <c r="U62" s="85">
        <v>360</v>
      </c>
      <c r="V62" s="85">
        <v>260</v>
      </c>
      <c r="W62" s="85">
        <v>370</v>
      </c>
      <c r="X62" s="85">
        <v>330</v>
      </c>
      <c r="Y62" s="85">
        <v>1200</v>
      </c>
      <c r="Z62" s="85">
        <v>530</v>
      </c>
      <c r="AA62" s="85">
        <v>450</v>
      </c>
      <c r="AB62" s="85">
        <v>570</v>
      </c>
      <c r="AC62" s="85">
        <v>2500</v>
      </c>
      <c r="AD62" s="85">
        <v>560</v>
      </c>
      <c r="AE62" s="85">
        <v>810</v>
      </c>
      <c r="AF62" s="85">
        <v>2700</v>
      </c>
      <c r="AG62" s="85">
        <v>1800</v>
      </c>
      <c r="AH62" s="85">
        <v>1200</v>
      </c>
      <c r="AI62" s="85">
        <v>2100</v>
      </c>
      <c r="AJ62" s="85">
        <v>770</v>
      </c>
      <c r="AK62" s="85">
        <v>670</v>
      </c>
      <c r="AL62" s="85">
        <v>1200</v>
      </c>
      <c r="AM62" s="85">
        <v>830</v>
      </c>
      <c r="AN62" s="85">
        <v>300</v>
      </c>
      <c r="AO62" s="85">
        <v>1500</v>
      </c>
      <c r="AP62" s="85">
        <v>2000</v>
      </c>
      <c r="AQ62" s="85">
        <v>350</v>
      </c>
      <c r="AR62" s="85">
        <v>940</v>
      </c>
      <c r="AS62" s="85">
        <v>950</v>
      </c>
      <c r="AT62" s="85">
        <v>240</v>
      </c>
      <c r="AU62" s="85">
        <v>200</v>
      </c>
      <c r="AV62" s="85">
        <v>530</v>
      </c>
      <c r="AW62" s="85">
        <v>740</v>
      </c>
      <c r="AX62" s="85">
        <v>190</v>
      </c>
      <c r="AY62" s="85">
        <v>170</v>
      </c>
      <c r="AZ62" s="85">
        <v>440</v>
      </c>
      <c r="BA62" s="85">
        <v>1300</v>
      </c>
      <c r="BB62" s="85">
        <v>750</v>
      </c>
      <c r="BC62" s="85">
        <v>1200</v>
      </c>
      <c r="BD62" s="85">
        <v>360</v>
      </c>
      <c r="BE62" s="85">
        <v>100</v>
      </c>
      <c r="BF62" s="85">
        <v>130</v>
      </c>
      <c r="BG62" s="85">
        <v>5.7</v>
      </c>
      <c r="BH62" s="85">
        <v>54</v>
      </c>
      <c r="BI62" s="85">
        <v>1000</v>
      </c>
      <c r="BJ62" s="85">
        <v>3600</v>
      </c>
      <c r="BK62" s="85">
        <v>1800</v>
      </c>
      <c r="BL62" s="85">
        <v>59</v>
      </c>
      <c r="BM62" s="85">
        <v>34</v>
      </c>
      <c r="BN62" s="85">
        <v>90</v>
      </c>
      <c r="BO62" s="85">
        <v>190</v>
      </c>
      <c r="BP62" s="85">
        <v>120</v>
      </c>
      <c r="BQ62" s="85">
        <v>620</v>
      </c>
      <c r="BR62" s="85">
        <v>650</v>
      </c>
      <c r="BS62" s="85">
        <v>220</v>
      </c>
      <c r="BT62" s="85">
        <v>270</v>
      </c>
      <c r="BU62" s="85">
        <v>170</v>
      </c>
      <c r="BV62" s="85">
        <v>14</v>
      </c>
      <c r="BW62" s="85">
        <v>110</v>
      </c>
      <c r="BX62" s="85">
        <v>630</v>
      </c>
      <c r="BY62" s="85">
        <v>340</v>
      </c>
      <c r="BZ62" s="85">
        <v>630</v>
      </c>
      <c r="CA62" s="85">
        <v>520</v>
      </c>
      <c r="CB62" s="85">
        <v>600</v>
      </c>
      <c r="CC62" s="85">
        <v>270</v>
      </c>
      <c r="CD62" s="85">
        <v>270</v>
      </c>
      <c r="CE62" s="85">
        <v>830</v>
      </c>
      <c r="CF62" s="85">
        <v>17</v>
      </c>
      <c r="CG62" s="85">
        <v>1600</v>
      </c>
      <c r="CH62" s="85">
        <v>44</v>
      </c>
      <c r="CI62" s="85">
        <v>36</v>
      </c>
      <c r="CJ62" s="85">
        <v>170</v>
      </c>
      <c r="CK62" s="85">
        <v>88</v>
      </c>
      <c r="CL62" s="85">
        <v>34</v>
      </c>
      <c r="CM62" s="85">
        <v>150</v>
      </c>
      <c r="CN62" s="85">
        <v>79</v>
      </c>
      <c r="CO62" s="85">
        <v>120</v>
      </c>
      <c r="CP62" s="85">
        <v>370</v>
      </c>
      <c r="CQ62" s="85">
        <v>790</v>
      </c>
      <c r="CR62" s="85"/>
      <c r="CS62" s="85"/>
      <c r="CT62" s="85"/>
      <c r="CU62" s="85"/>
      <c r="CV62" s="85"/>
      <c r="CW62" s="85"/>
      <c r="CX62" s="85"/>
      <c r="CY62" s="85"/>
      <c r="CZ62" s="85"/>
      <c r="DA62" s="85"/>
      <c r="DB62" s="85"/>
      <c r="DC62" s="85"/>
      <c r="DD62" s="85"/>
      <c r="DE62" s="85"/>
      <c r="DF62" s="85"/>
      <c r="DG62" s="85"/>
      <c r="DH62" s="85"/>
      <c r="DI62" s="85"/>
      <c r="DJ62" s="85"/>
      <c r="DK62" s="85"/>
      <c r="DL62" s="85"/>
      <c r="DM62" s="85"/>
      <c r="DN62" s="85"/>
      <c r="DO62" s="85"/>
      <c r="DP62" s="85"/>
      <c r="DQ62" s="85"/>
      <c r="DR62" s="85"/>
      <c r="DS62" s="85"/>
      <c r="DT62" s="85"/>
      <c r="DU62" s="85"/>
      <c r="DV62" s="85"/>
      <c r="DW62" s="85"/>
      <c r="DX62" s="85"/>
      <c r="DY62" s="85"/>
      <c r="DZ62" s="85"/>
      <c r="EA62" s="85"/>
      <c r="EB62" s="85"/>
      <c r="EC62" s="85"/>
      <c r="ED62" s="85"/>
      <c r="EE62" s="85"/>
      <c r="EF62" s="85"/>
      <c r="EG62" s="85"/>
      <c r="EH62" s="85"/>
      <c r="EI62" s="85"/>
      <c r="EJ62" s="85"/>
      <c r="EK62" s="85"/>
      <c r="EL62" s="85"/>
      <c r="EM62" s="85"/>
      <c r="EN62" s="85"/>
      <c r="EO62" s="85"/>
      <c r="EP62" s="85"/>
      <c r="EQ62" s="85"/>
      <c r="ER62" s="85"/>
      <c r="ES62" s="85"/>
      <c r="ET62" s="85"/>
      <c r="EU62" s="85"/>
      <c r="EV62" s="85"/>
      <c r="EW62" s="85"/>
      <c r="EX62" s="85"/>
      <c r="EY62" s="85"/>
      <c r="EZ62" s="85"/>
      <c r="FA62" s="85"/>
      <c r="FB62" s="85"/>
      <c r="FC62" s="85"/>
      <c r="FD62" s="85"/>
      <c r="FE62" s="85"/>
      <c r="FF62" s="85"/>
    </row>
    <row r="63" spans="1:162">
      <c r="A63" s="95"/>
      <c r="B63" s="8" t="s">
        <v>79</v>
      </c>
      <c r="C63" s="9" t="s">
        <v>63</v>
      </c>
      <c r="D63" s="85">
        <v>4700</v>
      </c>
      <c r="E63" s="85">
        <v>2100</v>
      </c>
      <c r="F63" s="85">
        <v>5100</v>
      </c>
      <c r="G63" s="85">
        <v>1300</v>
      </c>
      <c r="H63" s="85">
        <v>4200</v>
      </c>
      <c r="I63" s="85">
        <v>1200</v>
      </c>
      <c r="J63" s="85">
        <v>2400</v>
      </c>
      <c r="K63" s="85">
        <v>11000</v>
      </c>
      <c r="L63" s="85">
        <v>39000</v>
      </c>
      <c r="M63" s="85">
        <v>5000</v>
      </c>
      <c r="N63" s="85">
        <v>22000</v>
      </c>
      <c r="O63" s="85">
        <v>6500</v>
      </c>
      <c r="P63" s="85">
        <v>4000</v>
      </c>
      <c r="Q63" s="85">
        <v>3800</v>
      </c>
      <c r="R63" s="85">
        <v>4800</v>
      </c>
      <c r="S63" s="85">
        <v>6800</v>
      </c>
      <c r="T63" s="85">
        <v>4100</v>
      </c>
      <c r="U63" s="85">
        <v>3200</v>
      </c>
      <c r="V63" s="85">
        <v>2800</v>
      </c>
      <c r="W63" s="85">
        <v>3300</v>
      </c>
      <c r="X63" s="85">
        <v>3800</v>
      </c>
      <c r="Y63" s="85">
        <v>13000</v>
      </c>
      <c r="Z63" s="85">
        <v>6400</v>
      </c>
      <c r="AA63" s="85">
        <v>2700</v>
      </c>
      <c r="AB63" s="85">
        <v>3900</v>
      </c>
      <c r="AC63" s="85">
        <v>21000</v>
      </c>
      <c r="AD63" s="85">
        <v>4100</v>
      </c>
      <c r="AE63" s="85">
        <v>8100</v>
      </c>
      <c r="AF63" s="85">
        <v>25000</v>
      </c>
      <c r="AG63" s="85">
        <v>16000</v>
      </c>
      <c r="AH63" s="85">
        <v>13000</v>
      </c>
      <c r="AI63" s="85">
        <v>18000</v>
      </c>
      <c r="AJ63" s="85">
        <v>6300</v>
      </c>
      <c r="AK63" s="85">
        <v>5300</v>
      </c>
      <c r="AL63" s="85">
        <v>11000</v>
      </c>
      <c r="AM63" s="85">
        <v>6900</v>
      </c>
      <c r="AN63" s="85">
        <v>2400</v>
      </c>
      <c r="AO63" s="85">
        <v>13000</v>
      </c>
      <c r="AP63" s="85">
        <v>18000</v>
      </c>
      <c r="AQ63" s="85">
        <v>2800</v>
      </c>
      <c r="AR63" s="85">
        <v>8100</v>
      </c>
      <c r="AS63" s="85">
        <v>10000</v>
      </c>
      <c r="AT63" s="85">
        <v>2500</v>
      </c>
      <c r="AU63" s="85">
        <v>2500</v>
      </c>
      <c r="AV63" s="85">
        <v>4200</v>
      </c>
      <c r="AW63" s="85">
        <v>6300</v>
      </c>
      <c r="AX63" s="85">
        <v>1600</v>
      </c>
      <c r="AY63" s="85">
        <v>1500</v>
      </c>
      <c r="AZ63" s="85">
        <v>4000</v>
      </c>
      <c r="BA63" s="85">
        <v>15000</v>
      </c>
      <c r="BB63" s="85">
        <v>7500</v>
      </c>
      <c r="BC63" s="85">
        <v>11000</v>
      </c>
      <c r="BD63" s="85">
        <v>3800</v>
      </c>
      <c r="BE63" s="85">
        <v>1300</v>
      </c>
      <c r="BF63" s="85">
        <v>1300</v>
      </c>
      <c r="BG63" s="85">
        <v>70</v>
      </c>
      <c r="BH63" s="85">
        <v>550</v>
      </c>
      <c r="BI63" s="85">
        <v>7600</v>
      </c>
      <c r="BJ63" s="85">
        <v>30000</v>
      </c>
      <c r="BK63" s="85">
        <v>12000</v>
      </c>
      <c r="BL63" s="85">
        <v>460</v>
      </c>
      <c r="BM63" s="85">
        <v>310</v>
      </c>
      <c r="BN63" s="85">
        <v>890</v>
      </c>
      <c r="BO63" s="85">
        <v>2700</v>
      </c>
      <c r="BP63" s="85">
        <v>1100</v>
      </c>
      <c r="BQ63" s="85">
        <v>7100</v>
      </c>
      <c r="BR63" s="85">
        <v>7400</v>
      </c>
      <c r="BS63" s="85">
        <v>2000</v>
      </c>
      <c r="BT63" s="85">
        <v>2500</v>
      </c>
      <c r="BU63" s="85">
        <v>1500</v>
      </c>
      <c r="BV63" s="85">
        <v>160</v>
      </c>
      <c r="BW63" s="85">
        <v>1200</v>
      </c>
      <c r="BX63" s="85">
        <v>6900</v>
      </c>
      <c r="BY63" s="85">
        <v>8600</v>
      </c>
      <c r="BZ63" s="85">
        <v>6400</v>
      </c>
      <c r="CA63" s="85">
        <v>6800</v>
      </c>
      <c r="CB63" s="85">
        <v>7400</v>
      </c>
      <c r="CC63" s="85">
        <v>2800</v>
      </c>
      <c r="CD63" s="85">
        <v>2700</v>
      </c>
      <c r="CE63" s="85">
        <v>11000</v>
      </c>
      <c r="CF63" s="85">
        <v>180</v>
      </c>
      <c r="CG63" s="85">
        <v>16000</v>
      </c>
      <c r="CH63" s="85">
        <v>490</v>
      </c>
      <c r="CI63" s="85">
        <v>490</v>
      </c>
      <c r="CJ63" s="85">
        <v>1700</v>
      </c>
      <c r="CK63" s="85">
        <v>1100</v>
      </c>
      <c r="CL63" s="85">
        <v>360</v>
      </c>
      <c r="CM63" s="85">
        <v>1600</v>
      </c>
      <c r="CN63" s="85">
        <v>640</v>
      </c>
      <c r="CO63" s="85">
        <v>1100</v>
      </c>
      <c r="CP63" s="85">
        <v>4100</v>
      </c>
      <c r="CQ63" s="85">
        <v>6400</v>
      </c>
      <c r="CR63" s="85"/>
      <c r="CS63" s="85"/>
      <c r="CT63" s="85"/>
      <c r="CU63" s="85"/>
      <c r="CV63" s="85"/>
      <c r="CW63" s="85"/>
      <c r="CX63" s="85"/>
      <c r="CY63" s="85"/>
      <c r="CZ63" s="85"/>
      <c r="DA63" s="85"/>
      <c r="DB63" s="85"/>
      <c r="DC63" s="85"/>
      <c r="DD63" s="85"/>
      <c r="DE63" s="85"/>
      <c r="DF63" s="85"/>
      <c r="DG63" s="85"/>
      <c r="DH63" s="85"/>
      <c r="DI63" s="85"/>
      <c r="DJ63" s="85"/>
      <c r="DK63" s="85"/>
      <c r="DL63" s="85"/>
      <c r="DM63" s="85"/>
      <c r="DN63" s="85"/>
      <c r="DO63" s="85"/>
      <c r="DP63" s="85"/>
      <c r="DQ63" s="85"/>
      <c r="DR63" s="85"/>
      <c r="DS63" s="85"/>
      <c r="DT63" s="85"/>
      <c r="DU63" s="85"/>
      <c r="DV63" s="85"/>
      <c r="DW63" s="85"/>
      <c r="DX63" s="85"/>
      <c r="DY63" s="85"/>
      <c r="DZ63" s="85"/>
      <c r="EA63" s="85"/>
      <c r="EB63" s="85"/>
      <c r="EC63" s="85"/>
      <c r="ED63" s="85"/>
      <c r="EE63" s="85"/>
      <c r="EF63" s="85"/>
      <c r="EG63" s="85"/>
      <c r="EH63" s="85"/>
      <c r="EI63" s="85"/>
      <c r="EJ63" s="85"/>
      <c r="EK63" s="85"/>
      <c r="EL63" s="85"/>
      <c r="EM63" s="85"/>
      <c r="EN63" s="85"/>
      <c r="EO63" s="85"/>
      <c r="EP63" s="85"/>
      <c r="EQ63" s="85"/>
      <c r="ER63" s="85"/>
      <c r="ES63" s="85"/>
      <c r="ET63" s="85"/>
      <c r="EU63" s="85"/>
      <c r="EV63" s="85"/>
      <c r="EW63" s="85"/>
      <c r="EX63" s="85"/>
      <c r="EY63" s="85"/>
      <c r="EZ63" s="85"/>
      <c r="FA63" s="85"/>
      <c r="FB63" s="85"/>
      <c r="FC63" s="85"/>
      <c r="FD63" s="85"/>
      <c r="FE63" s="85"/>
      <c r="FF63" s="85"/>
    </row>
    <row r="64" spans="1:162">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row>
    <row r="65" spans="1:162">
      <c r="A65" s="95" t="s">
        <v>81</v>
      </c>
      <c r="B65" s="8" t="s">
        <v>82</v>
      </c>
      <c r="C65" s="9" t="s">
        <v>63</v>
      </c>
      <c r="D65" s="9">
        <v>1.5</v>
      </c>
      <c r="E65" s="9" t="s">
        <v>191</v>
      </c>
      <c r="F65" s="9" t="s">
        <v>191</v>
      </c>
      <c r="G65" s="9" t="s">
        <v>191</v>
      </c>
      <c r="H65" s="9" t="s">
        <v>191</v>
      </c>
      <c r="I65" s="9" t="s">
        <v>191</v>
      </c>
      <c r="J65" s="9" t="s">
        <v>191</v>
      </c>
      <c r="K65" s="9" t="s">
        <v>191</v>
      </c>
      <c r="L65" s="9" t="s">
        <v>191</v>
      </c>
      <c r="M65" s="9" t="s">
        <v>191</v>
      </c>
      <c r="N65" s="9">
        <v>1.1000000000000001</v>
      </c>
      <c r="O65" s="9" t="s">
        <v>191</v>
      </c>
      <c r="P65" s="9" t="s">
        <v>191</v>
      </c>
      <c r="Q65" s="9">
        <v>1.3</v>
      </c>
      <c r="R65" s="9">
        <v>2.1</v>
      </c>
      <c r="S65" s="9" t="s">
        <v>191</v>
      </c>
      <c r="T65" s="9" t="s">
        <v>191</v>
      </c>
      <c r="U65" s="9" t="s">
        <v>191</v>
      </c>
      <c r="V65" s="9">
        <v>1.4</v>
      </c>
      <c r="W65" s="9">
        <v>2.2999999999999998</v>
      </c>
      <c r="X65" s="9">
        <v>1.7</v>
      </c>
      <c r="Y65" s="9">
        <v>1.3</v>
      </c>
      <c r="Z65" s="9">
        <v>16</v>
      </c>
      <c r="AA65" s="9" t="s">
        <v>191</v>
      </c>
      <c r="AB65" s="9">
        <v>4.5999999999999996</v>
      </c>
      <c r="AC65" s="9">
        <v>3.8</v>
      </c>
      <c r="AD65" s="9">
        <v>10</v>
      </c>
      <c r="AE65" s="9">
        <v>4.5</v>
      </c>
      <c r="AF65" s="9" t="s">
        <v>191</v>
      </c>
      <c r="AG65" s="9">
        <v>4.4000000000000004</v>
      </c>
      <c r="AH65" s="9" t="s">
        <v>191</v>
      </c>
      <c r="AI65" s="9">
        <v>4.2</v>
      </c>
      <c r="AJ65" s="9">
        <v>1.9</v>
      </c>
      <c r="AK65" s="9">
        <v>6.3</v>
      </c>
      <c r="AL65" s="9">
        <v>9.5</v>
      </c>
      <c r="AM65" s="9">
        <v>1.6</v>
      </c>
      <c r="AN65" s="9" t="s">
        <v>191</v>
      </c>
      <c r="AO65" s="9">
        <v>5.5</v>
      </c>
      <c r="AP65" s="9">
        <v>2.8</v>
      </c>
      <c r="AQ65" s="9">
        <v>1.8</v>
      </c>
      <c r="AR65" s="9">
        <v>2.1</v>
      </c>
      <c r="AS65" s="9">
        <v>15</v>
      </c>
      <c r="AT65" s="9" t="s">
        <v>191</v>
      </c>
      <c r="AU65" s="9" t="s">
        <v>191</v>
      </c>
      <c r="AV65" s="9">
        <v>1</v>
      </c>
      <c r="AW65" s="9">
        <v>2.6</v>
      </c>
      <c r="AX65" s="9" t="s">
        <v>191</v>
      </c>
      <c r="AY65" s="9" t="s">
        <v>191</v>
      </c>
      <c r="AZ65" s="9">
        <v>2.5</v>
      </c>
      <c r="BA65" s="9">
        <v>110</v>
      </c>
      <c r="BB65" s="9">
        <v>8.6999999999999993</v>
      </c>
      <c r="BC65" s="9">
        <v>7.4</v>
      </c>
      <c r="BD65" s="9" t="s">
        <v>191</v>
      </c>
      <c r="BE65" s="9">
        <v>1.4</v>
      </c>
      <c r="BF65" s="9">
        <v>1.4</v>
      </c>
      <c r="BG65" s="9" t="s">
        <v>191</v>
      </c>
      <c r="BH65" s="9" t="s">
        <v>191</v>
      </c>
      <c r="BI65" s="9">
        <v>5.4</v>
      </c>
      <c r="BJ65" s="9">
        <v>3.4</v>
      </c>
      <c r="BK65" s="9">
        <v>5.9</v>
      </c>
      <c r="BL65" s="9" t="s">
        <v>191</v>
      </c>
      <c r="BM65" s="9" t="s">
        <v>191</v>
      </c>
      <c r="BN65" s="9" t="s">
        <v>191</v>
      </c>
      <c r="BO65" s="9">
        <v>1</v>
      </c>
      <c r="BP65" s="9" t="s">
        <v>191</v>
      </c>
      <c r="BQ65" s="9">
        <v>3.6</v>
      </c>
      <c r="BR65" s="9">
        <v>4.5</v>
      </c>
      <c r="BS65" s="9" t="s">
        <v>191</v>
      </c>
      <c r="BT65" s="9">
        <v>1.2</v>
      </c>
      <c r="BU65" s="9" t="s">
        <v>191</v>
      </c>
      <c r="BV65" s="9" t="s">
        <v>191</v>
      </c>
      <c r="BW65" s="9" t="s">
        <v>191</v>
      </c>
      <c r="BX65" s="9">
        <v>2.4</v>
      </c>
      <c r="BY65" s="9">
        <v>29</v>
      </c>
      <c r="BZ65" s="9">
        <v>1.3</v>
      </c>
      <c r="CA65" s="9">
        <v>2.1</v>
      </c>
      <c r="CB65" s="9">
        <v>11</v>
      </c>
      <c r="CC65" s="9" t="s">
        <v>191</v>
      </c>
      <c r="CD65" s="9">
        <v>8.3000000000000007</v>
      </c>
      <c r="CE65" s="9">
        <v>14</v>
      </c>
      <c r="CF65" s="9" t="s">
        <v>191</v>
      </c>
      <c r="CG65" s="9">
        <v>5.7</v>
      </c>
      <c r="CH65" s="9" t="s">
        <v>191</v>
      </c>
      <c r="CI65" s="9" t="s">
        <v>191</v>
      </c>
      <c r="CJ65" s="9">
        <v>1.5</v>
      </c>
      <c r="CK65" s="9" t="s">
        <v>191</v>
      </c>
      <c r="CL65" s="9" t="s">
        <v>191</v>
      </c>
      <c r="CM65" s="9">
        <v>1.5</v>
      </c>
      <c r="CN65" s="9" t="s">
        <v>191</v>
      </c>
      <c r="CO65" s="9" t="s">
        <v>191</v>
      </c>
      <c r="CP65" s="9" t="s">
        <v>191</v>
      </c>
      <c r="CQ65" s="9" t="s">
        <v>191</v>
      </c>
      <c r="CR65" s="9"/>
      <c r="CS65" s="9"/>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row>
    <row r="66" spans="1:162">
      <c r="A66" s="95"/>
      <c r="B66" s="8" t="s">
        <v>83</v>
      </c>
      <c r="C66" s="9" t="s">
        <v>63</v>
      </c>
      <c r="D66" s="9">
        <v>2.4</v>
      </c>
      <c r="E66" s="9" t="s">
        <v>191</v>
      </c>
      <c r="F66" s="9" t="s">
        <v>191</v>
      </c>
      <c r="G66" s="9">
        <v>1.1000000000000001</v>
      </c>
      <c r="H66" s="9">
        <v>1.6</v>
      </c>
      <c r="I66" s="9" t="s">
        <v>191</v>
      </c>
      <c r="J66" s="9" t="s">
        <v>191</v>
      </c>
      <c r="K66" s="9" t="s">
        <v>191</v>
      </c>
      <c r="L66" s="9" t="s">
        <v>191</v>
      </c>
      <c r="M66" s="9" t="s">
        <v>191</v>
      </c>
      <c r="N66" s="9">
        <v>2.1</v>
      </c>
      <c r="O66" s="9">
        <v>1.1000000000000001</v>
      </c>
      <c r="P66" s="9">
        <v>1.1000000000000001</v>
      </c>
      <c r="Q66" s="9">
        <v>1.5</v>
      </c>
      <c r="R66" s="9">
        <v>3.8</v>
      </c>
      <c r="S66" s="9">
        <v>1.4</v>
      </c>
      <c r="T66" s="9">
        <v>1.6</v>
      </c>
      <c r="U66" s="9" t="s">
        <v>191</v>
      </c>
      <c r="V66" s="9">
        <v>1.4</v>
      </c>
      <c r="W66" s="9">
        <v>3.3</v>
      </c>
      <c r="X66" s="9">
        <v>2</v>
      </c>
      <c r="Y66" s="9">
        <v>1.8</v>
      </c>
      <c r="Z66" s="9">
        <v>44</v>
      </c>
      <c r="AA66" s="9" t="s">
        <v>191</v>
      </c>
      <c r="AB66" s="9">
        <v>5.6</v>
      </c>
      <c r="AC66" s="9">
        <v>8</v>
      </c>
      <c r="AD66" s="9">
        <v>24</v>
      </c>
      <c r="AE66" s="9">
        <v>6.7</v>
      </c>
      <c r="AF66" s="9">
        <v>1.9</v>
      </c>
      <c r="AG66" s="9">
        <v>11</v>
      </c>
      <c r="AH66" s="9">
        <v>2.4</v>
      </c>
      <c r="AI66" s="9">
        <v>4.7</v>
      </c>
      <c r="AJ66" s="9">
        <v>2.6</v>
      </c>
      <c r="AK66" s="9">
        <v>6.6</v>
      </c>
      <c r="AL66" s="9">
        <v>13</v>
      </c>
      <c r="AM66" s="9">
        <v>2.5</v>
      </c>
      <c r="AN66" s="9" t="s">
        <v>191</v>
      </c>
      <c r="AO66" s="9">
        <v>6</v>
      </c>
      <c r="AP66" s="9">
        <v>4.4000000000000004</v>
      </c>
      <c r="AQ66" s="9">
        <v>4.5</v>
      </c>
      <c r="AR66" s="9">
        <v>3.1</v>
      </c>
      <c r="AS66" s="9">
        <v>21</v>
      </c>
      <c r="AT66" s="9" t="s">
        <v>191</v>
      </c>
      <c r="AU66" s="9" t="s">
        <v>191</v>
      </c>
      <c r="AV66" s="9">
        <v>2.4</v>
      </c>
      <c r="AW66" s="9">
        <v>5.3</v>
      </c>
      <c r="AX66" s="9" t="s">
        <v>191</v>
      </c>
      <c r="AY66" s="9" t="s">
        <v>191</v>
      </c>
      <c r="AZ66" s="9">
        <v>3.6</v>
      </c>
      <c r="BA66" s="9">
        <v>320</v>
      </c>
      <c r="BB66" s="9">
        <v>12</v>
      </c>
      <c r="BC66" s="9">
        <v>11</v>
      </c>
      <c r="BD66" s="9" t="s">
        <v>191</v>
      </c>
      <c r="BE66" s="9">
        <v>1.6</v>
      </c>
      <c r="BF66" s="9">
        <v>1.1000000000000001</v>
      </c>
      <c r="BG66" s="9" t="s">
        <v>191</v>
      </c>
      <c r="BH66" s="9" t="s">
        <v>191</v>
      </c>
      <c r="BI66" s="9">
        <v>8</v>
      </c>
      <c r="BJ66" s="9">
        <v>11</v>
      </c>
      <c r="BK66" s="9">
        <v>9.3000000000000007</v>
      </c>
      <c r="BL66" s="9">
        <v>7.5</v>
      </c>
      <c r="BM66" s="9" t="s">
        <v>191</v>
      </c>
      <c r="BN66" s="9">
        <v>1.2</v>
      </c>
      <c r="BO66" s="9">
        <v>1.4</v>
      </c>
      <c r="BP66" s="9">
        <v>1.1000000000000001</v>
      </c>
      <c r="BQ66" s="9">
        <v>7.6</v>
      </c>
      <c r="BR66" s="9">
        <v>5.8</v>
      </c>
      <c r="BS66" s="9">
        <v>1.3</v>
      </c>
      <c r="BT66" s="9">
        <v>2.1</v>
      </c>
      <c r="BU66" s="9" t="s">
        <v>191</v>
      </c>
      <c r="BV66" s="9" t="s">
        <v>191</v>
      </c>
      <c r="BW66" s="9">
        <v>2.6</v>
      </c>
      <c r="BX66" s="9">
        <v>3</v>
      </c>
      <c r="BY66" s="9">
        <v>38</v>
      </c>
      <c r="BZ66" s="9">
        <v>1.8</v>
      </c>
      <c r="CA66" s="9">
        <v>3.2</v>
      </c>
      <c r="CB66" s="9">
        <v>24</v>
      </c>
      <c r="CC66" s="9">
        <v>1</v>
      </c>
      <c r="CD66" s="9">
        <v>9.4</v>
      </c>
      <c r="CE66" s="9">
        <v>270</v>
      </c>
      <c r="CF66" s="9" t="s">
        <v>191</v>
      </c>
      <c r="CG66" s="9">
        <v>7.6</v>
      </c>
      <c r="CH66" s="9" t="s">
        <v>191</v>
      </c>
      <c r="CI66" s="9" t="s">
        <v>191</v>
      </c>
      <c r="CJ66" s="9">
        <v>1.6</v>
      </c>
      <c r="CK66" s="9">
        <v>1.2</v>
      </c>
      <c r="CL66" s="9" t="s">
        <v>191</v>
      </c>
      <c r="CM66" s="9">
        <v>7.2</v>
      </c>
      <c r="CN66" s="9" t="s">
        <v>191</v>
      </c>
      <c r="CO66" s="9" t="s">
        <v>191</v>
      </c>
      <c r="CP66" s="9">
        <v>1.5</v>
      </c>
      <c r="CQ66" s="9">
        <v>1.9</v>
      </c>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row>
    <row r="67" spans="1:162">
      <c r="A67" s="95"/>
      <c r="B67" s="8" t="s">
        <v>84</v>
      </c>
      <c r="C67" s="9" t="s">
        <v>63</v>
      </c>
      <c r="D67" s="9">
        <v>3.1</v>
      </c>
      <c r="E67" s="9">
        <v>1.5</v>
      </c>
      <c r="F67" s="9" t="s">
        <v>191</v>
      </c>
      <c r="G67" s="9">
        <v>1.5</v>
      </c>
      <c r="H67" s="9">
        <v>1.2</v>
      </c>
      <c r="I67" s="9" t="s">
        <v>191</v>
      </c>
      <c r="J67" s="9" t="s">
        <v>191</v>
      </c>
      <c r="K67" s="9" t="s">
        <v>191</v>
      </c>
      <c r="L67" s="9" t="s">
        <v>191</v>
      </c>
      <c r="M67" s="9" t="s">
        <v>191</v>
      </c>
      <c r="N67" s="9">
        <v>3</v>
      </c>
      <c r="O67" s="9">
        <v>1.4</v>
      </c>
      <c r="P67" s="9">
        <v>2.1</v>
      </c>
      <c r="Q67" s="9">
        <v>1.6</v>
      </c>
      <c r="R67" s="9">
        <v>7</v>
      </c>
      <c r="S67" s="9">
        <v>2.5</v>
      </c>
      <c r="T67" s="9">
        <v>8</v>
      </c>
      <c r="U67" s="9">
        <v>1.1000000000000001</v>
      </c>
      <c r="V67" s="9">
        <v>1.3</v>
      </c>
      <c r="W67" s="9">
        <v>3.7</v>
      </c>
      <c r="X67" s="9">
        <v>2.2000000000000002</v>
      </c>
      <c r="Y67" s="9">
        <v>1.6</v>
      </c>
      <c r="Z67" s="9">
        <v>39</v>
      </c>
      <c r="AA67" s="9" t="s">
        <v>191</v>
      </c>
      <c r="AB67" s="9">
        <v>1.9</v>
      </c>
      <c r="AC67" s="9">
        <v>6.8</v>
      </c>
      <c r="AD67" s="9">
        <v>23</v>
      </c>
      <c r="AE67" s="9">
        <v>7.1</v>
      </c>
      <c r="AF67" s="9">
        <v>2.2000000000000002</v>
      </c>
      <c r="AG67" s="9">
        <v>11</v>
      </c>
      <c r="AH67" s="9">
        <v>3</v>
      </c>
      <c r="AI67" s="9">
        <v>4.5</v>
      </c>
      <c r="AJ67" s="9">
        <v>3.1</v>
      </c>
      <c r="AK67" s="9">
        <v>5.2</v>
      </c>
      <c r="AL67" s="9">
        <v>14</v>
      </c>
      <c r="AM67" s="9">
        <v>1.9</v>
      </c>
      <c r="AN67" s="9" t="s">
        <v>191</v>
      </c>
      <c r="AO67" s="9">
        <v>3.4</v>
      </c>
      <c r="AP67" s="9">
        <v>4.5</v>
      </c>
      <c r="AQ67" s="9">
        <v>4.8</v>
      </c>
      <c r="AR67" s="9">
        <v>2.4</v>
      </c>
      <c r="AS67" s="9">
        <v>23</v>
      </c>
      <c r="AT67" s="9" t="s">
        <v>191</v>
      </c>
      <c r="AU67" s="9" t="s">
        <v>191</v>
      </c>
      <c r="AV67" s="9">
        <v>2</v>
      </c>
      <c r="AW67" s="9">
        <v>5.4</v>
      </c>
      <c r="AX67" s="9" t="s">
        <v>191</v>
      </c>
      <c r="AY67" s="9" t="s">
        <v>191</v>
      </c>
      <c r="AZ67" s="9">
        <v>5</v>
      </c>
      <c r="BA67" s="9">
        <v>320</v>
      </c>
      <c r="BB67" s="9">
        <v>12</v>
      </c>
      <c r="BC67" s="9">
        <v>12</v>
      </c>
      <c r="BD67" s="9" t="s">
        <v>191</v>
      </c>
      <c r="BE67" s="9">
        <v>1.4</v>
      </c>
      <c r="BF67" s="9" t="s">
        <v>191</v>
      </c>
      <c r="BG67" s="9" t="s">
        <v>191</v>
      </c>
      <c r="BH67" s="9" t="s">
        <v>191</v>
      </c>
      <c r="BI67" s="9">
        <v>7.9</v>
      </c>
      <c r="BJ67" s="9">
        <v>17</v>
      </c>
      <c r="BK67" s="9">
        <v>12</v>
      </c>
      <c r="BL67" s="9">
        <v>19</v>
      </c>
      <c r="BM67" s="9" t="s">
        <v>191</v>
      </c>
      <c r="BN67" s="9">
        <v>1.8</v>
      </c>
      <c r="BO67" s="9">
        <v>2.1</v>
      </c>
      <c r="BP67" s="9">
        <v>8.6999999999999993</v>
      </c>
      <c r="BQ67" s="9">
        <v>13</v>
      </c>
      <c r="BR67" s="9">
        <v>8.1</v>
      </c>
      <c r="BS67" s="9">
        <v>2</v>
      </c>
      <c r="BT67" s="9">
        <v>2.8</v>
      </c>
      <c r="BU67" s="9">
        <v>3.2</v>
      </c>
      <c r="BV67" s="9" t="s">
        <v>191</v>
      </c>
      <c r="BW67" s="9">
        <v>2.6</v>
      </c>
      <c r="BX67" s="9">
        <v>4.5999999999999996</v>
      </c>
      <c r="BY67" s="9">
        <v>50</v>
      </c>
      <c r="BZ67" s="9">
        <v>1.9</v>
      </c>
      <c r="CA67" s="9">
        <v>3.6</v>
      </c>
      <c r="CB67" s="9">
        <v>30</v>
      </c>
      <c r="CC67" s="9">
        <v>1.4</v>
      </c>
      <c r="CD67" s="9">
        <v>12</v>
      </c>
      <c r="CE67" s="9">
        <v>600</v>
      </c>
      <c r="CF67" s="9" t="s">
        <v>191</v>
      </c>
      <c r="CG67" s="9">
        <v>7.5</v>
      </c>
      <c r="CH67" s="9" t="s">
        <v>191</v>
      </c>
      <c r="CI67" s="9" t="s">
        <v>191</v>
      </c>
      <c r="CJ67" s="9">
        <v>1.9</v>
      </c>
      <c r="CK67" s="9">
        <v>1.8</v>
      </c>
      <c r="CL67" s="9">
        <v>1.2</v>
      </c>
      <c r="CM67" s="9">
        <v>1.8</v>
      </c>
      <c r="CN67" s="9" t="s">
        <v>191</v>
      </c>
      <c r="CO67" s="9" t="s">
        <v>191</v>
      </c>
      <c r="CP67" s="9">
        <v>2.4</v>
      </c>
      <c r="CQ67" s="9">
        <v>2.1</v>
      </c>
      <c r="CR67" s="9"/>
      <c r="CS67" s="9"/>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row>
    <row r="68" spans="1:162">
      <c r="A68" s="95"/>
      <c r="B68" s="8" t="s">
        <v>85</v>
      </c>
      <c r="C68" s="9" t="s">
        <v>63</v>
      </c>
      <c r="D68" s="9">
        <v>2.5</v>
      </c>
      <c r="E68" s="9" t="s">
        <v>191</v>
      </c>
      <c r="F68" s="9" t="s">
        <v>191</v>
      </c>
      <c r="G68" s="9">
        <v>1.5</v>
      </c>
      <c r="H68" s="9" t="s">
        <v>191</v>
      </c>
      <c r="I68" s="9" t="s">
        <v>191</v>
      </c>
      <c r="J68" s="9" t="s">
        <v>191</v>
      </c>
      <c r="K68" s="9" t="s">
        <v>191</v>
      </c>
      <c r="L68" s="9" t="s">
        <v>191</v>
      </c>
      <c r="M68" s="9" t="s">
        <v>191</v>
      </c>
      <c r="N68" s="9">
        <v>2.5</v>
      </c>
      <c r="O68" s="9">
        <v>1.2</v>
      </c>
      <c r="P68" s="9">
        <v>1.3</v>
      </c>
      <c r="Q68" s="9" t="s">
        <v>191</v>
      </c>
      <c r="R68" s="9">
        <v>4.8</v>
      </c>
      <c r="S68" s="9">
        <v>2.4</v>
      </c>
      <c r="T68" s="9">
        <v>2.6</v>
      </c>
      <c r="U68" s="9" t="s">
        <v>191</v>
      </c>
      <c r="V68" s="9" t="s">
        <v>191</v>
      </c>
      <c r="W68" s="9">
        <v>4</v>
      </c>
      <c r="X68" s="9">
        <v>1.4</v>
      </c>
      <c r="Y68" s="9">
        <v>1.4</v>
      </c>
      <c r="Z68" s="9">
        <v>35</v>
      </c>
      <c r="AA68" s="9" t="s">
        <v>191</v>
      </c>
      <c r="AB68" s="9">
        <v>2.4</v>
      </c>
      <c r="AC68" s="9">
        <v>6.8</v>
      </c>
      <c r="AD68" s="9">
        <v>20</v>
      </c>
      <c r="AE68" s="9">
        <v>6.5</v>
      </c>
      <c r="AF68" s="9">
        <v>2.5</v>
      </c>
      <c r="AG68" s="9">
        <v>11</v>
      </c>
      <c r="AH68" s="9">
        <v>3</v>
      </c>
      <c r="AI68" s="9">
        <v>4.5999999999999996</v>
      </c>
      <c r="AJ68" s="9">
        <v>2.8</v>
      </c>
      <c r="AK68" s="9">
        <v>5</v>
      </c>
      <c r="AL68" s="9">
        <v>14</v>
      </c>
      <c r="AM68" s="9">
        <v>2.5</v>
      </c>
      <c r="AN68" s="9" t="s">
        <v>191</v>
      </c>
      <c r="AO68" s="9">
        <v>3.7</v>
      </c>
      <c r="AP68" s="9">
        <v>4.5999999999999996</v>
      </c>
      <c r="AQ68" s="9">
        <v>5.0999999999999996</v>
      </c>
      <c r="AR68" s="9">
        <v>2.7</v>
      </c>
      <c r="AS68" s="9">
        <v>27</v>
      </c>
      <c r="AT68" s="9" t="s">
        <v>191</v>
      </c>
      <c r="AU68" s="9" t="s">
        <v>191</v>
      </c>
      <c r="AV68" s="9">
        <v>2.4</v>
      </c>
      <c r="AW68" s="9">
        <v>6.1</v>
      </c>
      <c r="AX68" s="9" t="s">
        <v>191</v>
      </c>
      <c r="AY68" s="9">
        <v>1.1000000000000001</v>
      </c>
      <c r="AZ68" s="9">
        <v>6.1</v>
      </c>
      <c r="BA68" s="9">
        <v>360</v>
      </c>
      <c r="BB68" s="9">
        <v>16</v>
      </c>
      <c r="BC68" s="9">
        <v>15</v>
      </c>
      <c r="BD68" s="9" t="s">
        <v>191</v>
      </c>
      <c r="BE68" s="9">
        <v>1.1000000000000001</v>
      </c>
      <c r="BF68" s="9" t="s">
        <v>191</v>
      </c>
      <c r="BG68" s="9" t="s">
        <v>191</v>
      </c>
      <c r="BH68" s="9" t="s">
        <v>191</v>
      </c>
      <c r="BI68" s="9">
        <v>7.4</v>
      </c>
      <c r="BJ68" s="9">
        <v>20</v>
      </c>
      <c r="BK68" s="9">
        <v>12</v>
      </c>
      <c r="BL68" s="9">
        <v>35</v>
      </c>
      <c r="BM68" s="9" t="s">
        <v>191</v>
      </c>
      <c r="BN68" s="9">
        <v>1.4</v>
      </c>
      <c r="BO68" s="9">
        <v>2</v>
      </c>
      <c r="BP68" s="9">
        <v>5.2</v>
      </c>
      <c r="BQ68" s="9">
        <v>11</v>
      </c>
      <c r="BR68" s="9">
        <v>6.6</v>
      </c>
      <c r="BS68" s="9">
        <v>1.3</v>
      </c>
      <c r="BT68" s="9">
        <v>2.6</v>
      </c>
      <c r="BU68" s="9">
        <v>2.2000000000000002</v>
      </c>
      <c r="BV68" s="9" t="s">
        <v>191</v>
      </c>
      <c r="BW68" s="9">
        <v>1.7</v>
      </c>
      <c r="BX68" s="9">
        <v>3.1</v>
      </c>
      <c r="BY68" s="9">
        <v>44</v>
      </c>
      <c r="BZ68" s="9">
        <v>1.3</v>
      </c>
      <c r="CA68" s="9">
        <v>3.2</v>
      </c>
      <c r="CB68" s="9">
        <v>29</v>
      </c>
      <c r="CC68" s="9" t="s">
        <v>191</v>
      </c>
      <c r="CD68" s="9">
        <v>12</v>
      </c>
      <c r="CE68" s="9">
        <v>280</v>
      </c>
      <c r="CF68" s="9" t="s">
        <v>191</v>
      </c>
      <c r="CG68" s="9">
        <v>7.8</v>
      </c>
      <c r="CH68" s="9" t="s">
        <v>191</v>
      </c>
      <c r="CI68" s="9" t="s">
        <v>191</v>
      </c>
      <c r="CJ68" s="9">
        <v>1.8</v>
      </c>
      <c r="CK68" s="9" t="s">
        <v>191</v>
      </c>
      <c r="CL68" s="9" t="s">
        <v>191</v>
      </c>
      <c r="CM68" s="9">
        <v>1.6</v>
      </c>
      <c r="CN68" s="9" t="s">
        <v>191</v>
      </c>
      <c r="CO68" s="9" t="s">
        <v>191</v>
      </c>
      <c r="CP68" s="9">
        <v>1.3</v>
      </c>
      <c r="CQ68" s="9">
        <v>1.8</v>
      </c>
      <c r="CR68" s="9"/>
      <c r="CS68" s="9"/>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row>
    <row r="69" spans="1:162">
      <c r="A69" s="95"/>
      <c r="B69" s="8" t="s">
        <v>86</v>
      </c>
      <c r="C69" s="9" t="s">
        <v>63</v>
      </c>
      <c r="D69" s="9">
        <v>3.5</v>
      </c>
      <c r="E69" s="9">
        <v>3</v>
      </c>
      <c r="F69" s="9" t="s">
        <v>191</v>
      </c>
      <c r="G69" s="9">
        <v>2.1</v>
      </c>
      <c r="H69" s="9">
        <v>3.1</v>
      </c>
      <c r="I69" s="9" t="s">
        <v>191</v>
      </c>
      <c r="J69" s="9" t="s">
        <v>191</v>
      </c>
      <c r="K69" s="9">
        <v>1.3</v>
      </c>
      <c r="L69" s="9" t="s">
        <v>191</v>
      </c>
      <c r="M69" s="9">
        <v>1.2</v>
      </c>
      <c r="N69" s="9">
        <v>4.8</v>
      </c>
      <c r="O69" s="9">
        <v>2.8</v>
      </c>
      <c r="P69" s="9">
        <v>4.9000000000000004</v>
      </c>
      <c r="Q69" s="9">
        <v>2.4</v>
      </c>
      <c r="R69" s="9">
        <v>26</v>
      </c>
      <c r="S69" s="9">
        <v>4.8</v>
      </c>
      <c r="T69" s="9">
        <v>19</v>
      </c>
      <c r="U69" s="9">
        <v>1.8</v>
      </c>
      <c r="V69" s="9">
        <v>1.5</v>
      </c>
      <c r="W69" s="9">
        <v>12</v>
      </c>
      <c r="X69" s="9">
        <v>5.9</v>
      </c>
      <c r="Y69" s="9">
        <v>2.9</v>
      </c>
      <c r="Z69" s="9">
        <v>58</v>
      </c>
      <c r="AA69" s="9">
        <v>1.7</v>
      </c>
      <c r="AB69" s="9">
        <v>5.7</v>
      </c>
      <c r="AC69" s="9">
        <v>7.5</v>
      </c>
      <c r="AD69" s="9">
        <v>60</v>
      </c>
      <c r="AE69" s="9">
        <v>15</v>
      </c>
      <c r="AF69" s="9">
        <v>3.8</v>
      </c>
      <c r="AG69" s="9">
        <v>21</v>
      </c>
      <c r="AH69" s="9">
        <v>5.8</v>
      </c>
      <c r="AI69" s="9">
        <v>22</v>
      </c>
      <c r="AJ69" s="9">
        <v>7</v>
      </c>
      <c r="AK69" s="9">
        <v>9.3000000000000007</v>
      </c>
      <c r="AL69" s="9">
        <v>27</v>
      </c>
      <c r="AM69" s="9">
        <v>4.5</v>
      </c>
      <c r="AN69" s="9">
        <v>1.9</v>
      </c>
      <c r="AO69" s="9">
        <v>6.5</v>
      </c>
      <c r="AP69" s="9">
        <v>6.4</v>
      </c>
      <c r="AQ69" s="9">
        <v>6.1</v>
      </c>
      <c r="AR69" s="9">
        <v>8.9</v>
      </c>
      <c r="AS69" s="9">
        <v>37</v>
      </c>
      <c r="AT69" s="9">
        <v>1.6</v>
      </c>
      <c r="AU69" s="9" t="s">
        <v>191</v>
      </c>
      <c r="AV69" s="9">
        <v>3.4</v>
      </c>
      <c r="AW69" s="9">
        <v>9.3000000000000007</v>
      </c>
      <c r="AX69" s="9">
        <v>1.9</v>
      </c>
      <c r="AY69" s="9">
        <v>2.4</v>
      </c>
      <c r="AZ69" s="9">
        <v>13</v>
      </c>
      <c r="BA69" s="9">
        <v>330</v>
      </c>
      <c r="BB69" s="9">
        <v>27</v>
      </c>
      <c r="BC69" s="9">
        <v>33</v>
      </c>
      <c r="BD69" s="9">
        <v>1.1000000000000001</v>
      </c>
      <c r="BE69" s="9">
        <v>3.1</v>
      </c>
      <c r="BF69" s="9">
        <v>1.8</v>
      </c>
      <c r="BG69" s="9" t="s">
        <v>191</v>
      </c>
      <c r="BH69" s="9">
        <v>2.1</v>
      </c>
      <c r="BI69" s="9">
        <v>26</v>
      </c>
      <c r="BJ69" s="9">
        <v>33</v>
      </c>
      <c r="BK69" s="9">
        <v>26</v>
      </c>
      <c r="BL69" s="9">
        <v>48</v>
      </c>
      <c r="BM69" s="9" t="s">
        <v>191</v>
      </c>
      <c r="BN69" s="9">
        <v>5.7</v>
      </c>
      <c r="BO69" s="9">
        <v>7</v>
      </c>
      <c r="BP69" s="9">
        <v>38</v>
      </c>
      <c r="BQ69" s="9">
        <v>16</v>
      </c>
      <c r="BR69" s="9">
        <v>17</v>
      </c>
      <c r="BS69" s="9">
        <v>4.5</v>
      </c>
      <c r="BT69" s="9">
        <v>9.1</v>
      </c>
      <c r="BU69" s="9">
        <v>8.3000000000000007</v>
      </c>
      <c r="BV69" s="9" t="s">
        <v>191</v>
      </c>
      <c r="BW69" s="9">
        <v>6.1</v>
      </c>
      <c r="BX69" s="9">
        <v>8.6</v>
      </c>
      <c r="BY69" s="9">
        <v>60</v>
      </c>
      <c r="BZ69" s="9">
        <v>2.1</v>
      </c>
      <c r="CA69" s="9">
        <v>7</v>
      </c>
      <c r="CB69" s="9">
        <v>32</v>
      </c>
      <c r="CC69" s="9">
        <v>2.2000000000000002</v>
      </c>
      <c r="CD69" s="9">
        <v>20</v>
      </c>
      <c r="CE69" s="9">
        <v>500</v>
      </c>
      <c r="CF69" s="9" t="s">
        <v>191</v>
      </c>
      <c r="CG69" s="9">
        <v>11</v>
      </c>
      <c r="CH69" s="9" t="s">
        <v>191</v>
      </c>
      <c r="CI69" s="9" t="s">
        <v>191</v>
      </c>
      <c r="CJ69" s="9">
        <v>3.9</v>
      </c>
      <c r="CK69" s="9" t="s">
        <v>191</v>
      </c>
      <c r="CL69" s="9">
        <v>2.6</v>
      </c>
      <c r="CM69" s="9">
        <v>4.0999999999999996</v>
      </c>
      <c r="CN69" s="9" t="s">
        <v>191</v>
      </c>
      <c r="CO69" s="9" t="s">
        <v>191</v>
      </c>
      <c r="CP69" s="9">
        <v>2.2999999999999998</v>
      </c>
      <c r="CQ69" s="9">
        <v>4.5</v>
      </c>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row>
    <row r="70" spans="1:162">
      <c r="A70" s="95"/>
      <c r="B70" s="8" t="s">
        <v>87</v>
      </c>
      <c r="C70" s="9" t="s">
        <v>63</v>
      </c>
      <c r="D70" s="9">
        <v>3.5</v>
      </c>
      <c r="E70" s="9">
        <v>3.7</v>
      </c>
      <c r="F70" s="9">
        <v>1</v>
      </c>
      <c r="G70" s="9">
        <v>2</v>
      </c>
      <c r="H70" s="9">
        <v>3.1</v>
      </c>
      <c r="I70" s="9" t="s">
        <v>191</v>
      </c>
      <c r="J70" s="9" t="s">
        <v>191</v>
      </c>
      <c r="K70" s="9">
        <v>1.5</v>
      </c>
      <c r="L70" s="9" t="s">
        <v>191</v>
      </c>
      <c r="M70" s="9">
        <v>1.3</v>
      </c>
      <c r="N70" s="9">
        <v>5</v>
      </c>
      <c r="O70" s="9">
        <v>2.9</v>
      </c>
      <c r="P70" s="9">
        <v>5.8</v>
      </c>
      <c r="Q70" s="9">
        <v>3.5</v>
      </c>
      <c r="R70" s="9">
        <v>29</v>
      </c>
      <c r="S70" s="9">
        <v>5</v>
      </c>
      <c r="T70" s="9">
        <v>23</v>
      </c>
      <c r="U70" s="9">
        <v>2.1</v>
      </c>
      <c r="V70" s="9">
        <v>1.6</v>
      </c>
      <c r="W70" s="9">
        <v>13</v>
      </c>
      <c r="X70" s="9">
        <v>7.7</v>
      </c>
      <c r="Y70" s="9">
        <v>3.1</v>
      </c>
      <c r="Z70" s="9">
        <v>60</v>
      </c>
      <c r="AA70" s="9">
        <v>2.1</v>
      </c>
      <c r="AB70" s="9">
        <v>7.2</v>
      </c>
      <c r="AC70" s="9">
        <v>7.4</v>
      </c>
      <c r="AD70" s="9">
        <v>70</v>
      </c>
      <c r="AE70" s="9">
        <v>17</v>
      </c>
      <c r="AF70" s="9">
        <v>3.3</v>
      </c>
      <c r="AG70" s="9">
        <v>25</v>
      </c>
      <c r="AH70" s="9">
        <v>5.5</v>
      </c>
      <c r="AI70" s="9">
        <v>26</v>
      </c>
      <c r="AJ70" s="9">
        <v>6.9</v>
      </c>
      <c r="AK70" s="9">
        <v>9.3000000000000007</v>
      </c>
      <c r="AL70" s="9">
        <v>32</v>
      </c>
      <c r="AM70" s="9">
        <v>4.4000000000000004</v>
      </c>
      <c r="AN70" s="9">
        <v>2.1</v>
      </c>
      <c r="AO70" s="9">
        <v>6.3</v>
      </c>
      <c r="AP70" s="9">
        <v>6.3</v>
      </c>
      <c r="AQ70" s="9">
        <v>5.7</v>
      </c>
      <c r="AR70" s="9">
        <v>8.6999999999999993</v>
      </c>
      <c r="AS70" s="9">
        <v>42</v>
      </c>
      <c r="AT70" s="9">
        <v>1.8</v>
      </c>
      <c r="AU70" s="9" t="s">
        <v>191</v>
      </c>
      <c r="AV70" s="9">
        <v>3.6</v>
      </c>
      <c r="AW70" s="9">
        <v>8.9</v>
      </c>
      <c r="AX70" s="9">
        <v>2</v>
      </c>
      <c r="AY70" s="9">
        <v>2.5</v>
      </c>
      <c r="AZ70" s="9">
        <v>15</v>
      </c>
      <c r="BA70" s="9">
        <v>320</v>
      </c>
      <c r="BB70" s="9">
        <v>28</v>
      </c>
      <c r="BC70" s="9">
        <v>29</v>
      </c>
      <c r="BD70" s="9">
        <v>1</v>
      </c>
      <c r="BE70" s="9">
        <v>3.1</v>
      </c>
      <c r="BF70" s="9">
        <v>1.5</v>
      </c>
      <c r="BG70" s="9" t="s">
        <v>191</v>
      </c>
      <c r="BH70" s="9">
        <v>2</v>
      </c>
      <c r="BI70" s="9">
        <v>26</v>
      </c>
      <c r="BJ70" s="9">
        <v>22</v>
      </c>
      <c r="BK70" s="9">
        <v>24</v>
      </c>
      <c r="BL70" s="9">
        <v>35</v>
      </c>
      <c r="BM70" s="9" t="s">
        <v>191</v>
      </c>
      <c r="BN70" s="9">
        <v>5.8</v>
      </c>
      <c r="BO70" s="9">
        <v>8.3000000000000007</v>
      </c>
      <c r="BP70" s="9">
        <v>43</v>
      </c>
      <c r="BQ70" s="9">
        <v>19</v>
      </c>
      <c r="BR70" s="9">
        <v>20</v>
      </c>
      <c r="BS70" s="9">
        <v>4.9000000000000004</v>
      </c>
      <c r="BT70" s="9">
        <v>8.8000000000000007</v>
      </c>
      <c r="BU70" s="9">
        <v>8.5</v>
      </c>
      <c r="BV70" s="9" t="s">
        <v>191</v>
      </c>
      <c r="BW70" s="9">
        <v>5.3</v>
      </c>
      <c r="BX70" s="9">
        <v>8.8000000000000007</v>
      </c>
      <c r="BY70" s="9">
        <v>86</v>
      </c>
      <c r="BZ70" s="9">
        <v>2.7</v>
      </c>
      <c r="CA70" s="9">
        <v>7.7</v>
      </c>
      <c r="CB70" s="9">
        <v>41</v>
      </c>
      <c r="CC70" s="9">
        <v>2.6</v>
      </c>
      <c r="CD70" s="9">
        <v>20</v>
      </c>
      <c r="CE70" s="9">
        <v>660</v>
      </c>
      <c r="CF70" s="9" t="s">
        <v>191</v>
      </c>
      <c r="CG70" s="9">
        <v>12</v>
      </c>
      <c r="CH70" s="9" t="s">
        <v>191</v>
      </c>
      <c r="CI70" s="9" t="s">
        <v>191</v>
      </c>
      <c r="CJ70" s="9">
        <v>4.5999999999999996</v>
      </c>
      <c r="CK70" s="9">
        <v>1.1000000000000001</v>
      </c>
      <c r="CL70" s="9">
        <v>2.1</v>
      </c>
      <c r="CM70" s="9">
        <v>3.4</v>
      </c>
      <c r="CN70" s="9" t="s">
        <v>191</v>
      </c>
      <c r="CO70" s="9" t="s">
        <v>191</v>
      </c>
      <c r="CP70" s="9">
        <v>2.4</v>
      </c>
      <c r="CQ70" s="9">
        <v>4.7</v>
      </c>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row>
    <row r="71" spans="1:162">
      <c r="A71" s="95"/>
      <c r="B71" s="8" t="s">
        <v>88</v>
      </c>
      <c r="C71" s="9" t="s">
        <v>63</v>
      </c>
      <c r="D71" s="9" t="s">
        <v>191</v>
      </c>
      <c r="E71" s="9">
        <v>1.6</v>
      </c>
      <c r="F71" s="9" t="s">
        <v>191</v>
      </c>
      <c r="G71" s="9" t="s">
        <v>191</v>
      </c>
      <c r="H71" s="9">
        <v>1.2</v>
      </c>
      <c r="I71" s="9" t="s">
        <v>191</v>
      </c>
      <c r="J71" s="9" t="s">
        <v>191</v>
      </c>
      <c r="K71" s="9" t="s">
        <v>191</v>
      </c>
      <c r="L71" s="9" t="s">
        <v>191</v>
      </c>
      <c r="M71" s="9" t="s">
        <v>191</v>
      </c>
      <c r="N71" s="9">
        <v>2.2000000000000002</v>
      </c>
      <c r="O71" s="9">
        <v>1.2</v>
      </c>
      <c r="P71" s="9">
        <v>3.1</v>
      </c>
      <c r="Q71" s="9" t="s">
        <v>191</v>
      </c>
      <c r="R71" s="9">
        <v>22</v>
      </c>
      <c r="S71" s="9">
        <v>1.9</v>
      </c>
      <c r="T71" s="9">
        <v>19</v>
      </c>
      <c r="U71" s="9" t="s">
        <v>191</v>
      </c>
      <c r="V71" s="9" t="s">
        <v>191</v>
      </c>
      <c r="W71" s="9" t="s">
        <v>191</v>
      </c>
      <c r="X71" s="9">
        <v>4</v>
      </c>
      <c r="Y71" s="9">
        <v>1.2</v>
      </c>
      <c r="Z71" s="9">
        <v>16</v>
      </c>
      <c r="AA71" s="9" t="s">
        <v>191</v>
      </c>
      <c r="AB71" s="9">
        <v>5.8</v>
      </c>
      <c r="AC71" s="9">
        <v>2.4</v>
      </c>
      <c r="AD71" s="9">
        <v>68</v>
      </c>
      <c r="AE71" s="9" t="s">
        <v>191</v>
      </c>
      <c r="AF71" s="9" t="s">
        <v>191</v>
      </c>
      <c r="AG71" s="9" t="s">
        <v>191</v>
      </c>
      <c r="AH71" s="9">
        <v>1.3</v>
      </c>
      <c r="AI71" s="9">
        <v>16</v>
      </c>
      <c r="AJ71" s="9">
        <v>5.6</v>
      </c>
      <c r="AK71" s="9">
        <v>3.8</v>
      </c>
      <c r="AL71" s="9" t="s">
        <v>777</v>
      </c>
      <c r="AM71" s="9">
        <v>1.2</v>
      </c>
      <c r="AN71" s="9" t="s">
        <v>191</v>
      </c>
      <c r="AO71" s="9">
        <v>2.6</v>
      </c>
      <c r="AP71" s="9">
        <v>1.2</v>
      </c>
      <c r="AQ71" s="9">
        <v>1.8</v>
      </c>
      <c r="AR71" s="9">
        <v>8.1</v>
      </c>
      <c r="AS71" s="9" t="s">
        <v>777</v>
      </c>
      <c r="AT71" s="9" t="s">
        <v>191</v>
      </c>
      <c r="AU71" s="9" t="s">
        <v>191</v>
      </c>
      <c r="AV71" s="9">
        <v>1.1000000000000001</v>
      </c>
      <c r="AW71" s="9">
        <v>2.8</v>
      </c>
      <c r="AX71" s="9" t="s">
        <v>191</v>
      </c>
      <c r="AY71" s="9" t="s">
        <v>191</v>
      </c>
      <c r="AZ71" s="9" t="s">
        <v>777</v>
      </c>
      <c r="BA71" s="9">
        <v>120</v>
      </c>
      <c r="BB71" s="9" t="s">
        <v>191</v>
      </c>
      <c r="BC71" s="9">
        <v>14</v>
      </c>
      <c r="BD71" s="9" t="s">
        <v>191</v>
      </c>
      <c r="BE71" s="9" t="s">
        <v>191</v>
      </c>
      <c r="BF71" s="9" t="s">
        <v>191</v>
      </c>
      <c r="BG71" s="9" t="s">
        <v>191</v>
      </c>
      <c r="BH71" s="9" t="s">
        <v>191</v>
      </c>
      <c r="BI71" s="9" t="s">
        <v>191</v>
      </c>
      <c r="BJ71" s="9">
        <v>9</v>
      </c>
      <c r="BK71" s="9">
        <v>10</v>
      </c>
      <c r="BL71" s="9">
        <v>2.4</v>
      </c>
      <c r="BM71" s="9" t="s">
        <v>191</v>
      </c>
      <c r="BN71" s="9">
        <v>2.4</v>
      </c>
      <c r="BO71" s="9">
        <v>3.1</v>
      </c>
      <c r="BP71" s="9">
        <v>20</v>
      </c>
      <c r="BQ71" s="9">
        <v>7.5</v>
      </c>
      <c r="BR71" s="9">
        <v>8.3000000000000007</v>
      </c>
      <c r="BS71" s="9">
        <v>3.5</v>
      </c>
      <c r="BT71" s="9">
        <v>4.4000000000000004</v>
      </c>
      <c r="BU71" s="9">
        <v>3.4</v>
      </c>
      <c r="BV71" s="9" t="s">
        <v>191</v>
      </c>
      <c r="BW71" s="9">
        <v>1.2</v>
      </c>
      <c r="BX71" s="9">
        <v>3.2</v>
      </c>
      <c r="BY71" s="9">
        <v>32</v>
      </c>
      <c r="BZ71" s="9" t="s">
        <v>191</v>
      </c>
      <c r="CA71" s="9">
        <v>2.5</v>
      </c>
      <c r="CB71" s="9">
        <v>12</v>
      </c>
      <c r="CC71" s="9" t="s">
        <v>191</v>
      </c>
      <c r="CD71" s="9">
        <v>6.4</v>
      </c>
      <c r="CE71" s="9">
        <v>880</v>
      </c>
      <c r="CF71" s="9" t="s">
        <v>191</v>
      </c>
      <c r="CG71" s="9">
        <v>4</v>
      </c>
      <c r="CH71" s="9" t="s">
        <v>191</v>
      </c>
      <c r="CI71" s="9" t="s">
        <v>191</v>
      </c>
      <c r="CJ71" s="9">
        <v>1.8</v>
      </c>
      <c r="CK71" s="9" t="s">
        <v>191</v>
      </c>
      <c r="CL71" s="9" t="s">
        <v>191</v>
      </c>
      <c r="CM71" s="9">
        <v>1.1000000000000001</v>
      </c>
      <c r="CN71" s="9" t="s">
        <v>191</v>
      </c>
      <c r="CO71" s="9" t="s">
        <v>191</v>
      </c>
      <c r="CP71" s="9">
        <v>2.4</v>
      </c>
      <c r="CQ71" s="9">
        <v>1.8</v>
      </c>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row>
    <row r="72" spans="1:162">
      <c r="A72" s="95"/>
      <c r="B72" s="8" t="s">
        <v>89</v>
      </c>
      <c r="C72" s="9" t="s">
        <v>63</v>
      </c>
      <c r="D72" s="83">
        <v>17</v>
      </c>
      <c r="E72" s="83">
        <v>11</v>
      </c>
      <c r="F72" s="83">
        <v>4</v>
      </c>
      <c r="G72" s="83">
        <v>9</v>
      </c>
      <c r="H72" s="83">
        <v>11</v>
      </c>
      <c r="I72" s="83">
        <v>4</v>
      </c>
      <c r="J72" s="83">
        <v>4</v>
      </c>
      <c r="K72" s="83">
        <v>5</v>
      </c>
      <c r="L72" s="83">
        <v>4</v>
      </c>
      <c r="M72" s="83">
        <v>5</v>
      </c>
      <c r="N72" s="83">
        <v>21</v>
      </c>
      <c r="O72" s="83">
        <v>11</v>
      </c>
      <c r="P72" s="83">
        <v>19</v>
      </c>
      <c r="Q72" s="83">
        <v>11</v>
      </c>
      <c r="R72" s="83">
        <v>95</v>
      </c>
      <c r="S72" s="83">
        <v>19</v>
      </c>
      <c r="T72" s="83">
        <v>74</v>
      </c>
      <c r="U72" s="83">
        <v>7</v>
      </c>
      <c r="V72" s="83">
        <v>8</v>
      </c>
      <c r="W72" s="83">
        <v>39</v>
      </c>
      <c r="X72" s="83">
        <v>25</v>
      </c>
      <c r="Y72" s="83">
        <v>13</v>
      </c>
      <c r="Z72" s="83">
        <v>268</v>
      </c>
      <c r="AA72" s="83">
        <v>6</v>
      </c>
      <c r="AB72" s="83">
        <v>33</v>
      </c>
      <c r="AC72" s="83">
        <v>43</v>
      </c>
      <c r="AD72" s="83">
        <v>275</v>
      </c>
      <c r="AE72" s="83">
        <v>57</v>
      </c>
      <c r="AF72" s="83">
        <v>15</v>
      </c>
      <c r="AG72" s="83">
        <v>84</v>
      </c>
      <c r="AH72" s="83">
        <v>22</v>
      </c>
      <c r="AI72" s="83">
        <v>82</v>
      </c>
      <c r="AJ72" s="83">
        <v>30</v>
      </c>
      <c r="AK72" s="83">
        <v>46</v>
      </c>
      <c r="AL72" s="83">
        <v>110</v>
      </c>
      <c r="AM72" s="83">
        <v>19</v>
      </c>
      <c r="AN72" s="83">
        <v>7</v>
      </c>
      <c r="AO72" s="83">
        <v>34</v>
      </c>
      <c r="AP72" s="83">
        <v>30</v>
      </c>
      <c r="AQ72" s="83">
        <v>30</v>
      </c>
      <c r="AR72" s="83">
        <v>36</v>
      </c>
      <c r="AS72" s="83">
        <v>166</v>
      </c>
      <c r="AT72" s="83">
        <v>6</v>
      </c>
      <c r="AU72" s="83">
        <v>4</v>
      </c>
      <c r="AV72" s="83">
        <v>16</v>
      </c>
      <c r="AW72" s="83">
        <v>40</v>
      </c>
      <c r="AX72" s="83">
        <v>6</v>
      </c>
      <c r="AY72" s="83">
        <v>8</v>
      </c>
      <c r="AZ72" s="83">
        <v>46</v>
      </c>
      <c r="BA72" s="83">
        <v>1880</v>
      </c>
      <c r="BB72" s="83">
        <v>104</v>
      </c>
      <c r="BC72" s="83">
        <v>121</v>
      </c>
      <c r="BD72" s="83">
        <v>5</v>
      </c>
      <c r="BE72" s="83">
        <v>12</v>
      </c>
      <c r="BF72" s="83">
        <v>7</v>
      </c>
      <c r="BG72" s="83">
        <v>4</v>
      </c>
      <c r="BH72" s="83">
        <v>7</v>
      </c>
      <c r="BI72" s="83">
        <v>81</v>
      </c>
      <c r="BJ72" s="83">
        <v>115</v>
      </c>
      <c r="BK72" s="83">
        <v>99</v>
      </c>
      <c r="BL72" s="83">
        <v>147</v>
      </c>
      <c r="BM72" s="83">
        <v>4</v>
      </c>
      <c r="BN72" s="83">
        <v>19</v>
      </c>
      <c r="BO72" s="83">
        <v>25</v>
      </c>
      <c r="BP72" s="83">
        <v>117</v>
      </c>
      <c r="BQ72" s="83">
        <v>78</v>
      </c>
      <c r="BR72" s="83">
        <v>70</v>
      </c>
      <c r="BS72" s="83">
        <v>18</v>
      </c>
      <c r="BT72" s="83">
        <v>31</v>
      </c>
      <c r="BU72" s="83">
        <v>27</v>
      </c>
      <c r="BV72" s="83">
        <v>4</v>
      </c>
      <c r="BW72" s="83">
        <v>20</v>
      </c>
      <c r="BX72" s="83">
        <v>34</v>
      </c>
      <c r="BY72" s="83">
        <v>339</v>
      </c>
      <c r="BZ72" s="83">
        <v>12</v>
      </c>
      <c r="CA72" s="83">
        <v>29</v>
      </c>
      <c r="CB72" s="83">
        <v>179</v>
      </c>
      <c r="CC72" s="83">
        <v>9</v>
      </c>
      <c r="CD72" s="83">
        <v>88</v>
      </c>
      <c r="CE72" s="83">
        <v>3204</v>
      </c>
      <c r="CF72" s="83">
        <v>4</v>
      </c>
      <c r="CG72" s="83">
        <v>56</v>
      </c>
      <c r="CH72" s="83">
        <v>4</v>
      </c>
      <c r="CI72" s="83">
        <v>4</v>
      </c>
      <c r="CJ72" s="83">
        <v>17</v>
      </c>
      <c r="CK72" s="83">
        <v>6</v>
      </c>
      <c r="CL72" s="83">
        <v>8</v>
      </c>
      <c r="CM72" s="83">
        <v>21</v>
      </c>
      <c r="CN72" s="83">
        <v>4</v>
      </c>
      <c r="CO72" s="83">
        <v>4</v>
      </c>
      <c r="CP72" s="83">
        <v>13</v>
      </c>
      <c r="CQ72" s="83">
        <v>17</v>
      </c>
      <c r="CR72" s="83"/>
      <c r="CS72" s="83"/>
      <c r="CT72" s="83"/>
      <c r="CU72" s="83"/>
      <c r="CV72" s="83"/>
      <c r="CW72" s="83"/>
      <c r="CX72" s="83"/>
      <c r="CY72" s="83"/>
      <c r="CZ72" s="83"/>
      <c r="DA72" s="83"/>
      <c r="DB72" s="83"/>
      <c r="DC72" s="83"/>
      <c r="DD72" s="83"/>
      <c r="DE72" s="83"/>
      <c r="DF72" s="83"/>
      <c r="DG72" s="83"/>
      <c r="DH72" s="83"/>
      <c r="DI72" s="83"/>
      <c r="DJ72" s="83"/>
      <c r="DK72" s="83"/>
      <c r="DL72" s="83"/>
      <c r="DM72" s="83"/>
      <c r="DN72" s="83"/>
      <c r="DO72" s="83"/>
      <c r="DP72" s="83"/>
      <c r="DQ72" s="83"/>
      <c r="DR72" s="83"/>
      <c r="DS72" s="83"/>
      <c r="DT72" s="83"/>
      <c r="DU72" s="83"/>
      <c r="DV72" s="83"/>
      <c r="DW72" s="83"/>
      <c r="DX72" s="83"/>
      <c r="DY72" s="83"/>
      <c r="DZ72" s="83"/>
      <c r="EA72" s="83"/>
      <c r="EB72" s="83"/>
      <c r="EC72" s="83"/>
      <c r="ED72" s="83"/>
      <c r="EE72" s="83"/>
      <c r="EF72" s="83"/>
      <c r="EG72" s="83"/>
      <c r="EH72" s="83"/>
      <c r="EI72" s="83"/>
      <c r="EJ72" s="83"/>
      <c r="EK72" s="83"/>
      <c r="EL72" s="83"/>
      <c r="EM72" s="83"/>
      <c r="EN72" s="83"/>
      <c r="EO72" s="83"/>
      <c r="EP72" s="83"/>
      <c r="EQ72" s="83"/>
      <c r="ER72" s="83"/>
      <c r="ES72" s="83"/>
      <c r="ET72" s="83"/>
      <c r="EU72" s="83"/>
      <c r="EV72" s="83"/>
      <c r="EW72" s="83"/>
      <c r="EX72" s="83"/>
      <c r="EY72" s="83"/>
      <c r="EZ72" s="83"/>
      <c r="FA72" s="83"/>
      <c r="FB72" s="83"/>
      <c r="FC72" s="83"/>
      <c r="FD72" s="83"/>
      <c r="FE72" s="83"/>
      <c r="FF72" s="83"/>
    </row>
    <row r="73" spans="1:162"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row>
    <row r="74" spans="1:162" hidden="1">
      <c r="A74" s="97" t="s">
        <v>91</v>
      </c>
      <c r="B74" s="8" t="s">
        <v>92</v>
      </c>
      <c r="C74" s="9" t="s">
        <v>63</v>
      </c>
    </row>
    <row r="75" spans="1:162" hidden="1">
      <c r="A75" s="97"/>
      <c r="B75" s="8" t="s">
        <v>93</v>
      </c>
      <c r="C75" s="9" t="s">
        <v>63</v>
      </c>
    </row>
    <row r="76" spans="1:162" hidden="1">
      <c r="A76" s="97"/>
      <c r="B76" s="8" t="s">
        <v>94</v>
      </c>
      <c r="C76" s="9" t="s">
        <v>63</v>
      </c>
    </row>
    <row r="77" spans="1:162" hidden="1">
      <c r="A77" s="97"/>
      <c r="B77" s="8" t="s">
        <v>95</v>
      </c>
      <c r="C77" s="9" t="s">
        <v>63</v>
      </c>
    </row>
    <row r="78" spans="1:162" hidden="1">
      <c r="A78" s="97"/>
      <c r="B78" s="8" t="s">
        <v>96</v>
      </c>
      <c r="C78" s="9" t="s">
        <v>63</v>
      </c>
    </row>
    <row r="79" spans="1:162" hidden="1">
      <c r="A79" s="97"/>
      <c r="B79" s="8" t="s">
        <v>97</v>
      </c>
      <c r="C79" s="9" t="s">
        <v>63</v>
      </c>
    </row>
    <row r="80" spans="1:162" hidden="1">
      <c r="A80" s="97"/>
      <c r="B80" s="8" t="s">
        <v>98</v>
      </c>
      <c r="C80" s="9" t="s">
        <v>63</v>
      </c>
    </row>
    <row r="81" spans="1:162" hidden="1">
      <c r="A81" s="97"/>
      <c r="B81" s="8" t="s">
        <v>99</v>
      </c>
      <c r="C81" s="9" t="s">
        <v>63</v>
      </c>
    </row>
    <row r="82" spans="1:162">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row>
    <row r="83" spans="1:162">
      <c r="A83" s="72"/>
      <c r="B83" s="8" t="s">
        <v>101</v>
      </c>
      <c r="C83" s="9" t="s">
        <v>22</v>
      </c>
      <c r="D83" s="83"/>
      <c r="E83" s="83"/>
      <c r="F83" s="83"/>
      <c r="G83" s="83"/>
      <c r="H83" s="83"/>
      <c r="I83" s="83"/>
      <c r="J83" s="83"/>
      <c r="K83" s="83"/>
      <c r="L83" s="83" t="s">
        <v>547</v>
      </c>
      <c r="M83" s="83"/>
      <c r="N83" s="83"/>
      <c r="O83" s="83" t="s">
        <v>572</v>
      </c>
      <c r="P83" s="83"/>
      <c r="Q83" s="83"/>
      <c r="R83" s="83"/>
      <c r="S83" s="83"/>
      <c r="T83" s="83"/>
      <c r="U83" s="83"/>
      <c r="V83" s="83"/>
      <c r="W83" s="83"/>
      <c r="X83" s="83"/>
      <c r="Y83" s="83"/>
      <c r="Z83" s="83">
        <v>60.6</v>
      </c>
      <c r="AA83" s="83"/>
      <c r="AB83" s="83">
        <v>80</v>
      </c>
      <c r="AC83" s="83"/>
      <c r="AD83" s="83" t="s">
        <v>547</v>
      </c>
      <c r="AE83" s="83">
        <v>80</v>
      </c>
      <c r="AF83" s="83">
        <v>80</v>
      </c>
      <c r="AG83" s="83"/>
      <c r="AH83" s="83"/>
      <c r="AI83" s="83"/>
      <c r="AJ83" s="83" t="s">
        <v>547</v>
      </c>
      <c r="AK83" s="83"/>
      <c r="AL83" s="83">
        <v>80</v>
      </c>
      <c r="AM83" s="83"/>
      <c r="AN83" s="83"/>
      <c r="AO83" s="83"/>
      <c r="AP83" s="83"/>
      <c r="AQ83" s="83"/>
      <c r="AR83" s="83"/>
      <c r="AS83" s="83" t="s">
        <v>572</v>
      </c>
      <c r="AT83" s="83"/>
      <c r="AU83" s="83"/>
      <c r="AV83" s="83"/>
      <c r="AW83" s="83"/>
      <c r="AX83" s="83"/>
      <c r="AY83" s="83"/>
      <c r="AZ83" s="83"/>
      <c r="BA83" s="83">
        <v>80</v>
      </c>
      <c r="BB83" s="83" t="s">
        <v>547</v>
      </c>
      <c r="BC83" s="83"/>
      <c r="BD83" s="83"/>
      <c r="BE83" s="83"/>
      <c r="BF83" s="83"/>
      <c r="BG83" s="83"/>
      <c r="BH83" s="83"/>
      <c r="BI83" s="83"/>
      <c r="BJ83" s="83" t="s">
        <v>547</v>
      </c>
      <c r="BK83" s="83"/>
      <c r="BL83" s="83"/>
      <c r="BM83" s="83"/>
      <c r="BN83" s="83"/>
      <c r="BO83" s="83"/>
      <c r="BP83" s="83"/>
      <c r="BQ83" s="83"/>
      <c r="BR83" s="83"/>
      <c r="BS83" s="83"/>
      <c r="BT83" s="83"/>
      <c r="BU83" s="83"/>
      <c r="BV83" s="83"/>
      <c r="BW83" s="83"/>
      <c r="BX83" s="83"/>
      <c r="BY83" s="83">
        <v>80</v>
      </c>
      <c r="BZ83" s="83"/>
      <c r="CA83" s="83"/>
      <c r="CB83" s="83">
        <v>80</v>
      </c>
      <c r="CC83" s="83"/>
      <c r="CD83" s="83"/>
      <c r="CE83" s="83">
        <v>80</v>
      </c>
      <c r="CF83" s="83"/>
      <c r="CG83" s="83"/>
      <c r="CH83" s="83"/>
      <c r="CI83" s="83" t="s">
        <v>547</v>
      </c>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c r="DX83" s="83"/>
      <c r="DY83" s="83"/>
      <c r="DZ83" s="83"/>
      <c r="EA83" s="83"/>
      <c r="EB83" s="83"/>
      <c r="EC83" s="83"/>
      <c r="ED83" s="83"/>
      <c r="EE83" s="83"/>
      <c r="EF83" s="83"/>
      <c r="EG83" s="83"/>
      <c r="EH83" s="83"/>
      <c r="EI83" s="83"/>
      <c r="EJ83" s="83"/>
      <c r="EK83" s="83"/>
      <c r="EL83" s="83"/>
      <c r="EM83" s="83"/>
      <c r="EN83" s="83"/>
      <c r="EO83" s="83"/>
      <c r="EP83" s="83"/>
      <c r="EQ83" s="83"/>
      <c r="ER83" s="83"/>
      <c r="ES83" s="83"/>
      <c r="ET83" s="83"/>
      <c r="EU83" s="83"/>
      <c r="EV83" s="83"/>
      <c r="EW83" s="83"/>
      <c r="EX83" s="83"/>
      <c r="EY83" s="83"/>
      <c r="EZ83" s="83"/>
      <c r="FA83" s="83"/>
      <c r="FB83" s="83"/>
      <c r="FC83" s="83"/>
      <c r="FD83" s="83"/>
      <c r="FE83" s="83"/>
      <c r="FF83" s="83"/>
    </row>
    <row r="84" spans="1:162">
      <c r="A84" s="72"/>
      <c r="B84" s="8" t="s">
        <v>102</v>
      </c>
      <c r="C84" s="9" t="s">
        <v>22</v>
      </c>
      <c r="D84" s="83"/>
      <c r="E84" s="83"/>
      <c r="F84" s="83"/>
      <c r="G84" s="83"/>
      <c r="H84" s="83"/>
      <c r="I84" s="83"/>
      <c r="J84" s="83"/>
      <c r="K84" s="83"/>
      <c r="L84" s="83" t="s">
        <v>547</v>
      </c>
      <c r="M84" s="83"/>
      <c r="N84" s="83"/>
      <c r="O84" s="83" t="s">
        <v>554</v>
      </c>
      <c r="P84" s="83"/>
      <c r="Q84" s="83"/>
      <c r="R84" s="83"/>
      <c r="S84" s="83"/>
      <c r="T84" s="83"/>
      <c r="U84" s="83"/>
      <c r="V84" s="83"/>
      <c r="W84" s="83"/>
      <c r="X84" s="83"/>
      <c r="Y84" s="83"/>
      <c r="Z84" s="83">
        <v>90</v>
      </c>
      <c r="AA84" s="83"/>
      <c r="AB84" s="83">
        <v>90</v>
      </c>
      <c r="AC84" s="83"/>
      <c r="AD84" s="83" t="s">
        <v>547</v>
      </c>
      <c r="AE84" s="83">
        <v>49.9</v>
      </c>
      <c r="AF84" s="83">
        <v>90</v>
      </c>
      <c r="AG84" s="83"/>
      <c r="AH84" s="83"/>
      <c r="AI84" s="83"/>
      <c r="AJ84" s="83" t="s">
        <v>547</v>
      </c>
      <c r="AK84" s="83"/>
      <c r="AL84" s="83" t="s">
        <v>554</v>
      </c>
      <c r="AM84" s="83"/>
      <c r="AN84" s="83"/>
      <c r="AO84" s="83"/>
      <c r="AP84" s="83"/>
      <c r="AQ84" s="83"/>
      <c r="AR84" s="83"/>
      <c r="AS84" s="83">
        <v>90</v>
      </c>
      <c r="AT84" s="83"/>
      <c r="AU84" s="83"/>
      <c r="AV84" s="83"/>
      <c r="AW84" s="83"/>
      <c r="AX84" s="83"/>
      <c r="AY84" s="83"/>
      <c r="AZ84" s="83"/>
      <c r="BA84" s="83">
        <v>90</v>
      </c>
      <c r="BB84" s="83" t="s">
        <v>547</v>
      </c>
      <c r="BC84" s="83"/>
      <c r="BD84" s="83"/>
      <c r="BE84" s="83"/>
      <c r="BF84" s="83"/>
      <c r="BG84" s="83"/>
      <c r="BH84" s="83"/>
      <c r="BI84" s="83"/>
      <c r="BJ84" s="83" t="s">
        <v>547</v>
      </c>
      <c r="BK84" s="83"/>
      <c r="BL84" s="83"/>
      <c r="BM84" s="83"/>
      <c r="BN84" s="83"/>
      <c r="BO84" s="83"/>
      <c r="BP84" s="83"/>
      <c r="BQ84" s="83"/>
      <c r="BR84" s="83"/>
      <c r="BS84" s="83"/>
      <c r="BT84" s="83"/>
      <c r="BU84" s="83"/>
      <c r="BV84" s="83"/>
      <c r="BW84" s="83"/>
      <c r="BX84" s="83"/>
      <c r="BY84" s="83">
        <v>90</v>
      </c>
      <c r="BZ84" s="83"/>
      <c r="CA84" s="83"/>
      <c r="CB84" s="83">
        <v>90</v>
      </c>
      <c r="CC84" s="83"/>
      <c r="CD84" s="83"/>
      <c r="CE84" s="83">
        <v>90</v>
      </c>
      <c r="CF84" s="83"/>
      <c r="CG84" s="83"/>
      <c r="CH84" s="83"/>
      <c r="CI84" s="83" t="s">
        <v>547</v>
      </c>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c r="DX84" s="83"/>
      <c r="DY84" s="83"/>
      <c r="DZ84" s="83"/>
      <c r="EA84" s="83"/>
      <c r="EB84" s="83"/>
      <c r="EC84" s="83"/>
      <c r="ED84" s="83"/>
      <c r="EE84" s="83"/>
      <c r="EF84" s="83"/>
      <c r="EG84" s="83"/>
      <c r="EH84" s="83"/>
      <c r="EI84" s="83"/>
      <c r="EJ84" s="83"/>
      <c r="EK84" s="83"/>
      <c r="EL84" s="83"/>
      <c r="EM84" s="83"/>
      <c r="EN84" s="83"/>
      <c r="EO84" s="83"/>
      <c r="EP84" s="83"/>
      <c r="EQ84" s="83"/>
      <c r="ER84" s="83"/>
      <c r="ES84" s="83"/>
      <c r="ET84" s="83"/>
      <c r="EU84" s="83"/>
      <c r="EV84" s="83"/>
      <c r="EW84" s="83"/>
      <c r="EX84" s="83"/>
      <c r="EY84" s="83"/>
      <c r="EZ84" s="83"/>
      <c r="FA84" s="83"/>
      <c r="FB84" s="83"/>
      <c r="FC84" s="83"/>
      <c r="FD84" s="83"/>
      <c r="FE84" s="83"/>
      <c r="FF84" s="83"/>
    </row>
    <row r="85" spans="1:162">
      <c r="A85" s="72"/>
      <c r="B85" s="8" t="s">
        <v>103</v>
      </c>
      <c r="C85" s="9" t="s">
        <v>22</v>
      </c>
      <c r="D85" s="83"/>
      <c r="E85" s="83"/>
      <c r="F85" s="83"/>
      <c r="G85" s="83"/>
      <c r="H85" s="83"/>
      <c r="I85" s="83"/>
      <c r="J85" s="83"/>
      <c r="K85" s="83"/>
      <c r="L85" s="83" t="s">
        <v>547</v>
      </c>
      <c r="M85" s="83"/>
      <c r="N85" s="83"/>
      <c r="O85" s="83">
        <v>83</v>
      </c>
      <c r="P85" s="83"/>
      <c r="Q85" s="83"/>
      <c r="R85" s="83"/>
      <c r="S85" s="83"/>
      <c r="T85" s="83"/>
      <c r="U85" s="83"/>
      <c r="V85" s="83"/>
      <c r="W85" s="83"/>
      <c r="X85" s="83"/>
      <c r="Y85" s="83"/>
      <c r="Z85" s="83">
        <v>58</v>
      </c>
      <c r="AA85" s="83"/>
      <c r="AB85" s="83">
        <v>80</v>
      </c>
      <c r="AC85" s="83"/>
      <c r="AD85" s="83" t="s">
        <v>547</v>
      </c>
      <c r="AE85" s="83">
        <v>76</v>
      </c>
      <c r="AF85" s="83">
        <v>72</v>
      </c>
      <c r="AG85" s="83"/>
      <c r="AH85" s="83"/>
      <c r="AI85" s="83"/>
      <c r="AJ85" s="83" t="s">
        <v>547</v>
      </c>
      <c r="AK85" s="83"/>
      <c r="AL85" s="83">
        <v>57</v>
      </c>
      <c r="AM85" s="83"/>
      <c r="AN85" s="83"/>
      <c r="AO85" s="83"/>
      <c r="AP85" s="83"/>
      <c r="AQ85" s="83"/>
      <c r="AR85" s="83"/>
      <c r="AS85" s="83">
        <v>74</v>
      </c>
      <c r="AT85" s="83"/>
      <c r="AU85" s="83"/>
      <c r="AV85" s="83"/>
      <c r="AW85" s="83"/>
      <c r="AX85" s="83"/>
      <c r="AY85" s="83"/>
      <c r="AZ85" s="83"/>
      <c r="BA85" s="83">
        <v>44</v>
      </c>
      <c r="BB85" s="83" t="s">
        <v>547</v>
      </c>
      <c r="BC85" s="83"/>
      <c r="BD85" s="83"/>
      <c r="BE85" s="83"/>
      <c r="BF85" s="83"/>
      <c r="BG85" s="83"/>
      <c r="BH85" s="83"/>
      <c r="BI85" s="83"/>
      <c r="BJ85" s="83" t="s">
        <v>547</v>
      </c>
      <c r="BK85" s="83"/>
      <c r="BL85" s="83"/>
      <c r="BM85" s="83"/>
      <c r="BN85" s="83"/>
      <c r="BO85" s="83"/>
      <c r="BP85" s="83"/>
      <c r="BQ85" s="83"/>
      <c r="BR85" s="83"/>
      <c r="BS85" s="83"/>
      <c r="BT85" s="83"/>
      <c r="BU85" s="83"/>
      <c r="BV85" s="83"/>
      <c r="BW85" s="83"/>
      <c r="BX85" s="83"/>
      <c r="BY85" s="83">
        <v>45</v>
      </c>
      <c r="BZ85" s="83"/>
      <c r="CA85" s="83"/>
      <c r="CB85" s="83">
        <v>57</v>
      </c>
      <c r="CC85" s="83"/>
      <c r="CD85" s="83"/>
      <c r="CE85" s="83">
        <v>45</v>
      </c>
      <c r="CF85" s="83"/>
      <c r="CG85" s="83"/>
      <c r="CH85" s="83"/>
      <c r="CI85" s="83" t="s">
        <v>547</v>
      </c>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c r="DX85" s="83"/>
      <c r="DY85" s="83"/>
      <c r="DZ85" s="83"/>
      <c r="EA85" s="83"/>
      <c r="EB85" s="83"/>
      <c r="EC85" s="83"/>
      <c r="ED85" s="83"/>
      <c r="EE85" s="83"/>
      <c r="EF85" s="83"/>
      <c r="EG85" s="83"/>
      <c r="EH85" s="83"/>
      <c r="EI85" s="83"/>
      <c r="EJ85" s="83"/>
      <c r="EK85" s="83"/>
      <c r="EL85" s="83"/>
      <c r="EM85" s="83"/>
      <c r="EN85" s="83"/>
      <c r="EO85" s="83"/>
      <c r="EP85" s="83"/>
      <c r="EQ85" s="83"/>
      <c r="ER85" s="83"/>
      <c r="ES85" s="83"/>
      <c r="ET85" s="83"/>
      <c r="EU85" s="83"/>
      <c r="EV85" s="83"/>
      <c r="EW85" s="83"/>
      <c r="EX85" s="83"/>
      <c r="EY85" s="83"/>
      <c r="EZ85" s="83"/>
      <c r="FA85" s="83"/>
      <c r="FB85" s="83"/>
      <c r="FC85" s="83"/>
      <c r="FD85" s="83"/>
      <c r="FE85" s="83"/>
      <c r="FF85" s="83"/>
    </row>
    <row r="86" spans="1:162" hidden="1">
      <c r="A86" s="72"/>
      <c r="B86" s="8" t="s">
        <v>104</v>
      </c>
      <c r="C86" s="9"/>
    </row>
    <row r="87" spans="1:162">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c r="EI87" s="6"/>
      <c r="EJ87" s="6"/>
      <c r="EK87" s="6"/>
      <c r="EL87" s="6"/>
      <c r="EM87" s="6"/>
      <c r="EN87" s="6"/>
      <c r="EO87" s="6"/>
      <c r="EP87" s="6"/>
      <c r="EQ87" s="6"/>
      <c r="ER87" s="6"/>
      <c r="ES87" s="6"/>
      <c r="ET87" s="6"/>
      <c r="EU87" s="6"/>
      <c r="EV87" s="6"/>
      <c r="EW87" s="6"/>
      <c r="EX87" s="6"/>
      <c r="EY87" s="6"/>
      <c r="EZ87" s="6"/>
      <c r="FA87" s="6"/>
      <c r="FB87" s="6"/>
      <c r="FC87" s="6"/>
      <c r="FD87" s="6"/>
      <c r="FE87" s="6"/>
      <c r="FF87" s="6"/>
    </row>
    <row r="88" spans="1:162">
      <c r="A88" s="95" t="s">
        <v>106</v>
      </c>
      <c r="B88" s="8" t="s">
        <v>107</v>
      </c>
      <c r="C88" s="9" t="s">
        <v>25</v>
      </c>
      <c r="D88" s="84">
        <v>2.5000000000000001E-2</v>
      </c>
      <c r="E88" s="84" t="s">
        <v>186</v>
      </c>
      <c r="F88" s="84" t="s">
        <v>186</v>
      </c>
      <c r="G88" s="84" t="s">
        <v>186</v>
      </c>
      <c r="H88" s="84">
        <v>2.3E-2</v>
      </c>
      <c r="I88" s="84">
        <v>3.5999999999999997E-2</v>
      </c>
      <c r="J88" s="84" t="s">
        <v>186</v>
      </c>
      <c r="K88" s="84">
        <v>1.9E-2</v>
      </c>
      <c r="L88" s="84" t="s">
        <v>186</v>
      </c>
      <c r="M88" s="84" t="s">
        <v>186</v>
      </c>
      <c r="N88" s="84">
        <v>5.3999999999999999E-2</v>
      </c>
      <c r="O88" s="84">
        <v>0.02</v>
      </c>
      <c r="P88" s="84" t="s">
        <v>186</v>
      </c>
      <c r="Q88" s="84">
        <v>1.7000000000000001E-2</v>
      </c>
      <c r="R88" s="84">
        <v>2.7E-2</v>
      </c>
      <c r="S88" s="84">
        <v>0.03</v>
      </c>
      <c r="T88" s="84">
        <v>2.5999999999999999E-2</v>
      </c>
      <c r="U88" s="84">
        <v>1.7000000000000001E-2</v>
      </c>
      <c r="V88" s="84" t="s">
        <v>186</v>
      </c>
      <c r="W88" s="84">
        <v>4.2999999999999997E-2</v>
      </c>
      <c r="X88" s="84">
        <v>3.3000000000000002E-2</v>
      </c>
      <c r="Y88" s="84" t="s">
        <v>186</v>
      </c>
      <c r="Z88" s="84">
        <v>0.11</v>
      </c>
      <c r="AA88" s="84" t="s">
        <v>186</v>
      </c>
      <c r="AB88" s="84" t="s">
        <v>186</v>
      </c>
      <c r="AC88" s="84" t="s">
        <v>186</v>
      </c>
      <c r="AD88" s="84">
        <v>6.7000000000000004E-2</v>
      </c>
      <c r="AE88" s="84">
        <v>7.0999999999999994E-2</v>
      </c>
      <c r="AF88" s="84">
        <v>1.7999999999999999E-2</v>
      </c>
      <c r="AG88" s="84">
        <v>2.8000000000000001E-2</v>
      </c>
      <c r="AH88" s="84">
        <v>1.6E-2</v>
      </c>
      <c r="AI88" s="84" t="s">
        <v>186</v>
      </c>
      <c r="AJ88" s="84" t="s">
        <v>186</v>
      </c>
      <c r="AK88" s="84">
        <v>1.7999999999999999E-2</v>
      </c>
      <c r="AL88" s="84">
        <v>0.13</v>
      </c>
      <c r="AM88" s="84" t="s">
        <v>186</v>
      </c>
      <c r="AN88" s="84" t="s">
        <v>186</v>
      </c>
      <c r="AO88" s="84" t="s">
        <v>186</v>
      </c>
      <c r="AP88" s="84" t="s">
        <v>186</v>
      </c>
      <c r="AQ88" s="84">
        <v>1.2E-2</v>
      </c>
      <c r="AR88" s="84" t="s">
        <v>186</v>
      </c>
      <c r="AS88" s="84">
        <v>9.9000000000000005E-2</v>
      </c>
      <c r="AT88" s="84" t="s">
        <v>186</v>
      </c>
      <c r="AU88" s="84" t="s">
        <v>186</v>
      </c>
      <c r="AV88" s="84" t="s">
        <v>186</v>
      </c>
      <c r="AW88" s="84">
        <v>0.02</v>
      </c>
      <c r="AX88" s="84" t="s">
        <v>186</v>
      </c>
      <c r="AY88" s="84">
        <v>1.0999999999999999E-2</v>
      </c>
      <c r="AZ88" s="84">
        <v>4.5999999999999999E-2</v>
      </c>
      <c r="BA88" s="84">
        <v>0.26</v>
      </c>
      <c r="BB88" s="84">
        <v>6.2E-2</v>
      </c>
      <c r="BC88" s="84">
        <v>4.5999999999999999E-2</v>
      </c>
      <c r="BD88" s="84" t="s">
        <v>186</v>
      </c>
      <c r="BE88" s="84" t="s">
        <v>186</v>
      </c>
      <c r="BF88" s="84" t="s">
        <v>186</v>
      </c>
      <c r="BG88" s="84" t="s">
        <v>186</v>
      </c>
      <c r="BH88" s="84" t="s">
        <v>186</v>
      </c>
      <c r="BI88" s="84">
        <v>6.8000000000000005E-2</v>
      </c>
      <c r="BJ88" s="84">
        <v>0.1</v>
      </c>
      <c r="BK88" s="84">
        <v>6.2E-2</v>
      </c>
      <c r="BL88" s="84" t="s">
        <v>186</v>
      </c>
      <c r="BM88" s="84" t="s">
        <v>186</v>
      </c>
      <c r="BN88" s="84" t="s">
        <v>186</v>
      </c>
      <c r="BO88" s="84">
        <v>3.1E-2</v>
      </c>
      <c r="BP88" s="84">
        <v>2.1000000000000001E-2</v>
      </c>
      <c r="BQ88" s="84">
        <v>0.04</v>
      </c>
      <c r="BR88" s="84">
        <v>6.8000000000000005E-2</v>
      </c>
      <c r="BS88" s="84">
        <v>1.0999999999999999E-2</v>
      </c>
      <c r="BT88" s="84">
        <v>1.6E-2</v>
      </c>
      <c r="BU88" s="84" t="s">
        <v>186</v>
      </c>
      <c r="BV88" s="84" t="s">
        <v>186</v>
      </c>
      <c r="BW88" s="84">
        <v>2.1000000000000001E-2</v>
      </c>
      <c r="BX88" s="84">
        <v>2.9000000000000001E-2</v>
      </c>
      <c r="BY88" s="84">
        <v>7.0000000000000007E-2</v>
      </c>
      <c r="BZ88" s="84">
        <v>2.1999999999999999E-2</v>
      </c>
      <c r="CA88" s="84">
        <v>2.4E-2</v>
      </c>
      <c r="CB88" s="84">
        <v>0.11</v>
      </c>
      <c r="CC88" s="84">
        <v>5.2999999999999999E-2</v>
      </c>
      <c r="CD88" s="84">
        <v>0.1</v>
      </c>
      <c r="CE88" s="84">
        <v>0.1</v>
      </c>
      <c r="CF88" s="84">
        <v>1.6E-2</v>
      </c>
      <c r="CG88" s="84">
        <v>0.1</v>
      </c>
      <c r="CH88" s="84">
        <v>1.2999999999999999E-2</v>
      </c>
      <c r="CI88" s="84" t="s">
        <v>186</v>
      </c>
      <c r="CJ88" s="84">
        <v>0.06</v>
      </c>
      <c r="CK88" s="84">
        <v>1.7999999999999999E-2</v>
      </c>
      <c r="CL88" s="84" t="s">
        <v>186</v>
      </c>
      <c r="CM88" s="84">
        <v>3.5999999999999997E-2</v>
      </c>
      <c r="CN88" s="84">
        <v>1.9E-2</v>
      </c>
      <c r="CO88" s="84">
        <v>1.7999999999999999E-2</v>
      </c>
      <c r="CP88" s="84">
        <v>0.11</v>
      </c>
      <c r="CQ88" s="84">
        <v>0.14000000000000001</v>
      </c>
      <c r="CR88" s="84"/>
      <c r="CS88" s="84"/>
      <c r="CT88" s="84"/>
      <c r="CU88" s="84"/>
      <c r="CV88" s="84"/>
      <c r="CW88" s="84"/>
      <c r="CX88" s="84"/>
      <c r="CY88" s="84"/>
      <c r="CZ88" s="84"/>
      <c r="DA88" s="84"/>
      <c r="DB88" s="84"/>
      <c r="DC88" s="84"/>
      <c r="DD88" s="84"/>
      <c r="DE88" s="84"/>
      <c r="DF88" s="84"/>
      <c r="DG88" s="84"/>
      <c r="DH88" s="84"/>
      <c r="DI88" s="84"/>
      <c r="DJ88" s="84"/>
      <c r="DK88" s="84"/>
      <c r="DL88" s="84"/>
      <c r="DM88" s="84"/>
      <c r="DN88" s="84"/>
      <c r="DO88" s="84"/>
      <c r="DP88" s="84"/>
      <c r="DQ88" s="84"/>
      <c r="DR88" s="84"/>
      <c r="DS88" s="84"/>
      <c r="DT88" s="84"/>
      <c r="DU88" s="84"/>
      <c r="DV88" s="84"/>
      <c r="DW88" s="84"/>
      <c r="DX88" s="84"/>
      <c r="DY88" s="84"/>
      <c r="DZ88" s="84"/>
      <c r="EA88" s="84"/>
      <c r="EB88" s="84"/>
      <c r="EC88" s="84"/>
      <c r="ED88" s="84"/>
      <c r="EE88" s="84"/>
      <c r="EF88" s="84"/>
      <c r="EG88" s="84"/>
      <c r="EH88" s="84"/>
      <c r="EI88" s="84"/>
      <c r="EJ88" s="84"/>
      <c r="EK88" s="84"/>
      <c r="EL88" s="84"/>
      <c r="EM88" s="84"/>
      <c r="EN88" s="84"/>
      <c r="EO88" s="84"/>
      <c r="EP88" s="84"/>
      <c r="EQ88" s="84"/>
      <c r="ER88" s="84"/>
      <c r="ES88" s="84"/>
      <c r="ET88" s="84"/>
      <c r="EU88" s="84"/>
      <c r="EV88" s="84"/>
      <c r="EW88" s="84"/>
      <c r="EX88" s="84"/>
      <c r="EY88" s="84"/>
      <c r="EZ88" s="84"/>
      <c r="FA88" s="84"/>
      <c r="FB88" s="84"/>
      <c r="FC88" s="84"/>
      <c r="FD88" s="84"/>
      <c r="FE88" s="84"/>
      <c r="FF88" s="84"/>
    </row>
    <row r="89" spans="1:162">
      <c r="A89" s="95"/>
      <c r="B89" s="8" t="s">
        <v>41</v>
      </c>
      <c r="C89" s="9" t="s">
        <v>25</v>
      </c>
      <c r="D89" s="28" t="s">
        <v>184</v>
      </c>
      <c r="E89" s="28" t="s">
        <v>183</v>
      </c>
      <c r="F89" s="28" t="s">
        <v>183</v>
      </c>
      <c r="G89" s="28" t="s">
        <v>184</v>
      </c>
      <c r="H89" s="28" t="s">
        <v>183</v>
      </c>
      <c r="I89" s="28" t="s">
        <v>183</v>
      </c>
      <c r="J89" s="28" t="s">
        <v>183</v>
      </c>
      <c r="K89" s="28" t="s">
        <v>184</v>
      </c>
      <c r="L89" s="28" t="s">
        <v>184</v>
      </c>
      <c r="M89" s="28" t="s">
        <v>183</v>
      </c>
      <c r="N89" s="28" t="s">
        <v>183</v>
      </c>
      <c r="O89" s="28" t="s">
        <v>183</v>
      </c>
      <c r="P89" s="28" t="s">
        <v>183</v>
      </c>
      <c r="Q89" s="28" t="s">
        <v>184</v>
      </c>
      <c r="R89" s="28" t="s">
        <v>185</v>
      </c>
      <c r="S89" s="28" t="s">
        <v>183</v>
      </c>
      <c r="T89" s="28" t="s">
        <v>183</v>
      </c>
      <c r="U89" s="28" t="s">
        <v>183</v>
      </c>
      <c r="V89" s="28" t="s">
        <v>183</v>
      </c>
      <c r="W89" s="28" t="s">
        <v>183</v>
      </c>
      <c r="X89" s="28" t="s">
        <v>184</v>
      </c>
      <c r="Y89" s="28" t="s">
        <v>184</v>
      </c>
      <c r="Z89" s="28">
        <v>0.13300000000000001</v>
      </c>
      <c r="AA89" s="28" t="s">
        <v>183</v>
      </c>
      <c r="AB89" s="28" t="s">
        <v>185</v>
      </c>
      <c r="AC89" s="28" t="s">
        <v>183</v>
      </c>
      <c r="AD89" s="28" t="s">
        <v>183</v>
      </c>
      <c r="AE89" s="28" t="s">
        <v>183</v>
      </c>
      <c r="AF89" s="28" t="s">
        <v>183</v>
      </c>
      <c r="AG89" s="28" t="s">
        <v>184</v>
      </c>
      <c r="AH89" s="28" t="s">
        <v>183</v>
      </c>
      <c r="AI89" s="28" t="s">
        <v>183</v>
      </c>
      <c r="AJ89" s="28" t="s">
        <v>185</v>
      </c>
      <c r="AK89" s="28" t="s">
        <v>183</v>
      </c>
      <c r="AL89" s="28">
        <v>0.11</v>
      </c>
      <c r="AM89" s="28" t="s">
        <v>183</v>
      </c>
      <c r="AN89" s="28" t="s">
        <v>183</v>
      </c>
      <c r="AO89" s="28" t="s">
        <v>183</v>
      </c>
      <c r="AP89" s="28" t="s">
        <v>183</v>
      </c>
      <c r="AQ89" s="28" t="s">
        <v>183</v>
      </c>
      <c r="AR89" s="28" t="s">
        <v>183</v>
      </c>
      <c r="AS89" s="28">
        <v>0.13900000000000001</v>
      </c>
      <c r="AT89" s="28" t="s">
        <v>183</v>
      </c>
      <c r="AU89" s="28" t="s">
        <v>183</v>
      </c>
      <c r="AV89" s="28" t="s">
        <v>183</v>
      </c>
      <c r="AW89" s="28" t="s">
        <v>183</v>
      </c>
      <c r="AX89" s="28" t="s">
        <v>183</v>
      </c>
      <c r="AY89" s="28" t="s">
        <v>183</v>
      </c>
      <c r="AZ89" s="28" t="s">
        <v>183</v>
      </c>
      <c r="BA89" s="28">
        <v>0.19700000000000001</v>
      </c>
      <c r="BB89" s="28" t="s">
        <v>183</v>
      </c>
      <c r="BC89" s="28" t="s">
        <v>184</v>
      </c>
      <c r="BD89" s="28" t="s">
        <v>183</v>
      </c>
      <c r="BE89" s="28" t="s">
        <v>183</v>
      </c>
      <c r="BF89" s="28" t="s">
        <v>183</v>
      </c>
      <c r="BG89" s="28" t="s">
        <v>184</v>
      </c>
      <c r="BH89" s="28" t="s">
        <v>183</v>
      </c>
      <c r="BI89" s="28" t="s">
        <v>184</v>
      </c>
      <c r="BJ89" s="28" t="s">
        <v>184</v>
      </c>
      <c r="BK89" s="28" t="s">
        <v>185</v>
      </c>
      <c r="BL89" s="28" t="s">
        <v>183</v>
      </c>
      <c r="BM89" s="28" t="s">
        <v>183</v>
      </c>
      <c r="BN89" s="28" t="s">
        <v>184</v>
      </c>
      <c r="BO89" s="28" t="s">
        <v>184</v>
      </c>
      <c r="BP89" s="28" t="s">
        <v>183</v>
      </c>
      <c r="BQ89" s="28" t="s">
        <v>183</v>
      </c>
      <c r="BR89" s="28" t="s">
        <v>183</v>
      </c>
      <c r="BS89" s="28" t="s">
        <v>183</v>
      </c>
      <c r="BT89" s="28" t="s">
        <v>183</v>
      </c>
      <c r="BU89" s="28" t="s">
        <v>183</v>
      </c>
      <c r="BV89" s="28" t="s">
        <v>183</v>
      </c>
      <c r="BW89" s="28">
        <v>0.11600000000000001</v>
      </c>
      <c r="BX89" s="28" t="s">
        <v>184</v>
      </c>
      <c r="BY89" s="28">
        <v>0.184</v>
      </c>
      <c r="BZ89" s="28" t="s">
        <v>184</v>
      </c>
      <c r="CA89" s="28" t="s">
        <v>183</v>
      </c>
      <c r="CB89" s="28">
        <v>0.22700000000000001</v>
      </c>
      <c r="CC89" s="28">
        <v>0.14399999999999999</v>
      </c>
      <c r="CD89" s="28" t="s">
        <v>185</v>
      </c>
      <c r="CE89" s="28" t="s">
        <v>185</v>
      </c>
      <c r="CF89" s="28" t="s">
        <v>183</v>
      </c>
      <c r="CG89" s="28" t="s">
        <v>185</v>
      </c>
      <c r="CH89" s="28" t="s">
        <v>185</v>
      </c>
      <c r="CI89" s="28" t="s">
        <v>184</v>
      </c>
      <c r="CJ89" s="28" t="s">
        <v>183</v>
      </c>
      <c r="CK89" s="28" t="s">
        <v>183</v>
      </c>
      <c r="CL89" s="28" t="s">
        <v>183</v>
      </c>
      <c r="CM89" s="28" t="s">
        <v>183</v>
      </c>
      <c r="CN89" s="28" t="s">
        <v>183</v>
      </c>
      <c r="CO89" s="28" t="s">
        <v>183</v>
      </c>
      <c r="CP89" s="28">
        <v>0.13300000000000001</v>
      </c>
      <c r="CQ89" s="28" t="s">
        <v>183</v>
      </c>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c r="EA89" s="28"/>
      <c r="EB89" s="28"/>
      <c r="EC89" s="28"/>
      <c r="ED89" s="28"/>
      <c r="EE89" s="28"/>
      <c r="EF89" s="28"/>
      <c r="EG89" s="28"/>
      <c r="EH89" s="28"/>
      <c r="EI89" s="28"/>
      <c r="EJ89" s="28"/>
      <c r="EK89" s="28"/>
      <c r="EL89" s="28"/>
      <c r="EM89" s="28"/>
      <c r="EN89" s="28"/>
      <c r="EO89" s="28"/>
      <c r="EP89" s="28"/>
      <c r="EQ89" s="28"/>
      <c r="ER89" s="28"/>
      <c r="ES89" s="28"/>
      <c r="ET89" s="28"/>
      <c r="EU89" s="28"/>
      <c r="EV89" s="28"/>
      <c r="EW89" s="28"/>
      <c r="EX89" s="28"/>
      <c r="EY89" s="28"/>
      <c r="EZ89" s="28"/>
      <c r="FA89" s="28"/>
      <c r="FB89" s="28"/>
      <c r="FC89" s="28"/>
      <c r="FD89" s="28"/>
      <c r="FE89" s="28"/>
      <c r="FF89" s="28"/>
    </row>
    <row r="90" spans="1:162">
      <c r="A90" s="95"/>
      <c r="B90" s="8" t="s">
        <v>108</v>
      </c>
      <c r="C90" s="9" t="s">
        <v>25</v>
      </c>
      <c r="D90" s="28">
        <v>0.23499999999999999</v>
      </c>
      <c r="E90" s="28">
        <v>0.83699999999999997</v>
      </c>
      <c r="F90" s="28" t="s">
        <v>183</v>
      </c>
      <c r="G90" s="28" t="s">
        <v>184</v>
      </c>
      <c r="H90" s="28">
        <v>0.124</v>
      </c>
      <c r="I90" s="28">
        <v>0.14199999999999999</v>
      </c>
      <c r="J90" s="28">
        <v>0.16400000000000001</v>
      </c>
      <c r="K90" s="28">
        <v>0.126</v>
      </c>
      <c r="L90" s="28">
        <v>0.84899999999999998</v>
      </c>
      <c r="M90" s="28" t="s">
        <v>183</v>
      </c>
      <c r="N90" s="28" t="s">
        <v>183</v>
      </c>
      <c r="O90" s="28" t="s">
        <v>183</v>
      </c>
      <c r="P90" s="28" t="s">
        <v>183</v>
      </c>
      <c r="Q90" s="28">
        <v>0.11700000000000001</v>
      </c>
      <c r="R90" s="28">
        <v>0.20899999999999999</v>
      </c>
      <c r="S90" s="28">
        <v>0.25600000000000001</v>
      </c>
      <c r="T90" s="28">
        <v>0.224</v>
      </c>
      <c r="U90" s="28">
        <v>0.115</v>
      </c>
      <c r="V90" s="28" t="s">
        <v>183</v>
      </c>
      <c r="W90" s="28">
        <v>0.255</v>
      </c>
      <c r="X90" s="28">
        <v>0.33600000000000002</v>
      </c>
      <c r="Y90" s="28">
        <v>0.111</v>
      </c>
      <c r="Z90" s="28">
        <v>0.223</v>
      </c>
      <c r="AA90" s="28" t="s">
        <v>183</v>
      </c>
      <c r="AB90" s="28">
        <v>0.10299999999999999</v>
      </c>
      <c r="AC90" s="28">
        <v>0.191</v>
      </c>
      <c r="AD90" s="28">
        <v>0.94799999999999995</v>
      </c>
      <c r="AE90" s="28">
        <v>0.308</v>
      </c>
      <c r="AF90" s="28">
        <v>0.14599999999999999</v>
      </c>
      <c r="AG90" s="28">
        <v>0.76800000000000002</v>
      </c>
      <c r="AH90" s="28">
        <v>0.192</v>
      </c>
      <c r="AI90" s="28">
        <v>0.104</v>
      </c>
      <c r="AJ90" s="28" t="s">
        <v>185</v>
      </c>
      <c r="AK90" s="28">
        <v>0.32400000000000001</v>
      </c>
      <c r="AL90" s="28">
        <v>0.27900000000000003</v>
      </c>
      <c r="AM90" s="28">
        <v>0.11899999999999999</v>
      </c>
      <c r="AN90" s="28" t="s">
        <v>183</v>
      </c>
      <c r="AO90" s="28">
        <v>0.20499999999999999</v>
      </c>
      <c r="AP90" s="28">
        <v>0.10199999999999999</v>
      </c>
      <c r="AQ90" s="28">
        <v>0.11700000000000001</v>
      </c>
      <c r="AR90" s="28" t="s">
        <v>183</v>
      </c>
      <c r="AS90" s="28">
        <v>0.189</v>
      </c>
      <c r="AT90" s="28" t="s">
        <v>183</v>
      </c>
      <c r="AU90" s="28" t="s">
        <v>183</v>
      </c>
      <c r="AV90" s="28" t="s">
        <v>183</v>
      </c>
      <c r="AW90" s="28">
        <v>0.16300000000000001</v>
      </c>
      <c r="AX90" s="28" t="s">
        <v>183</v>
      </c>
      <c r="AY90" s="28">
        <v>0.111</v>
      </c>
      <c r="AZ90" s="28">
        <v>0.191</v>
      </c>
      <c r="BA90" s="28">
        <v>0.38600000000000001</v>
      </c>
      <c r="BB90" s="28">
        <v>0.309</v>
      </c>
      <c r="BC90" s="28">
        <v>0.36399999999999999</v>
      </c>
      <c r="BD90" s="28" t="s">
        <v>183</v>
      </c>
      <c r="BE90" s="28" t="s">
        <v>183</v>
      </c>
      <c r="BF90" s="28" t="s">
        <v>183</v>
      </c>
      <c r="BG90" s="28" t="s">
        <v>184</v>
      </c>
      <c r="BH90" s="28" t="s">
        <v>183</v>
      </c>
      <c r="BI90" s="28">
        <v>0.26700000000000002</v>
      </c>
      <c r="BJ90" s="28">
        <v>0.35499999999999998</v>
      </c>
      <c r="BK90" s="28">
        <v>0.29399999999999998</v>
      </c>
      <c r="BL90" s="28" t="s">
        <v>183</v>
      </c>
      <c r="BM90" s="28" t="s">
        <v>183</v>
      </c>
      <c r="BN90" s="28" t="s">
        <v>184</v>
      </c>
      <c r="BO90" s="28">
        <v>0.17199999999999999</v>
      </c>
      <c r="BP90" s="28">
        <v>0.19400000000000001</v>
      </c>
      <c r="BQ90" s="28">
        <v>0.35599999999999998</v>
      </c>
      <c r="BR90" s="28">
        <v>0.3</v>
      </c>
      <c r="BS90" s="28">
        <v>0.14299999999999999</v>
      </c>
      <c r="BT90" s="28">
        <v>0.20499999999999999</v>
      </c>
      <c r="BU90" s="28">
        <v>0.104</v>
      </c>
      <c r="BV90" s="28">
        <v>0.114</v>
      </c>
      <c r="BW90" s="28">
        <v>0.106</v>
      </c>
      <c r="BX90" s="28">
        <v>0.307</v>
      </c>
      <c r="BY90" s="28">
        <v>0.27</v>
      </c>
      <c r="BZ90" s="28">
        <v>0.23</v>
      </c>
      <c r="CA90" s="28">
        <v>0.28899999999999998</v>
      </c>
      <c r="CB90" s="28">
        <v>0.32</v>
      </c>
      <c r="CC90" s="28">
        <v>0.28000000000000003</v>
      </c>
      <c r="CD90" s="28">
        <v>0.17799999999999999</v>
      </c>
      <c r="CE90" s="28">
        <v>0.22700000000000001</v>
      </c>
      <c r="CF90" s="28">
        <v>0.189</v>
      </c>
      <c r="CG90" s="28">
        <v>0.3</v>
      </c>
      <c r="CH90" s="28" t="s">
        <v>185</v>
      </c>
      <c r="CI90" s="28" t="s">
        <v>184</v>
      </c>
      <c r="CJ90" s="28">
        <v>0.34499999999999997</v>
      </c>
      <c r="CK90" s="28">
        <v>0.20399999999999999</v>
      </c>
      <c r="CL90" s="28" t="s">
        <v>183</v>
      </c>
      <c r="CM90" s="28">
        <v>0.38800000000000001</v>
      </c>
      <c r="CN90" s="28">
        <v>0.157</v>
      </c>
      <c r="CO90" s="28" t="s">
        <v>183</v>
      </c>
      <c r="CP90" s="28">
        <v>0.16800000000000001</v>
      </c>
      <c r="CQ90" s="28">
        <v>0.23599999999999999</v>
      </c>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c r="EA90" s="28"/>
      <c r="EB90" s="28"/>
      <c r="EC90" s="28"/>
      <c r="ED90" s="28"/>
      <c r="EE90" s="28"/>
      <c r="EF90" s="28"/>
      <c r="EG90" s="28"/>
      <c r="EH90" s="28"/>
      <c r="EI90" s="28"/>
      <c r="EJ90" s="28"/>
      <c r="EK90" s="28"/>
      <c r="EL90" s="28"/>
      <c r="EM90" s="28"/>
      <c r="EN90" s="28"/>
      <c r="EO90" s="28"/>
      <c r="EP90" s="28"/>
      <c r="EQ90" s="28"/>
      <c r="ER90" s="28"/>
      <c r="ES90" s="28"/>
      <c r="ET90" s="28"/>
      <c r="EU90" s="28"/>
      <c r="EV90" s="28"/>
      <c r="EW90" s="28"/>
      <c r="EX90" s="28"/>
      <c r="EY90" s="28"/>
      <c r="EZ90" s="28"/>
      <c r="FA90" s="28"/>
      <c r="FB90" s="28"/>
      <c r="FC90" s="28"/>
      <c r="FD90" s="28"/>
      <c r="FE90" s="28"/>
      <c r="FF90" s="28"/>
    </row>
    <row r="91" spans="1:162">
      <c r="A91" s="95"/>
      <c r="B91" s="8" t="s">
        <v>42</v>
      </c>
      <c r="C91" s="9" t="s">
        <v>25</v>
      </c>
      <c r="D91" s="84" t="s">
        <v>181</v>
      </c>
      <c r="E91" s="84" t="s">
        <v>181</v>
      </c>
      <c r="F91" s="84" t="s">
        <v>181</v>
      </c>
      <c r="G91" s="84" t="s">
        <v>181</v>
      </c>
      <c r="H91" s="84" t="s">
        <v>181</v>
      </c>
      <c r="I91" s="84" t="s">
        <v>181</v>
      </c>
      <c r="J91" s="84" t="s">
        <v>181</v>
      </c>
      <c r="K91" s="84" t="s">
        <v>181</v>
      </c>
      <c r="L91" s="84" t="s">
        <v>181</v>
      </c>
      <c r="M91" s="84" t="s">
        <v>181</v>
      </c>
      <c r="N91" s="84" t="s">
        <v>181</v>
      </c>
      <c r="O91" s="84" t="s">
        <v>181</v>
      </c>
      <c r="P91" s="84" t="s">
        <v>181</v>
      </c>
      <c r="Q91" s="84" t="s">
        <v>181</v>
      </c>
      <c r="R91" s="84" t="s">
        <v>181</v>
      </c>
      <c r="S91" s="84" t="s">
        <v>181</v>
      </c>
      <c r="T91" s="84" t="s">
        <v>181</v>
      </c>
      <c r="U91" s="84" t="s">
        <v>181</v>
      </c>
      <c r="V91" s="84" t="s">
        <v>181</v>
      </c>
      <c r="W91" s="84" t="s">
        <v>181</v>
      </c>
      <c r="X91" s="84">
        <v>2E-3</v>
      </c>
      <c r="Y91" s="84" t="s">
        <v>181</v>
      </c>
      <c r="Z91" s="84" t="s">
        <v>181</v>
      </c>
      <c r="AA91" s="84" t="s">
        <v>181</v>
      </c>
      <c r="AB91" s="84" t="s">
        <v>181</v>
      </c>
      <c r="AC91" s="84" t="s">
        <v>181</v>
      </c>
      <c r="AD91" s="84" t="s">
        <v>181</v>
      </c>
      <c r="AE91" s="84" t="s">
        <v>181</v>
      </c>
      <c r="AF91" s="84" t="s">
        <v>181</v>
      </c>
      <c r="AG91" s="84" t="s">
        <v>181</v>
      </c>
      <c r="AH91" s="84" t="s">
        <v>181</v>
      </c>
      <c r="AI91" s="84" t="s">
        <v>181</v>
      </c>
      <c r="AJ91" s="84" t="s">
        <v>181</v>
      </c>
      <c r="AK91" s="84" t="s">
        <v>181</v>
      </c>
      <c r="AL91" s="84" t="s">
        <v>181</v>
      </c>
      <c r="AM91" s="84" t="s">
        <v>181</v>
      </c>
      <c r="AN91" s="84" t="s">
        <v>181</v>
      </c>
      <c r="AO91" s="84" t="s">
        <v>181</v>
      </c>
      <c r="AP91" s="84" t="s">
        <v>181</v>
      </c>
      <c r="AQ91" s="84" t="s">
        <v>181</v>
      </c>
      <c r="AR91" s="84" t="s">
        <v>181</v>
      </c>
      <c r="AS91" s="84" t="s">
        <v>181</v>
      </c>
      <c r="AT91" s="84" t="s">
        <v>181</v>
      </c>
      <c r="AU91" s="84" t="s">
        <v>181</v>
      </c>
      <c r="AV91" s="84" t="s">
        <v>181</v>
      </c>
      <c r="AW91" s="84" t="s">
        <v>181</v>
      </c>
      <c r="AX91" s="84" t="s">
        <v>181</v>
      </c>
      <c r="AY91" s="84" t="s">
        <v>181</v>
      </c>
      <c r="AZ91" s="84" t="s">
        <v>181</v>
      </c>
      <c r="BA91" s="84">
        <v>1.6E-2</v>
      </c>
      <c r="BB91" s="84" t="s">
        <v>181</v>
      </c>
      <c r="BC91" s="84" t="s">
        <v>181</v>
      </c>
      <c r="BD91" s="84" t="s">
        <v>181</v>
      </c>
      <c r="BE91" s="84" t="s">
        <v>181</v>
      </c>
      <c r="BF91" s="84" t="s">
        <v>181</v>
      </c>
      <c r="BG91" s="84" t="s">
        <v>181</v>
      </c>
      <c r="BH91" s="84" t="s">
        <v>181</v>
      </c>
      <c r="BI91" s="84" t="s">
        <v>181</v>
      </c>
      <c r="BJ91" s="84" t="s">
        <v>181</v>
      </c>
      <c r="BK91" s="84" t="s">
        <v>181</v>
      </c>
      <c r="BL91" s="84" t="s">
        <v>181</v>
      </c>
      <c r="BM91" s="84" t="s">
        <v>181</v>
      </c>
      <c r="BN91" s="84" t="s">
        <v>181</v>
      </c>
      <c r="BO91" s="84" t="s">
        <v>181</v>
      </c>
      <c r="BP91" s="84" t="s">
        <v>181</v>
      </c>
      <c r="BQ91" s="84" t="s">
        <v>181</v>
      </c>
      <c r="BR91" s="84" t="s">
        <v>181</v>
      </c>
      <c r="BS91" s="84" t="s">
        <v>181</v>
      </c>
      <c r="BT91" s="84" t="s">
        <v>181</v>
      </c>
      <c r="BU91" s="84" t="s">
        <v>181</v>
      </c>
      <c r="BV91" s="84" t="s">
        <v>181</v>
      </c>
      <c r="BW91" s="84" t="s">
        <v>181</v>
      </c>
      <c r="BX91" s="84" t="s">
        <v>181</v>
      </c>
      <c r="BY91" s="84" t="s">
        <v>181</v>
      </c>
      <c r="BZ91" s="84" t="s">
        <v>181</v>
      </c>
      <c r="CA91" s="84" t="s">
        <v>181</v>
      </c>
      <c r="CB91" s="84" t="s">
        <v>181</v>
      </c>
      <c r="CC91" s="84" t="s">
        <v>181</v>
      </c>
      <c r="CD91" s="84" t="s">
        <v>181</v>
      </c>
      <c r="CE91" s="84" t="s">
        <v>181</v>
      </c>
      <c r="CF91" s="84" t="s">
        <v>181</v>
      </c>
      <c r="CG91" s="84" t="s">
        <v>181</v>
      </c>
      <c r="CH91" s="84" t="s">
        <v>181</v>
      </c>
      <c r="CI91" s="84" t="s">
        <v>181</v>
      </c>
      <c r="CJ91" s="84" t="s">
        <v>181</v>
      </c>
      <c r="CK91" s="84" t="s">
        <v>181</v>
      </c>
      <c r="CL91" s="84" t="s">
        <v>181</v>
      </c>
      <c r="CM91" s="84" t="s">
        <v>181</v>
      </c>
      <c r="CN91" s="84" t="s">
        <v>181</v>
      </c>
      <c r="CO91" s="84" t="s">
        <v>181</v>
      </c>
      <c r="CP91" s="84" t="s">
        <v>181</v>
      </c>
      <c r="CQ91" s="84" t="s">
        <v>181</v>
      </c>
      <c r="CR91" s="84"/>
      <c r="CS91" s="84"/>
      <c r="CT91" s="84"/>
      <c r="CU91" s="84"/>
      <c r="CV91" s="84"/>
      <c r="CW91" s="84"/>
      <c r="CX91" s="84"/>
      <c r="CY91" s="84"/>
      <c r="CZ91" s="84"/>
      <c r="DA91" s="84"/>
      <c r="DB91" s="84"/>
      <c r="DC91" s="84"/>
      <c r="DD91" s="84"/>
      <c r="DE91" s="84"/>
      <c r="DF91" s="84"/>
      <c r="DG91" s="84"/>
      <c r="DH91" s="84"/>
      <c r="DI91" s="84"/>
      <c r="DJ91" s="84"/>
      <c r="DK91" s="84"/>
      <c r="DL91" s="84"/>
      <c r="DM91" s="84"/>
      <c r="DN91" s="84"/>
      <c r="DO91" s="84"/>
      <c r="DP91" s="84"/>
      <c r="DQ91" s="84"/>
      <c r="DR91" s="84"/>
      <c r="DS91" s="84"/>
      <c r="DT91" s="84"/>
      <c r="DU91" s="84"/>
      <c r="DV91" s="84"/>
      <c r="DW91" s="84"/>
      <c r="DX91" s="84"/>
      <c r="DY91" s="84"/>
      <c r="DZ91" s="84"/>
      <c r="EA91" s="84"/>
      <c r="EB91" s="84"/>
      <c r="EC91" s="84"/>
      <c r="ED91" s="84"/>
      <c r="EE91" s="84"/>
      <c r="EF91" s="84"/>
      <c r="EG91" s="84"/>
      <c r="EH91" s="84"/>
      <c r="EI91" s="84"/>
      <c r="EJ91" s="84"/>
      <c r="EK91" s="84"/>
      <c r="EL91" s="84"/>
      <c r="EM91" s="84"/>
      <c r="EN91" s="84"/>
      <c r="EO91" s="84"/>
      <c r="EP91" s="84"/>
      <c r="EQ91" s="84"/>
      <c r="ER91" s="84"/>
      <c r="ES91" s="84"/>
      <c r="ET91" s="84"/>
      <c r="EU91" s="84"/>
      <c r="EV91" s="84"/>
      <c r="EW91" s="84"/>
      <c r="EX91" s="84"/>
      <c r="EY91" s="84"/>
      <c r="EZ91" s="84"/>
      <c r="FA91" s="84"/>
      <c r="FB91" s="84"/>
      <c r="FC91" s="84"/>
      <c r="FD91" s="84"/>
      <c r="FE91" s="84"/>
      <c r="FF91" s="84"/>
    </row>
    <row r="92" spans="1:162">
      <c r="A92" s="95"/>
      <c r="B92" s="8" t="s">
        <v>43</v>
      </c>
      <c r="C92" s="9" t="s">
        <v>25</v>
      </c>
      <c r="D92" s="28" t="s">
        <v>179</v>
      </c>
      <c r="E92" s="28" t="s">
        <v>179</v>
      </c>
      <c r="F92" s="28" t="s">
        <v>179</v>
      </c>
      <c r="G92" s="28" t="s">
        <v>179</v>
      </c>
      <c r="H92" s="28" t="s">
        <v>179</v>
      </c>
      <c r="I92" s="28" t="s">
        <v>179</v>
      </c>
      <c r="J92" s="28" t="s">
        <v>179</v>
      </c>
      <c r="K92" s="28" t="s">
        <v>179</v>
      </c>
      <c r="L92" s="28" t="s">
        <v>179</v>
      </c>
      <c r="M92" s="28" t="s">
        <v>179</v>
      </c>
      <c r="N92" s="28" t="s">
        <v>179</v>
      </c>
      <c r="O92" s="28" t="s">
        <v>179</v>
      </c>
      <c r="P92" s="28" t="s">
        <v>179</v>
      </c>
      <c r="Q92" s="28" t="s">
        <v>179</v>
      </c>
      <c r="R92" s="28" t="s">
        <v>179</v>
      </c>
      <c r="S92" s="28" t="s">
        <v>179</v>
      </c>
      <c r="T92" s="28" t="s">
        <v>179</v>
      </c>
      <c r="U92" s="28" t="s">
        <v>179</v>
      </c>
      <c r="V92" s="28" t="s">
        <v>179</v>
      </c>
      <c r="W92" s="28" t="s">
        <v>179</v>
      </c>
      <c r="X92" s="28" t="s">
        <v>179</v>
      </c>
      <c r="Y92" s="28" t="s">
        <v>179</v>
      </c>
      <c r="Z92" s="28" t="s">
        <v>179</v>
      </c>
      <c r="AA92" s="28" t="s">
        <v>179</v>
      </c>
      <c r="AB92" s="28" t="s">
        <v>179</v>
      </c>
      <c r="AC92" s="28" t="s">
        <v>179</v>
      </c>
      <c r="AD92" s="28" t="s">
        <v>179</v>
      </c>
      <c r="AE92" s="28" t="s">
        <v>179</v>
      </c>
      <c r="AF92" s="28" t="s">
        <v>179</v>
      </c>
      <c r="AG92" s="28" t="s">
        <v>179</v>
      </c>
      <c r="AH92" s="28" t="s">
        <v>179</v>
      </c>
      <c r="AI92" s="28" t="s">
        <v>179</v>
      </c>
      <c r="AJ92" s="28" t="s">
        <v>179</v>
      </c>
      <c r="AK92" s="28" t="s">
        <v>179</v>
      </c>
      <c r="AL92" s="28" t="s">
        <v>179</v>
      </c>
      <c r="AM92" s="28" t="s">
        <v>179</v>
      </c>
      <c r="AN92" s="28" t="s">
        <v>179</v>
      </c>
      <c r="AO92" s="28" t="s">
        <v>179</v>
      </c>
      <c r="AP92" s="28" t="s">
        <v>179</v>
      </c>
      <c r="AQ92" s="28" t="s">
        <v>179</v>
      </c>
      <c r="AR92" s="28" t="s">
        <v>179</v>
      </c>
      <c r="AS92" s="28" t="s">
        <v>179</v>
      </c>
      <c r="AT92" s="28" t="s">
        <v>179</v>
      </c>
      <c r="AU92" s="28" t="s">
        <v>179</v>
      </c>
      <c r="AV92" s="28" t="s">
        <v>179</v>
      </c>
      <c r="AW92" s="28" t="s">
        <v>179</v>
      </c>
      <c r="AX92" s="28" t="s">
        <v>179</v>
      </c>
      <c r="AY92" s="28" t="s">
        <v>179</v>
      </c>
      <c r="AZ92" s="28" t="s">
        <v>179</v>
      </c>
      <c r="BA92" s="28" t="s">
        <v>179</v>
      </c>
      <c r="BB92" s="28" t="s">
        <v>179</v>
      </c>
      <c r="BC92" s="28" t="s">
        <v>179</v>
      </c>
      <c r="BD92" s="28" t="s">
        <v>179</v>
      </c>
      <c r="BE92" s="28" t="s">
        <v>179</v>
      </c>
      <c r="BF92" s="28" t="s">
        <v>179</v>
      </c>
      <c r="BG92" s="28" t="s">
        <v>179</v>
      </c>
      <c r="BH92" s="28" t="s">
        <v>179</v>
      </c>
      <c r="BI92" s="28" t="s">
        <v>179</v>
      </c>
      <c r="BJ92" s="28" t="s">
        <v>179</v>
      </c>
      <c r="BK92" s="28" t="s">
        <v>179</v>
      </c>
      <c r="BL92" s="28" t="s">
        <v>179</v>
      </c>
      <c r="BM92" s="28" t="s">
        <v>179</v>
      </c>
      <c r="BN92" s="28" t="s">
        <v>179</v>
      </c>
      <c r="BO92" s="28" t="s">
        <v>179</v>
      </c>
      <c r="BP92" s="28" t="s">
        <v>179</v>
      </c>
      <c r="BQ92" s="28" t="s">
        <v>179</v>
      </c>
      <c r="BR92" s="28" t="s">
        <v>179</v>
      </c>
      <c r="BS92" s="28" t="s">
        <v>179</v>
      </c>
      <c r="BT92" s="28" t="s">
        <v>179</v>
      </c>
      <c r="BU92" s="28" t="s">
        <v>179</v>
      </c>
      <c r="BV92" s="28" t="s">
        <v>179</v>
      </c>
      <c r="BW92" s="28" t="s">
        <v>179</v>
      </c>
      <c r="BX92" s="28" t="s">
        <v>179</v>
      </c>
      <c r="BY92" s="28" t="s">
        <v>179</v>
      </c>
      <c r="BZ92" s="28" t="s">
        <v>179</v>
      </c>
      <c r="CA92" s="28" t="s">
        <v>179</v>
      </c>
      <c r="CB92" s="28" t="s">
        <v>179</v>
      </c>
      <c r="CC92" s="28" t="s">
        <v>179</v>
      </c>
      <c r="CD92" s="28" t="s">
        <v>179</v>
      </c>
      <c r="CE92" s="28" t="s">
        <v>179</v>
      </c>
      <c r="CF92" s="28" t="s">
        <v>179</v>
      </c>
      <c r="CG92" s="28" t="s">
        <v>179</v>
      </c>
      <c r="CH92" s="28" t="s">
        <v>179</v>
      </c>
      <c r="CI92" s="28" t="s">
        <v>179</v>
      </c>
      <c r="CJ92" s="28" t="s">
        <v>179</v>
      </c>
      <c r="CK92" s="28" t="s">
        <v>179</v>
      </c>
      <c r="CL92" s="28" t="s">
        <v>179</v>
      </c>
      <c r="CM92" s="28" t="s">
        <v>179</v>
      </c>
      <c r="CN92" s="28" t="s">
        <v>179</v>
      </c>
      <c r="CO92" s="28" t="s">
        <v>179</v>
      </c>
      <c r="CP92" s="28" t="s">
        <v>179</v>
      </c>
      <c r="CQ92" s="28" t="s">
        <v>179</v>
      </c>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c r="EA92" s="28"/>
      <c r="EB92" s="28"/>
      <c r="EC92" s="28"/>
      <c r="ED92" s="28"/>
      <c r="EE92" s="28"/>
      <c r="EF92" s="28"/>
      <c r="EG92" s="28"/>
      <c r="EH92" s="28"/>
      <c r="EI92" s="28"/>
      <c r="EJ92" s="28"/>
      <c r="EK92" s="28"/>
      <c r="EL92" s="28"/>
      <c r="EM92" s="28"/>
      <c r="EN92" s="28"/>
      <c r="EO92" s="28"/>
      <c r="EP92" s="28"/>
      <c r="EQ92" s="28"/>
      <c r="ER92" s="28"/>
      <c r="ES92" s="28"/>
      <c r="ET92" s="28"/>
      <c r="EU92" s="28"/>
      <c r="EV92" s="28"/>
      <c r="EW92" s="28"/>
      <c r="EX92" s="28"/>
      <c r="EY92" s="28"/>
      <c r="EZ92" s="28"/>
      <c r="FA92" s="28"/>
      <c r="FB92" s="28"/>
      <c r="FC92" s="28"/>
      <c r="FD92" s="28"/>
      <c r="FE92" s="28"/>
      <c r="FF92" s="28"/>
    </row>
    <row r="93" spans="1:162">
      <c r="A93" s="95"/>
      <c r="B93" s="8" t="s">
        <v>44</v>
      </c>
      <c r="C93" s="9" t="s">
        <v>25</v>
      </c>
      <c r="D93" s="28" t="s">
        <v>184</v>
      </c>
      <c r="E93" s="28">
        <v>0.14299999999999999</v>
      </c>
      <c r="F93" s="28">
        <v>0.11799999999999999</v>
      </c>
      <c r="G93" s="28">
        <v>0.10299999999999999</v>
      </c>
      <c r="H93" s="28" t="s">
        <v>183</v>
      </c>
      <c r="I93" s="28" t="s">
        <v>183</v>
      </c>
      <c r="J93" s="28">
        <v>0.14299999999999999</v>
      </c>
      <c r="K93" s="28">
        <v>0.23400000000000001</v>
      </c>
      <c r="L93" s="28" t="s">
        <v>184</v>
      </c>
      <c r="M93" s="28" t="s">
        <v>183</v>
      </c>
      <c r="N93" s="28" t="s">
        <v>183</v>
      </c>
      <c r="O93" s="28">
        <v>0.21</v>
      </c>
      <c r="P93" s="28">
        <v>0.11799999999999999</v>
      </c>
      <c r="Q93" s="28">
        <v>0.16700000000000001</v>
      </c>
      <c r="R93" s="28" t="s">
        <v>185</v>
      </c>
      <c r="S93" s="28" t="s">
        <v>183</v>
      </c>
      <c r="T93" s="28" t="s">
        <v>183</v>
      </c>
      <c r="U93" s="28">
        <v>0.26900000000000002</v>
      </c>
      <c r="V93" s="28" t="s">
        <v>183</v>
      </c>
      <c r="W93" s="28">
        <v>0.156</v>
      </c>
      <c r="X93" s="28">
        <v>0.107</v>
      </c>
      <c r="Y93" s="28">
        <v>0.109</v>
      </c>
      <c r="Z93" s="28">
        <v>0.14399999999999999</v>
      </c>
      <c r="AA93" s="28">
        <v>0.16400000000000001</v>
      </c>
      <c r="AB93" s="28" t="s">
        <v>185</v>
      </c>
      <c r="AC93" s="28">
        <v>0.17599999999999999</v>
      </c>
      <c r="AD93" s="28">
        <v>0.124</v>
      </c>
      <c r="AE93" s="28">
        <v>0.13</v>
      </c>
      <c r="AF93" s="28" t="s">
        <v>183</v>
      </c>
      <c r="AG93" s="28" t="s">
        <v>184</v>
      </c>
      <c r="AH93" s="28">
        <v>0.14199999999999999</v>
      </c>
      <c r="AI93" s="28">
        <v>0.108</v>
      </c>
      <c r="AJ93" s="28">
        <v>0.17100000000000001</v>
      </c>
      <c r="AK93" s="28">
        <v>0.82299999999999995</v>
      </c>
      <c r="AL93" s="28" t="s">
        <v>184</v>
      </c>
      <c r="AM93" s="28">
        <v>0.126</v>
      </c>
      <c r="AN93" s="28" t="s">
        <v>183</v>
      </c>
      <c r="AO93" s="28">
        <v>0.113</v>
      </c>
      <c r="AP93" s="28" t="s">
        <v>183</v>
      </c>
      <c r="AQ93" s="28" t="s">
        <v>183</v>
      </c>
      <c r="AR93" s="28" t="s">
        <v>183</v>
      </c>
      <c r="AS93" s="28">
        <v>0.16800000000000001</v>
      </c>
      <c r="AT93" s="28">
        <v>0.11</v>
      </c>
      <c r="AU93" s="28">
        <v>0.108</v>
      </c>
      <c r="AV93" s="28" t="s">
        <v>183</v>
      </c>
      <c r="AW93" s="28" t="s">
        <v>183</v>
      </c>
      <c r="AX93" s="28">
        <v>0.151</v>
      </c>
      <c r="AY93" s="28">
        <v>0.248</v>
      </c>
      <c r="AZ93" s="28">
        <v>0.184</v>
      </c>
      <c r="BA93" s="28">
        <v>0.16300000000000001</v>
      </c>
      <c r="BB93" s="28">
        <v>0.15</v>
      </c>
      <c r="BC93" s="28" t="s">
        <v>184</v>
      </c>
      <c r="BD93" s="28">
        <v>0.10299999999999999</v>
      </c>
      <c r="BE93" s="28" t="s">
        <v>183</v>
      </c>
      <c r="BF93" s="28">
        <v>0.108</v>
      </c>
      <c r="BG93" s="28" t="s">
        <v>184</v>
      </c>
      <c r="BH93" s="28" t="s">
        <v>183</v>
      </c>
      <c r="BI93" s="28">
        <v>0.23100000000000001</v>
      </c>
      <c r="BJ93" s="28">
        <v>0.16</v>
      </c>
      <c r="BK93" s="28">
        <v>0.121</v>
      </c>
      <c r="BL93" s="28">
        <v>0.11600000000000001</v>
      </c>
      <c r="BM93" s="28">
        <v>0.13</v>
      </c>
      <c r="BN93" s="28" t="s">
        <v>184</v>
      </c>
      <c r="BO93" s="28" t="s">
        <v>184</v>
      </c>
      <c r="BP93" s="28" t="s">
        <v>183</v>
      </c>
      <c r="BQ93" s="28" t="s">
        <v>183</v>
      </c>
      <c r="BR93" s="28">
        <v>0.13</v>
      </c>
      <c r="BS93" s="28" t="s">
        <v>183</v>
      </c>
      <c r="BT93" s="28" t="s">
        <v>183</v>
      </c>
      <c r="BU93" s="28" t="s">
        <v>183</v>
      </c>
      <c r="BV93" s="28" t="s">
        <v>183</v>
      </c>
      <c r="BW93" s="28" t="s">
        <v>183</v>
      </c>
      <c r="BX93" s="28" t="s">
        <v>184</v>
      </c>
      <c r="BY93" s="28">
        <v>0.2</v>
      </c>
      <c r="BZ93" s="28" t="s">
        <v>184</v>
      </c>
      <c r="CA93" s="28" t="s">
        <v>183</v>
      </c>
      <c r="CB93" s="28">
        <v>0.23100000000000001</v>
      </c>
      <c r="CC93" s="28" t="s">
        <v>183</v>
      </c>
      <c r="CD93" s="28" t="s">
        <v>185</v>
      </c>
      <c r="CE93" s="28">
        <v>0.105</v>
      </c>
      <c r="CF93" s="28" t="s">
        <v>183</v>
      </c>
      <c r="CG93" s="28">
        <v>0.126</v>
      </c>
      <c r="CH93" s="28" t="s">
        <v>185</v>
      </c>
      <c r="CI93" s="28" t="s">
        <v>184</v>
      </c>
      <c r="CJ93" s="28" t="s">
        <v>183</v>
      </c>
      <c r="CK93" s="28" t="s">
        <v>183</v>
      </c>
      <c r="CL93" s="28" t="s">
        <v>183</v>
      </c>
      <c r="CM93" s="28" t="s">
        <v>183</v>
      </c>
      <c r="CN93" s="28" t="s">
        <v>183</v>
      </c>
      <c r="CO93" s="28" t="s">
        <v>183</v>
      </c>
      <c r="CP93" s="28">
        <v>0.11700000000000001</v>
      </c>
      <c r="CQ93" s="28">
        <v>0.121</v>
      </c>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c r="EA93" s="28"/>
      <c r="EB93" s="28"/>
      <c r="EC93" s="28"/>
      <c r="ED93" s="28"/>
      <c r="EE93" s="28"/>
      <c r="EF93" s="28"/>
      <c r="EG93" s="28"/>
      <c r="EH93" s="28"/>
      <c r="EI93" s="28"/>
      <c r="EJ93" s="28"/>
      <c r="EK93" s="28"/>
      <c r="EL93" s="28"/>
      <c r="EM93" s="28"/>
      <c r="EN93" s="28"/>
      <c r="EO93" s="28"/>
      <c r="EP93" s="28"/>
      <c r="EQ93" s="28"/>
      <c r="ER93" s="28"/>
      <c r="ES93" s="28"/>
      <c r="ET93" s="28"/>
      <c r="EU93" s="28"/>
      <c r="EV93" s="28"/>
      <c r="EW93" s="28"/>
      <c r="EX93" s="28"/>
      <c r="EY93" s="28"/>
      <c r="EZ93" s="28"/>
      <c r="FA93" s="28"/>
      <c r="FB93" s="28"/>
      <c r="FC93" s="28"/>
      <c r="FD93" s="28"/>
      <c r="FE93" s="28"/>
      <c r="FF93" s="28"/>
    </row>
    <row r="94" spans="1:162">
      <c r="A94" s="95"/>
      <c r="B94" s="8" t="s">
        <v>45</v>
      </c>
      <c r="C94" s="9" t="s">
        <v>25</v>
      </c>
      <c r="D94" s="84" t="s">
        <v>182</v>
      </c>
      <c r="E94" s="84" t="s">
        <v>182</v>
      </c>
      <c r="F94" s="84" t="s">
        <v>182</v>
      </c>
      <c r="G94" s="84" t="s">
        <v>182</v>
      </c>
      <c r="H94" s="84" t="s">
        <v>182</v>
      </c>
      <c r="I94" s="84" t="s">
        <v>182</v>
      </c>
      <c r="J94" s="84" t="s">
        <v>182</v>
      </c>
      <c r="K94" s="84" t="s">
        <v>182</v>
      </c>
      <c r="L94" s="84" t="s">
        <v>182</v>
      </c>
      <c r="M94" s="84" t="s">
        <v>182</v>
      </c>
      <c r="N94" s="84" t="s">
        <v>182</v>
      </c>
      <c r="O94" s="84" t="s">
        <v>182</v>
      </c>
      <c r="P94" s="84" t="s">
        <v>182</v>
      </c>
      <c r="Q94" s="84" t="s">
        <v>182</v>
      </c>
      <c r="R94" s="84" t="s">
        <v>182</v>
      </c>
      <c r="S94" s="84" t="s">
        <v>182</v>
      </c>
      <c r="T94" s="84" t="s">
        <v>182</v>
      </c>
      <c r="U94" s="84" t="s">
        <v>182</v>
      </c>
      <c r="V94" s="84" t="s">
        <v>182</v>
      </c>
      <c r="W94" s="84" t="s">
        <v>182</v>
      </c>
      <c r="X94" s="84" t="s">
        <v>182</v>
      </c>
      <c r="Y94" s="84" t="s">
        <v>182</v>
      </c>
      <c r="Z94" s="84" t="s">
        <v>182</v>
      </c>
      <c r="AA94" s="84" t="s">
        <v>182</v>
      </c>
      <c r="AB94" s="84" t="s">
        <v>182</v>
      </c>
      <c r="AC94" s="84" t="s">
        <v>182</v>
      </c>
      <c r="AD94" s="84" t="s">
        <v>182</v>
      </c>
      <c r="AE94" s="84" t="s">
        <v>182</v>
      </c>
      <c r="AF94" s="84" t="s">
        <v>182</v>
      </c>
      <c r="AG94" s="84" t="s">
        <v>182</v>
      </c>
      <c r="AH94" s="84" t="s">
        <v>182</v>
      </c>
      <c r="AI94" s="84" t="s">
        <v>182</v>
      </c>
      <c r="AJ94" s="84" t="s">
        <v>182</v>
      </c>
      <c r="AK94" s="84" t="s">
        <v>182</v>
      </c>
      <c r="AL94" s="84" t="s">
        <v>182</v>
      </c>
      <c r="AM94" s="84" t="s">
        <v>182</v>
      </c>
      <c r="AN94" s="84" t="s">
        <v>182</v>
      </c>
      <c r="AO94" s="84" t="s">
        <v>182</v>
      </c>
      <c r="AP94" s="84" t="s">
        <v>182</v>
      </c>
      <c r="AQ94" s="84" t="s">
        <v>182</v>
      </c>
      <c r="AR94" s="84" t="s">
        <v>182</v>
      </c>
      <c r="AS94" s="84" t="s">
        <v>182</v>
      </c>
      <c r="AT94" s="84" t="s">
        <v>182</v>
      </c>
      <c r="AU94" s="84" t="s">
        <v>182</v>
      </c>
      <c r="AV94" s="84" t="s">
        <v>182</v>
      </c>
      <c r="AW94" s="84" t="s">
        <v>182</v>
      </c>
      <c r="AX94" s="84" t="s">
        <v>182</v>
      </c>
      <c r="AY94" s="84" t="s">
        <v>182</v>
      </c>
      <c r="AZ94" s="84" t="s">
        <v>182</v>
      </c>
      <c r="BA94" s="84" t="s">
        <v>182</v>
      </c>
      <c r="BB94" s="84" t="s">
        <v>182</v>
      </c>
      <c r="BC94" s="84" t="s">
        <v>182</v>
      </c>
      <c r="BD94" s="84" t="s">
        <v>182</v>
      </c>
      <c r="BE94" s="84" t="s">
        <v>182</v>
      </c>
      <c r="BF94" s="84" t="s">
        <v>182</v>
      </c>
      <c r="BG94" s="84" t="s">
        <v>182</v>
      </c>
      <c r="BH94" s="84" t="s">
        <v>182</v>
      </c>
      <c r="BI94" s="84" t="s">
        <v>182</v>
      </c>
      <c r="BJ94" s="84" t="s">
        <v>182</v>
      </c>
      <c r="BK94" s="84" t="s">
        <v>182</v>
      </c>
      <c r="BL94" s="84" t="s">
        <v>182</v>
      </c>
      <c r="BM94" s="84" t="s">
        <v>182</v>
      </c>
      <c r="BN94" s="84" t="s">
        <v>182</v>
      </c>
      <c r="BO94" s="84" t="s">
        <v>182</v>
      </c>
      <c r="BP94" s="84" t="s">
        <v>182</v>
      </c>
      <c r="BQ94" s="84" t="s">
        <v>182</v>
      </c>
      <c r="BR94" s="84" t="s">
        <v>182</v>
      </c>
      <c r="BS94" s="84" t="s">
        <v>182</v>
      </c>
      <c r="BT94" s="84" t="s">
        <v>182</v>
      </c>
      <c r="BU94" s="84" t="s">
        <v>182</v>
      </c>
      <c r="BV94" s="84" t="s">
        <v>182</v>
      </c>
      <c r="BW94" s="84" t="s">
        <v>182</v>
      </c>
      <c r="BX94" s="84" t="s">
        <v>182</v>
      </c>
      <c r="BY94" s="84" t="s">
        <v>182</v>
      </c>
      <c r="BZ94" s="84" t="s">
        <v>182</v>
      </c>
      <c r="CA94" s="84" t="s">
        <v>182</v>
      </c>
      <c r="CB94" s="84" t="s">
        <v>182</v>
      </c>
      <c r="CC94" s="84" t="s">
        <v>182</v>
      </c>
      <c r="CD94" s="84" t="s">
        <v>182</v>
      </c>
      <c r="CE94" s="84" t="s">
        <v>182</v>
      </c>
      <c r="CF94" s="84" t="s">
        <v>182</v>
      </c>
      <c r="CG94" s="84" t="s">
        <v>182</v>
      </c>
      <c r="CH94" s="84" t="s">
        <v>182</v>
      </c>
      <c r="CI94" s="84" t="s">
        <v>182</v>
      </c>
      <c r="CJ94" s="84" t="s">
        <v>182</v>
      </c>
      <c r="CK94" s="84" t="s">
        <v>182</v>
      </c>
      <c r="CL94" s="84" t="s">
        <v>182</v>
      </c>
      <c r="CM94" s="84" t="s">
        <v>182</v>
      </c>
      <c r="CN94" s="84" t="s">
        <v>182</v>
      </c>
      <c r="CO94" s="84" t="s">
        <v>182</v>
      </c>
      <c r="CP94" s="84" t="s">
        <v>182</v>
      </c>
      <c r="CQ94" s="84" t="s">
        <v>182</v>
      </c>
      <c r="CR94" s="84"/>
      <c r="CS94" s="84"/>
      <c r="CT94" s="84"/>
      <c r="CU94" s="84"/>
      <c r="CV94" s="84"/>
      <c r="CW94" s="84"/>
      <c r="CX94" s="84"/>
      <c r="CY94" s="84"/>
      <c r="CZ94" s="84"/>
      <c r="DA94" s="84"/>
      <c r="DB94" s="84"/>
      <c r="DC94" s="84"/>
      <c r="DD94" s="84"/>
      <c r="DE94" s="84"/>
      <c r="DF94" s="84"/>
      <c r="DG94" s="84"/>
      <c r="DH94" s="84"/>
      <c r="DI94" s="84"/>
      <c r="DJ94" s="84"/>
      <c r="DK94" s="84"/>
      <c r="DL94" s="84"/>
      <c r="DM94" s="84"/>
      <c r="DN94" s="84"/>
      <c r="DO94" s="84"/>
      <c r="DP94" s="84"/>
      <c r="DQ94" s="84"/>
      <c r="DR94" s="84"/>
      <c r="DS94" s="84"/>
      <c r="DT94" s="84"/>
      <c r="DU94" s="84"/>
      <c r="DV94" s="84"/>
      <c r="DW94" s="84"/>
      <c r="DX94" s="84"/>
      <c r="DY94" s="84"/>
      <c r="DZ94" s="84"/>
      <c r="EA94" s="84"/>
      <c r="EB94" s="84"/>
      <c r="EC94" s="84"/>
      <c r="ED94" s="84"/>
      <c r="EE94" s="84"/>
      <c r="EF94" s="84"/>
      <c r="EG94" s="84"/>
      <c r="EH94" s="84"/>
      <c r="EI94" s="84"/>
      <c r="EJ94" s="84"/>
      <c r="EK94" s="84"/>
      <c r="EL94" s="84"/>
      <c r="EM94" s="84"/>
      <c r="EN94" s="84"/>
      <c r="EO94" s="84"/>
      <c r="EP94" s="84"/>
      <c r="EQ94" s="84"/>
      <c r="ER94" s="84"/>
      <c r="ES94" s="84"/>
      <c r="ET94" s="84"/>
      <c r="EU94" s="84"/>
      <c r="EV94" s="84"/>
      <c r="EW94" s="84"/>
      <c r="EX94" s="84"/>
      <c r="EY94" s="84"/>
      <c r="EZ94" s="84"/>
      <c r="FA94" s="84"/>
      <c r="FB94" s="84"/>
      <c r="FC94" s="84"/>
      <c r="FD94" s="84"/>
      <c r="FE94" s="84"/>
      <c r="FF94" s="84"/>
    </row>
    <row r="95" spans="1:162">
      <c r="A95" s="95"/>
      <c r="B95" s="8" t="s">
        <v>109</v>
      </c>
      <c r="C95" s="9" t="s">
        <v>25</v>
      </c>
      <c r="D95" s="84">
        <v>4.3999999999999997E-2</v>
      </c>
      <c r="E95" s="84">
        <v>0.05</v>
      </c>
      <c r="F95" s="84">
        <v>0.126</v>
      </c>
      <c r="G95" s="84">
        <v>0.01</v>
      </c>
      <c r="H95" s="84" t="s">
        <v>186</v>
      </c>
      <c r="I95" s="84" t="s">
        <v>186</v>
      </c>
      <c r="J95" s="84">
        <v>1.0999999999999999E-2</v>
      </c>
      <c r="K95" s="84" t="s">
        <v>200</v>
      </c>
      <c r="L95" s="84">
        <v>2.4E-2</v>
      </c>
      <c r="M95" s="84" t="s">
        <v>186</v>
      </c>
      <c r="N95" s="84">
        <v>1.7999999999999999E-2</v>
      </c>
      <c r="O95" s="84">
        <v>0.04</v>
      </c>
      <c r="P95" s="84">
        <v>0.05</v>
      </c>
      <c r="Q95" s="84">
        <v>1.2E-2</v>
      </c>
      <c r="R95" s="84">
        <v>2.3E-2</v>
      </c>
      <c r="S95" s="84">
        <v>1.7999999999999999E-2</v>
      </c>
      <c r="T95" s="84">
        <v>1.4999999999999999E-2</v>
      </c>
      <c r="U95" s="84">
        <v>0.01</v>
      </c>
      <c r="V95" s="84" t="s">
        <v>186</v>
      </c>
      <c r="W95" s="84">
        <v>0.12</v>
      </c>
      <c r="X95" s="84">
        <v>0.115</v>
      </c>
      <c r="Y95" s="84">
        <v>3.4000000000000002E-2</v>
      </c>
      <c r="Z95" s="84">
        <v>0.17299999999999999</v>
      </c>
      <c r="AA95" s="84" t="s">
        <v>186</v>
      </c>
      <c r="AB95" s="84">
        <v>1.4E-2</v>
      </c>
      <c r="AC95" s="84" t="s">
        <v>186</v>
      </c>
      <c r="AD95" s="84">
        <v>0.312</v>
      </c>
      <c r="AE95" s="84">
        <v>0.105</v>
      </c>
      <c r="AF95" s="84">
        <v>2.1000000000000001E-2</v>
      </c>
      <c r="AG95" s="84">
        <v>7.0999999999999994E-2</v>
      </c>
      <c r="AH95" s="84">
        <v>2.1999999999999999E-2</v>
      </c>
      <c r="AI95" s="84" t="s">
        <v>186</v>
      </c>
      <c r="AJ95" s="84" t="s">
        <v>200</v>
      </c>
      <c r="AK95" s="84">
        <v>0.129</v>
      </c>
      <c r="AL95" s="84">
        <v>0.17</v>
      </c>
      <c r="AM95" s="84">
        <v>1.2999999999999999E-2</v>
      </c>
      <c r="AN95" s="84" t="s">
        <v>186</v>
      </c>
      <c r="AO95" s="84">
        <v>0.01</v>
      </c>
      <c r="AP95" s="84" t="s">
        <v>186</v>
      </c>
      <c r="AQ95" s="84">
        <v>0.01</v>
      </c>
      <c r="AR95" s="84" t="s">
        <v>186</v>
      </c>
      <c r="AS95" s="84">
        <v>0.156</v>
      </c>
      <c r="AT95" s="84" t="s">
        <v>186</v>
      </c>
      <c r="AU95" s="84" t="s">
        <v>186</v>
      </c>
      <c r="AV95" s="84" t="s">
        <v>186</v>
      </c>
      <c r="AW95" s="84">
        <v>2.1999999999999999E-2</v>
      </c>
      <c r="AX95" s="84" t="s">
        <v>186</v>
      </c>
      <c r="AY95" s="84" t="s">
        <v>186</v>
      </c>
      <c r="AZ95" s="84">
        <v>7.4999999999999997E-2</v>
      </c>
      <c r="BA95" s="84">
        <v>0.379</v>
      </c>
      <c r="BB95" s="84">
        <v>0.104</v>
      </c>
      <c r="BC95" s="84">
        <v>8.2000000000000003E-2</v>
      </c>
      <c r="BD95" s="84" t="s">
        <v>186</v>
      </c>
      <c r="BE95" s="84" t="s">
        <v>186</v>
      </c>
      <c r="BF95" s="84" t="s">
        <v>186</v>
      </c>
      <c r="BG95" s="84" t="s">
        <v>200</v>
      </c>
      <c r="BH95" s="84" t="s">
        <v>186</v>
      </c>
      <c r="BI95" s="84">
        <v>0.11799999999999999</v>
      </c>
      <c r="BJ95" s="84">
        <v>0.14899999999999999</v>
      </c>
      <c r="BK95" s="84">
        <v>8.8999999999999996E-2</v>
      </c>
      <c r="BL95" s="84" t="s">
        <v>186</v>
      </c>
      <c r="BM95" s="84" t="s">
        <v>186</v>
      </c>
      <c r="BN95" s="84">
        <v>9.8000000000000004E-2</v>
      </c>
      <c r="BO95" s="84">
        <v>4.5999999999999999E-2</v>
      </c>
      <c r="BP95" s="84">
        <v>2.5000000000000001E-2</v>
      </c>
      <c r="BQ95" s="84">
        <v>7.1999999999999995E-2</v>
      </c>
      <c r="BR95" s="84">
        <v>0.108</v>
      </c>
      <c r="BS95" s="84">
        <v>3.1E-2</v>
      </c>
      <c r="BT95" s="84">
        <v>0.02</v>
      </c>
      <c r="BU95" s="84">
        <v>1.4999999999999999E-2</v>
      </c>
      <c r="BV95" s="84">
        <v>1.4E-2</v>
      </c>
      <c r="BW95" s="84">
        <v>1.7000000000000001E-2</v>
      </c>
      <c r="BX95" s="84">
        <v>5.8000000000000003E-2</v>
      </c>
      <c r="BY95" s="84">
        <v>0.16900000000000001</v>
      </c>
      <c r="BZ95" s="84">
        <v>1.7999999999999999E-2</v>
      </c>
      <c r="CA95" s="84">
        <v>5.1999999999999998E-2</v>
      </c>
      <c r="CB95" s="84">
        <v>0.27100000000000002</v>
      </c>
      <c r="CC95" s="84">
        <v>0.16400000000000001</v>
      </c>
      <c r="CD95" s="84">
        <v>0.113</v>
      </c>
      <c r="CE95" s="84">
        <v>0.13500000000000001</v>
      </c>
      <c r="CF95" s="84" t="s">
        <v>186</v>
      </c>
      <c r="CG95" s="84">
        <v>0.126</v>
      </c>
      <c r="CH95" s="84">
        <v>4.3999999999999997E-2</v>
      </c>
      <c r="CI95" s="84">
        <v>8.5999999999999993E-2</v>
      </c>
      <c r="CJ95" s="84">
        <v>6.7000000000000004E-2</v>
      </c>
      <c r="CK95" s="84">
        <v>1.7999999999999999E-2</v>
      </c>
      <c r="CL95" s="84" t="s">
        <v>186</v>
      </c>
      <c r="CM95" s="84">
        <v>0.129</v>
      </c>
      <c r="CN95" s="84" t="s">
        <v>186</v>
      </c>
      <c r="CO95" s="84">
        <v>1.0999999999999999E-2</v>
      </c>
      <c r="CP95" s="84">
        <v>6.8000000000000005E-2</v>
      </c>
      <c r="CQ95" s="84">
        <v>7.1999999999999995E-2</v>
      </c>
      <c r="CR95" s="84"/>
      <c r="CS95" s="84"/>
      <c r="CT95" s="84"/>
      <c r="CU95" s="84"/>
      <c r="CV95" s="84"/>
      <c r="CW95" s="84"/>
      <c r="CX95" s="84"/>
      <c r="CY95" s="84"/>
      <c r="CZ95" s="84"/>
      <c r="DA95" s="84"/>
      <c r="DB95" s="84"/>
      <c r="DC95" s="84"/>
      <c r="DD95" s="84"/>
      <c r="DE95" s="84"/>
      <c r="DF95" s="84"/>
      <c r="DG95" s="84"/>
      <c r="DH95" s="84"/>
      <c r="DI95" s="84"/>
      <c r="DJ95" s="84"/>
      <c r="DK95" s="84"/>
      <c r="DL95" s="84"/>
      <c r="DM95" s="84"/>
      <c r="DN95" s="84"/>
      <c r="DO95" s="84"/>
      <c r="DP95" s="84"/>
      <c r="DQ95" s="84"/>
      <c r="DR95" s="84"/>
      <c r="DS95" s="84"/>
      <c r="DT95" s="84"/>
      <c r="DU95" s="84"/>
      <c r="DV95" s="84"/>
      <c r="DW95" s="84"/>
      <c r="DX95" s="84"/>
      <c r="DY95" s="84"/>
      <c r="DZ95" s="84"/>
      <c r="EA95" s="84"/>
      <c r="EB95" s="84"/>
      <c r="EC95" s="84"/>
      <c r="ED95" s="84"/>
      <c r="EE95" s="84"/>
      <c r="EF95" s="84"/>
      <c r="EG95" s="84"/>
      <c r="EH95" s="84"/>
      <c r="EI95" s="84"/>
      <c r="EJ95" s="84"/>
      <c r="EK95" s="84"/>
      <c r="EL95" s="84"/>
      <c r="EM95" s="84"/>
      <c r="EN95" s="84"/>
      <c r="EO95" s="84"/>
      <c r="EP95" s="84"/>
      <c r="EQ95" s="84"/>
      <c r="ER95" s="84"/>
      <c r="ES95" s="84"/>
      <c r="ET95" s="84"/>
      <c r="EU95" s="84"/>
      <c r="EV95" s="84"/>
      <c r="EW95" s="84"/>
      <c r="EX95" s="84"/>
      <c r="EY95" s="84"/>
      <c r="EZ95" s="84"/>
      <c r="FA95" s="84"/>
      <c r="FB95" s="84"/>
      <c r="FC95" s="84"/>
      <c r="FD95" s="84"/>
      <c r="FE95" s="84"/>
      <c r="FF95" s="84"/>
    </row>
    <row r="96" spans="1:162">
      <c r="A96" s="95"/>
      <c r="B96" s="8" t="s">
        <v>46</v>
      </c>
      <c r="C96" s="9" t="s">
        <v>25</v>
      </c>
      <c r="D96" s="28" t="s">
        <v>184</v>
      </c>
      <c r="E96" s="28" t="s">
        <v>183</v>
      </c>
      <c r="F96" s="28" t="s">
        <v>183</v>
      </c>
      <c r="G96" s="28" t="s">
        <v>184</v>
      </c>
      <c r="H96" s="28" t="s">
        <v>183</v>
      </c>
      <c r="I96" s="28" t="s">
        <v>183</v>
      </c>
      <c r="J96" s="28" t="s">
        <v>183</v>
      </c>
      <c r="K96" s="28" t="s">
        <v>184</v>
      </c>
      <c r="L96" s="28" t="s">
        <v>184</v>
      </c>
      <c r="M96" s="28" t="s">
        <v>183</v>
      </c>
      <c r="N96" s="28" t="s">
        <v>183</v>
      </c>
      <c r="O96" s="28" t="s">
        <v>183</v>
      </c>
      <c r="P96" s="28" t="s">
        <v>183</v>
      </c>
      <c r="Q96" s="28" t="s">
        <v>184</v>
      </c>
      <c r="R96" s="28" t="s">
        <v>185</v>
      </c>
      <c r="S96" s="28" t="s">
        <v>183</v>
      </c>
      <c r="T96" s="28" t="s">
        <v>183</v>
      </c>
      <c r="U96" s="28" t="s">
        <v>183</v>
      </c>
      <c r="V96" s="28" t="s">
        <v>183</v>
      </c>
      <c r="W96" s="28" t="s">
        <v>183</v>
      </c>
      <c r="X96" s="28" t="s">
        <v>184</v>
      </c>
      <c r="Y96" s="28" t="s">
        <v>184</v>
      </c>
      <c r="Z96" s="28">
        <v>0.10299999999999999</v>
      </c>
      <c r="AA96" s="28" t="s">
        <v>183</v>
      </c>
      <c r="AB96" s="28" t="s">
        <v>185</v>
      </c>
      <c r="AC96" s="28" t="s">
        <v>183</v>
      </c>
      <c r="AD96" s="28" t="s">
        <v>183</v>
      </c>
      <c r="AE96" s="28" t="s">
        <v>183</v>
      </c>
      <c r="AF96" s="28" t="s">
        <v>183</v>
      </c>
      <c r="AG96" s="28" t="s">
        <v>184</v>
      </c>
      <c r="AH96" s="28" t="s">
        <v>183</v>
      </c>
      <c r="AI96" s="28" t="s">
        <v>183</v>
      </c>
      <c r="AJ96" s="28" t="s">
        <v>185</v>
      </c>
      <c r="AK96" s="28" t="s">
        <v>183</v>
      </c>
      <c r="AL96" s="28" t="s">
        <v>184</v>
      </c>
      <c r="AM96" s="28" t="s">
        <v>183</v>
      </c>
      <c r="AN96" s="28" t="s">
        <v>183</v>
      </c>
      <c r="AO96" s="28" t="s">
        <v>183</v>
      </c>
      <c r="AP96" s="28" t="s">
        <v>183</v>
      </c>
      <c r="AQ96" s="28" t="s">
        <v>183</v>
      </c>
      <c r="AR96" s="28" t="s">
        <v>183</v>
      </c>
      <c r="AS96" s="28" t="s">
        <v>183</v>
      </c>
      <c r="AT96" s="28" t="s">
        <v>183</v>
      </c>
      <c r="AU96" s="28" t="s">
        <v>183</v>
      </c>
      <c r="AV96" s="28" t="s">
        <v>183</v>
      </c>
      <c r="AW96" s="28" t="s">
        <v>183</v>
      </c>
      <c r="AX96" s="28" t="s">
        <v>183</v>
      </c>
      <c r="AY96" s="28" t="s">
        <v>183</v>
      </c>
      <c r="AZ96" s="28" t="s">
        <v>183</v>
      </c>
      <c r="BA96" s="28">
        <v>0.318</v>
      </c>
      <c r="BB96" s="28" t="s">
        <v>183</v>
      </c>
      <c r="BC96" s="28" t="s">
        <v>184</v>
      </c>
      <c r="BD96" s="28" t="s">
        <v>183</v>
      </c>
      <c r="BE96" s="28" t="s">
        <v>183</v>
      </c>
      <c r="BF96" s="28" t="s">
        <v>183</v>
      </c>
      <c r="BG96" s="28" t="s">
        <v>184</v>
      </c>
      <c r="BH96" s="28" t="s">
        <v>183</v>
      </c>
      <c r="BI96" s="28" t="s">
        <v>184</v>
      </c>
      <c r="BJ96" s="28" t="s">
        <v>184</v>
      </c>
      <c r="BK96" s="28" t="s">
        <v>185</v>
      </c>
      <c r="BL96" s="28" t="s">
        <v>183</v>
      </c>
      <c r="BM96" s="28" t="s">
        <v>183</v>
      </c>
      <c r="BN96" s="28" t="s">
        <v>184</v>
      </c>
      <c r="BO96" s="28" t="s">
        <v>184</v>
      </c>
      <c r="BP96" s="28" t="s">
        <v>183</v>
      </c>
      <c r="BQ96" s="28" t="s">
        <v>183</v>
      </c>
      <c r="BR96" s="28" t="s">
        <v>183</v>
      </c>
      <c r="BS96" s="28" t="s">
        <v>183</v>
      </c>
      <c r="BT96" s="28" t="s">
        <v>183</v>
      </c>
      <c r="BU96" s="28" t="s">
        <v>183</v>
      </c>
      <c r="BV96" s="28" t="s">
        <v>183</v>
      </c>
      <c r="BW96" s="28" t="s">
        <v>183</v>
      </c>
      <c r="BX96" s="28" t="s">
        <v>184</v>
      </c>
      <c r="BY96" s="28" t="s">
        <v>183</v>
      </c>
      <c r="BZ96" s="28" t="s">
        <v>184</v>
      </c>
      <c r="CA96" s="28" t="s">
        <v>183</v>
      </c>
      <c r="CB96" s="28">
        <v>0.109</v>
      </c>
      <c r="CC96" s="28" t="s">
        <v>183</v>
      </c>
      <c r="CD96" s="28" t="s">
        <v>185</v>
      </c>
      <c r="CE96" s="28" t="s">
        <v>185</v>
      </c>
      <c r="CF96" s="28" t="s">
        <v>183</v>
      </c>
      <c r="CG96" s="28">
        <v>0.11799999999999999</v>
      </c>
      <c r="CH96" s="28" t="s">
        <v>185</v>
      </c>
      <c r="CI96" s="28" t="s">
        <v>184</v>
      </c>
      <c r="CJ96" s="28" t="s">
        <v>183</v>
      </c>
      <c r="CK96" s="28" t="s">
        <v>183</v>
      </c>
      <c r="CL96" s="28" t="s">
        <v>183</v>
      </c>
      <c r="CM96" s="28" t="s">
        <v>183</v>
      </c>
      <c r="CN96" s="28" t="s">
        <v>183</v>
      </c>
      <c r="CO96" s="28" t="s">
        <v>183</v>
      </c>
      <c r="CP96" s="28" t="s">
        <v>183</v>
      </c>
      <c r="CQ96" s="28" t="s">
        <v>183</v>
      </c>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row>
    <row r="97" spans="1:1102">
      <c r="A97" s="95"/>
      <c r="B97" s="8" t="s">
        <v>47</v>
      </c>
      <c r="C97" s="9" t="s">
        <v>25</v>
      </c>
      <c r="D97" s="28" t="s">
        <v>184</v>
      </c>
      <c r="E97" s="28" t="s">
        <v>183</v>
      </c>
      <c r="F97" s="28" t="s">
        <v>183</v>
      </c>
      <c r="G97" s="28" t="s">
        <v>184</v>
      </c>
      <c r="H97" s="28" t="s">
        <v>183</v>
      </c>
      <c r="I97" s="28" t="s">
        <v>183</v>
      </c>
      <c r="J97" s="28" t="s">
        <v>183</v>
      </c>
      <c r="K97" s="28" t="s">
        <v>184</v>
      </c>
      <c r="L97" s="28" t="s">
        <v>184</v>
      </c>
      <c r="M97" s="28" t="s">
        <v>183</v>
      </c>
      <c r="N97" s="28" t="s">
        <v>183</v>
      </c>
      <c r="O97" s="28" t="s">
        <v>183</v>
      </c>
      <c r="P97" s="28" t="s">
        <v>183</v>
      </c>
      <c r="Q97" s="28" t="s">
        <v>184</v>
      </c>
      <c r="R97" s="28" t="s">
        <v>185</v>
      </c>
      <c r="S97" s="28" t="s">
        <v>183</v>
      </c>
      <c r="T97" s="28" t="s">
        <v>183</v>
      </c>
      <c r="U97" s="28" t="s">
        <v>183</v>
      </c>
      <c r="V97" s="28" t="s">
        <v>183</v>
      </c>
      <c r="W97" s="28" t="s">
        <v>183</v>
      </c>
      <c r="X97" s="28" t="s">
        <v>184</v>
      </c>
      <c r="Y97" s="28" t="s">
        <v>184</v>
      </c>
      <c r="Z97" s="28" t="s">
        <v>183</v>
      </c>
      <c r="AA97" s="28" t="s">
        <v>183</v>
      </c>
      <c r="AB97" s="28" t="s">
        <v>185</v>
      </c>
      <c r="AC97" s="28">
        <v>0.14000000000000001</v>
      </c>
      <c r="AD97" s="28" t="s">
        <v>183</v>
      </c>
      <c r="AE97" s="28" t="s">
        <v>183</v>
      </c>
      <c r="AF97" s="28" t="s">
        <v>183</v>
      </c>
      <c r="AG97" s="28" t="s">
        <v>184</v>
      </c>
      <c r="AH97" s="28" t="s">
        <v>183</v>
      </c>
      <c r="AI97" s="28" t="s">
        <v>183</v>
      </c>
      <c r="AJ97" s="28" t="s">
        <v>185</v>
      </c>
      <c r="AK97" s="28" t="s">
        <v>183</v>
      </c>
      <c r="AL97" s="28" t="s">
        <v>184</v>
      </c>
      <c r="AM97" s="28" t="s">
        <v>183</v>
      </c>
      <c r="AN97" s="28" t="s">
        <v>183</v>
      </c>
      <c r="AO97" s="28" t="s">
        <v>183</v>
      </c>
      <c r="AP97" s="28" t="s">
        <v>183</v>
      </c>
      <c r="AQ97" s="28" t="s">
        <v>183</v>
      </c>
      <c r="AR97" s="28" t="s">
        <v>183</v>
      </c>
      <c r="AS97" s="28" t="s">
        <v>183</v>
      </c>
      <c r="AT97" s="28" t="s">
        <v>183</v>
      </c>
      <c r="AU97" s="28" t="s">
        <v>183</v>
      </c>
      <c r="AV97" s="28" t="s">
        <v>183</v>
      </c>
      <c r="AW97" s="28" t="s">
        <v>183</v>
      </c>
      <c r="AX97" s="28" t="s">
        <v>183</v>
      </c>
      <c r="AY97" s="28" t="s">
        <v>183</v>
      </c>
      <c r="AZ97" s="28" t="s">
        <v>183</v>
      </c>
      <c r="BA97" s="28" t="s">
        <v>183</v>
      </c>
      <c r="BB97" s="28" t="s">
        <v>183</v>
      </c>
      <c r="BC97" s="28" t="s">
        <v>184</v>
      </c>
      <c r="BD97" s="28" t="s">
        <v>183</v>
      </c>
      <c r="BE97" s="28" t="s">
        <v>183</v>
      </c>
      <c r="BF97" s="28" t="s">
        <v>183</v>
      </c>
      <c r="BG97" s="28" t="s">
        <v>184</v>
      </c>
      <c r="BH97" s="28" t="s">
        <v>183</v>
      </c>
      <c r="BI97" s="28" t="s">
        <v>184</v>
      </c>
      <c r="BJ97" s="28" t="s">
        <v>184</v>
      </c>
      <c r="BK97" s="28" t="s">
        <v>185</v>
      </c>
      <c r="BL97" s="28" t="s">
        <v>183</v>
      </c>
      <c r="BM97" s="28" t="s">
        <v>183</v>
      </c>
      <c r="BN97" s="28" t="s">
        <v>184</v>
      </c>
      <c r="BO97" s="28" t="s">
        <v>184</v>
      </c>
      <c r="BP97" s="28" t="s">
        <v>183</v>
      </c>
      <c r="BQ97" s="28" t="s">
        <v>183</v>
      </c>
      <c r="BR97" s="28" t="s">
        <v>183</v>
      </c>
      <c r="BS97" s="28" t="s">
        <v>183</v>
      </c>
      <c r="BT97" s="28" t="s">
        <v>183</v>
      </c>
      <c r="BU97" s="28" t="s">
        <v>183</v>
      </c>
      <c r="BV97" s="28" t="s">
        <v>183</v>
      </c>
      <c r="BW97" s="28" t="s">
        <v>183</v>
      </c>
      <c r="BX97" s="28" t="s">
        <v>184</v>
      </c>
      <c r="BY97" s="28" t="s">
        <v>183</v>
      </c>
      <c r="BZ97" s="28" t="s">
        <v>184</v>
      </c>
      <c r="CA97" s="28" t="s">
        <v>183</v>
      </c>
      <c r="CB97" s="28" t="s">
        <v>184</v>
      </c>
      <c r="CC97" s="28" t="s">
        <v>183</v>
      </c>
      <c r="CD97" s="28" t="s">
        <v>185</v>
      </c>
      <c r="CE97" s="28" t="s">
        <v>185</v>
      </c>
      <c r="CF97" s="28" t="s">
        <v>183</v>
      </c>
      <c r="CG97" s="28" t="s">
        <v>185</v>
      </c>
      <c r="CH97" s="28" t="s">
        <v>185</v>
      </c>
      <c r="CI97" s="28" t="s">
        <v>184</v>
      </c>
      <c r="CJ97" s="28" t="s">
        <v>183</v>
      </c>
      <c r="CK97" s="28" t="s">
        <v>183</v>
      </c>
      <c r="CL97" s="28" t="s">
        <v>183</v>
      </c>
      <c r="CM97" s="28" t="s">
        <v>183</v>
      </c>
      <c r="CN97" s="28" t="s">
        <v>183</v>
      </c>
      <c r="CO97" s="28" t="s">
        <v>183</v>
      </c>
      <c r="CP97" s="28" t="s">
        <v>183</v>
      </c>
      <c r="CQ97" s="28" t="s">
        <v>183</v>
      </c>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c r="EA97" s="28"/>
      <c r="EB97" s="28"/>
      <c r="EC97" s="28"/>
      <c r="ED97" s="28"/>
      <c r="EE97" s="28"/>
      <c r="EF97" s="28"/>
      <c r="EG97" s="28"/>
      <c r="EH97" s="28"/>
      <c r="EI97" s="28"/>
      <c r="EJ97" s="28"/>
      <c r="EK97" s="28"/>
      <c r="EL97" s="28"/>
      <c r="EM97" s="28"/>
      <c r="EN97" s="28"/>
      <c r="EO97" s="28"/>
      <c r="EP97" s="28"/>
      <c r="EQ97" s="28"/>
      <c r="ER97" s="28"/>
      <c r="ES97" s="28"/>
      <c r="ET97" s="28"/>
      <c r="EU97" s="28"/>
      <c r="EV97" s="28"/>
      <c r="EW97" s="28"/>
      <c r="EX97" s="28"/>
      <c r="EY97" s="28"/>
      <c r="EZ97" s="28"/>
      <c r="FA97" s="28"/>
      <c r="FB97" s="28"/>
      <c r="FC97" s="28"/>
      <c r="FD97" s="28"/>
      <c r="FE97" s="28"/>
      <c r="FF97" s="28"/>
    </row>
    <row r="98" spans="1:1102">
      <c r="A98" s="95"/>
      <c r="B98" s="8" t="s">
        <v>110</v>
      </c>
      <c r="C98" s="9" t="s">
        <v>25</v>
      </c>
      <c r="D98" s="84">
        <v>3.9E-2</v>
      </c>
      <c r="E98" s="84">
        <v>1.2999999999999999E-2</v>
      </c>
      <c r="F98" s="84" t="s">
        <v>186</v>
      </c>
      <c r="G98" s="84" t="s">
        <v>186</v>
      </c>
      <c r="H98" s="84">
        <v>0.02</v>
      </c>
      <c r="I98" s="84">
        <v>1.4999999999999999E-2</v>
      </c>
      <c r="J98" s="84">
        <v>1.4999999999999999E-2</v>
      </c>
      <c r="K98" s="84">
        <v>1.9E-2</v>
      </c>
      <c r="L98" s="84">
        <v>0.01</v>
      </c>
      <c r="M98" s="84">
        <v>0.02</v>
      </c>
      <c r="N98" s="84">
        <v>1.4999999999999999E-2</v>
      </c>
      <c r="O98" s="84">
        <v>2.3E-2</v>
      </c>
      <c r="P98" s="84">
        <v>2.4E-2</v>
      </c>
      <c r="Q98" s="84">
        <v>1.4E-2</v>
      </c>
      <c r="R98" s="84">
        <v>2.1999999999999999E-2</v>
      </c>
      <c r="S98" s="84">
        <v>1.4E-2</v>
      </c>
      <c r="T98" s="84">
        <v>1.9E-2</v>
      </c>
      <c r="U98" s="84">
        <v>1.9E-2</v>
      </c>
      <c r="V98" s="84">
        <v>1.2999999999999999E-2</v>
      </c>
      <c r="W98" s="84">
        <v>5.2999999999999999E-2</v>
      </c>
      <c r="X98" s="84">
        <v>4.2000000000000003E-2</v>
      </c>
      <c r="Y98" s="84">
        <v>0.02</v>
      </c>
      <c r="Z98" s="84">
        <v>3.6999999999999998E-2</v>
      </c>
      <c r="AA98" s="84" t="s">
        <v>186</v>
      </c>
      <c r="AB98" s="84">
        <v>1.4999999999999999E-2</v>
      </c>
      <c r="AC98" s="84">
        <v>0.01</v>
      </c>
      <c r="AD98" s="84">
        <v>2.5999999999999999E-2</v>
      </c>
      <c r="AE98" s="84">
        <v>3.9E-2</v>
      </c>
      <c r="AF98" s="84">
        <v>0.02</v>
      </c>
      <c r="AG98" s="84">
        <v>3.5999999999999997E-2</v>
      </c>
      <c r="AH98" s="84">
        <v>1.6E-2</v>
      </c>
      <c r="AI98" s="84" t="s">
        <v>186</v>
      </c>
      <c r="AJ98" s="84" t="s">
        <v>186</v>
      </c>
      <c r="AK98" s="84">
        <v>2.7E-2</v>
      </c>
      <c r="AL98" s="84">
        <v>3.5999999999999997E-2</v>
      </c>
      <c r="AM98" s="84">
        <v>1.4E-2</v>
      </c>
      <c r="AN98" s="84">
        <v>1.4E-2</v>
      </c>
      <c r="AO98" s="84">
        <v>1.4E-2</v>
      </c>
      <c r="AP98" s="84" t="s">
        <v>186</v>
      </c>
      <c r="AQ98" s="84">
        <v>1.4E-2</v>
      </c>
      <c r="AR98" s="84" t="s">
        <v>186</v>
      </c>
      <c r="AS98" s="84">
        <v>4.5999999999999999E-2</v>
      </c>
      <c r="AT98" s="84">
        <v>1.0999999999999999E-2</v>
      </c>
      <c r="AU98" s="84" t="s">
        <v>186</v>
      </c>
      <c r="AV98" s="84">
        <v>1.2E-2</v>
      </c>
      <c r="AW98" s="84">
        <v>2.3E-2</v>
      </c>
      <c r="AX98" s="84">
        <v>1.6E-2</v>
      </c>
      <c r="AY98" s="84">
        <v>1.7000000000000001E-2</v>
      </c>
      <c r="AZ98" s="84">
        <v>3.4000000000000002E-2</v>
      </c>
      <c r="BA98" s="84">
        <v>1.7000000000000001E-2</v>
      </c>
      <c r="BB98" s="84">
        <v>4.2000000000000003E-2</v>
      </c>
      <c r="BC98" s="84">
        <v>4.7E-2</v>
      </c>
      <c r="BD98" s="84">
        <v>1.2E-2</v>
      </c>
      <c r="BE98" s="84" t="s">
        <v>186</v>
      </c>
      <c r="BF98" s="84">
        <v>1.4E-2</v>
      </c>
      <c r="BG98" s="84">
        <v>1.2E-2</v>
      </c>
      <c r="BH98" s="84" t="s">
        <v>186</v>
      </c>
      <c r="BI98" s="84">
        <v>0.05</v>
      </c>
      <c r="BJ98" s="84">
        <v>0.03</v>
      </c>
      <c r="BK98" s="84">
        <v>4.3999999999999997E-2</v>
      </c>
      <c r="BL98" s="84">
        <v>1.2E-2</v>
      </c>
      <c r="BM98" s="84">
        <v>1.6E-2</v>
      </c>
      <c r="BN98" s="84">
        <v>2.1999999999999999E-2</v>
      </c>
      <c r="BO98" s="84">
        <v>3.5999999999999997E-2</v>
      </c>
      <c r="BP98" s="84">
        <v>0.02</v>
      </c>
      <c r="BQ98" s="84">
        <v>2.5999999999999999E-2</v>
      </c>
      <c r="BR98" s="84">
        <v>4.7E-2</v>
      </c>
      <c r="BS98" s="84">
        <v>1.7999999999999999E-2</v>
      </c>
      <c r="BT98" s="84">
        <v>1.9E-2</v>
      </c>
      <c r="BU98" s="84">
        <v>1.0999999999999999E-2</v>
      </c>
      <c r="BV98" s="84">
        <v>2.1000000000000001E-2</v>
      </c>
      <c r="BW98" s="84">
        <v>2.1000000000000001E-2</v>
      </c>
      <c r="BX98" s="84">
        <v>4.5999999999999999E-2</v>
      </c>
      <c r="BY98" s="84">
        <v>5.5E-2</v>
      </c>
      <c r="BZ98" s="84">
        <v>2.3E-2</v>
      </c>
      <c r="CA98" s="84">
        <v>0.02</v>
      </c>
      <c r="CB98" s="84">
        <v>1.4999999999999999E-2</v>
      </c>
      <c r="CC98" s="84">
        <v>3.5000000000000003E-2</v>
      </c>
      <c r="CD98" s="84">
        <v>4.3999999999999997E-2</v>
      </c>
      <c r="CE98" s="84">
        <v>4.3999999999999997E-2</v>
      </c>
      <c r="CF98" s="84">
        <v>1.2E-2</v>
      </c>
      <c r="CG98" s="84">
        <v>5.7000000000000002E-2</v>
      </c>
      <c r="CH98" s="84" t="s">
        <v>186</v>
      </c>
      <c r="CI98" s="84">
        <v>1.6E-2</v>
      </c>
      <c r="CJ98" s="84">
        <v>4.3999999999999997E-2</v>
      </c>
      <c r="CK98" s="84">
        <v>0.02</v>
      </c>
      <c r="CL98" s="84">
        <v>2.1000000000000001E-2</v>
      </c>
      <c r="CM98" s="84">
        <v>3.5000000000000003E-2</v>
      </c>
      <c r="CN98" s="84">
        <v>1.7000000000000001E-2</v>
      </c>
      <c r="CO98" s="84">
        <v>5.6000000000000001E-2</v>
      </c>
      <c r="CP98" s="84">
        <v>6.7000000000000004E-2</v>
      </c>
      <c r="CQ98" s="84">
        <v>4.5999999999999999E-2</v>
      </c>
      <c r="CR98" s="84"/>
      <c r="CS98" s="84"/>
      <c r="CT98" s="84"/>
      <c r="CU98" s="84"/>
      <c r="CV98" s="84"/>
      <c r="CW98" s="84"/>
      <c r="CX98" s="84"/>
      <c r="CY98" s="84"/>
      <c r="CZ98" s="84"/>
      <c r="DA98" s="84"/>
      <c r="DB98" s="84"/>
      <c r="DC98" s="84"/>
      <c r="DD98" s="84"/>
      <c r="DE98" s="84"/>
      <c r="DF98" s="84"/>
      <c r="DG98" s="84"/>
      <c r="DH98" s="84"/>
      <c r="DI98" s="84"/>
      <c r="DJ98" s="84"/>
      <c r="DK98" s="84"/>
      <c r="DL98" s="84"/>
      <c r="DM98" s="84"/>
      <c r="DN98" s="84"/>
      <c r="DO98" s="84"/>
      <c r="DP98" s="84"/>
      <c r="DQ98" s="84"/>
      <c r="DR98" s="84"/>
      <c r="DS98" s="84"/>
      <c r="DT98" s="84"/>
      <c r="DU98" s="84"/>
      <c r="DV98" s="84"/>
      <c r="DW98" s="84"/>
      <c r="DX98" s="84"/>
      <c r="DY98" s="84"/>
      <c r="DZ98" s="84"/>
      <c r="EA98" s="84"/>
      <c r="EB98" s="84"/>
      <c r="EC98" s="84"/>
      <c r="ED98" s="84"/>
      <c r="EE98" s="84"/>
      <c r="EF98" s="84"/>
      <c r="EG98" s="84"/>
      <c r="EH98" s="84"/>
      <c r="EI98" s="84"/>
      <c r="EJ98" s="84"/>
      <c r="EK98" s="84"/>
      <c r="EL98" s="84"/>
      <c r="EM98" s="84"/>
      <c r="EN98" s="84"/>
      <c r="EO98" s="84"/>
      <c r="EP98" s="84"/>
      <c r="EQ98" s="84"/>
      <c r="ER98" s="84"/>
      <c r="ES98" s="84"/>
      <c r="ET98" s="84"/>
      <c r="EU98" s="84"/>
      <c r="EV98" s="84"/>
      <c r="EW98" s="84"/>
      <c r="EX98" s="84"/>
      <c r="EY98" s="84"/>
      <c r="EZ98" s="84"/>
      <c r="FA98" s="84"/>
      <c r="FB98" s="84"/>
      <c r="FC98" s="84"/>
      <c r="FD98" s="84"/>
      <c r="FE98" s="84"/>
      <c r="FF98" s="84"/>
    </row>
    <row r="99" spans="1:1102">
      <c r="A99" s="95"/>
      <c r="B99" s="8" t="s">
        <v>48</v>
      </c>
      <c r="C99" s="9" t="s">
        <v>25</v>
      </c>
      <c r="D99" s="28" t="s">
        <v>184</v>
      </c>
      <c r="E99" s="28">
        <v>0.17699999999999999</v>
      </c>
      <c r="F99" s="28">
        <v>0.19600000000000001</v>
      </c>
      <c r="G99" s="28" t="s">
        <v>184</v>
      </c>
      <c r="H99" s="28" t="s">
        <v>183</v>
      </c>
      <c r="I99" s="28" t="s">
        <v>183</v>
      </c>
      <c r="J99" s="28">
        <v>0.13600000000000001</v>
      </c>
      <c r="K99" s="28" t="s">
        <v>184</v>
      </c>
      <c r="L99" s="28" t="s">
        <v>184</v>
      </c>
      <c r="M99" s="28" t="s">
        <v>183</v>
      </c>
      <c r="N99" s="28" t="s">
        <v>183</v>
      </c>
      <c r="O99" s="28" t="s">
        <v>183</v>
      </c>
      <c r="P99" s="28" t="s">
        <v>183</v>
      </c>
      <c r="Q99" s="28" t="s">
        <v>184</v>
      </c>
      <c r="R99" s="28" t="s">
        <v>185</v>
      </c>
      <c r="S99" s="28" t="s">
        <v>183</v>
      </c>
      <c r="T99" s="28" t="s">
        <v>183</v>
      </c>
      <c r="U99" s="28" t="s">
        <v>183</v>
      </c>
      <c r="V99" s="28" t="s">
        <v>183</v>
      </c>
      <c r="W99" s="28" t="s">
        <v>183</v>
      </c>
      <c r="X99" s="28" t="s">
        <v>184</v>
      </c>
      <c r="Y99" s="28" t="s">
        <v>184</v>
      </c>
      <c r="Z99" s="28">
        <v>0.128</v>
      </c>
      <c r="AA99" s="28" t="s">
        <v>183</v>
      </c>
      <c r="AB99" s="28" t="s">
        <v>185</v>
      </c>
      <c r="AC99" s="28">
        <v>0.502</v>
      </c>
      <c r="AD99" s="28" t="s">
        <v>183</v>
      </c>
      <c r="AE99" s="28" t="s">
        <v>183</v>
      </c>
      <c r="AF99" s="28" t="s">
        <v>183</v>
      </c>
      <c r="AG99" s="28">
        <v>0.11600000000000001</v>
      </c>
      <c r="AH99" s="28" t="s">
        <v>183</v>
      </c>
      <c r="AI99" s="28" t="s">
        <v>183</v>
      </c>
      <c r="AJ99" s="28">
        <v>0.124</v>
      </c>
      <c r="AK99" s="28" t="s">
        <v>183</v>
      </c>
      <c r="AL99" s="28" t="s">
        <v>184</v>
      </c>
      <c r="AM99" s="28" t="s">
        <v>183</v>
      </c>
      <c r="AN99" s="28" t="s">
        <v>183</v>
      </c>
      <c r="AO99" s="28" t="s">
        <v>183</v>
      </c>
      <c r="AP99" s="28" t="s">
        <v>183</v>
      </c>
      <c r="AQ99" s="28" t="s">
        <v>183</v>
      </c>
      <c r="AR99" s="28" t="s">
        <v>183</v>
      </c>
      <c r="AS99" s="28" t="s">
        <v>183</v>
      </c>
      <c r="AT99" s="28" t="s">
        <v>183</v>
      </c>
      <c r="AU99" s="28" t="s">
        <v>183</v>
      </c>
      <c r="AV99" s="28" t="s">
        <v>183</v>
      </c>
      <c r="AW99" s="28" t="s">
        <v>183</v>
      </c>
      <c r="AX99" s="28" t="s">
        <v>183</v>
      </c>
      <c r="AY99" s="28" t="s">
        <v>183</v>
      </c>
      <c r="AZ99" s="28" t="s">
        <v>183</v>
      </c>
      <c r="BA99" s="28">
        <v>0.59099999999999997</v>
      </c>
      <c r="BB99" s="28" t="s">
        <v>183</v>
      </c>
      <c r="BC99" s="28" t="s">
        <v>184</v>
      </c>
      <c r="BD99" s="28" t="s">
        <v>183</v>
      </c>
      <c r="BE99" s="28" t="s">
        <v>183</v>
      </c>
      <c r="BF99" s="28" t="s">
        <v>183</v>
      </c>
      <c r="BG99" s="28" t="s">
        <v>184</v>
      </c>
      <c r="BH99" s="28" t="s">
        <v>183</v>
      </c>
      <c r="BI99" s="28" t="s">
        <v>184</v>
      </c>
      <c r="BJ99" s="28" t="s">
        <v>184</v>
      </c>
      <c r="BK99" s="28" t="s">
        <v>185</v>
      </c>
      <c r="BL99" s="28" t="s">
        <v>183</v>
      </c>
      <c r="BM99" s="28" t="s">
        <v>183</v>
      </c>
      <c r="BN99" s="28" t="s">
        <v>184</v>
      </c>
      <c r="BO99" s="28" t="s">
        <v>184</v>
      </c>
      <c r="BP99" s="28" t="s">
        <v>183</v>
      </c>
      <c r="BQ99" s="28" t="s">
        <v>183</v>
      </c>
      <c r="BR99" s="28" t="s">
        <v>183</v>
      </c>
      <c r="BS99" s="28" t="s">
        <v>183</v>
      </c>
      <c r="BT99" s="28" t="s">
        <v>183</v>
      </c>
      <c r="BU99" s="28" t="s">
        <v>183</v>
      </c>
      <c r="BV99" s="28" t="s">
        <v>183</v>
      </c>
      <c r="BW99" s="28" t="s">
        <v>183</v>
      </c>
      <c r="BX99" s="28" t="s">
        <v>184</v>
      </c>
      <c r="BY99" s="28" t="s">
        <v>183</v>
      </c>
      <c r="BZ99" s="28" t="s">
        <v>184</v>
      </c>
      <c r="CA99" s="28" t="s">
        <v>183</v>
      </c>
      <c r="CB99" s="28" t="s">
        <v>184</v>
      </c>
      <c r="CC99" s="28" t="s">
        <v>183</v>
      </c>
      <c r="CD99" s="28" t="s">
        <v>185</v>
      </c>
      <c r="CE99" s="28" t="s">
        <v>185</v>
      </c>
      <c r="CF99" s="28" t="s">
        <v>183</v>
      </c>
      <c r="CG99" s="28" t="s">
        <v>185</v>
      </c>
      <c r="CH99" s="28" t="s">
        <v>185</v>
      </c>
      <c r="CI99" s="28">
        <v>0.27400000000000002</v>
      </c>
      <c r="CJ99" s="28" t="s">
        <v>183</v>
      </c>
      <c r="CK99" s="28" t="s">
        <v>183</v>
      </c>
      <c r="CL99" s="28">
        <v>0.191</v>
      </c>
      <c r="CM99" s="28">
        <v>0.11799999999999999</v>
      </c>
      <c r="CN99" s="28" t="s">
        <v>183</v>
      </c>
      <c r="CO99" s="28" t="s">
        <v>183</v>
      </c>
      <c r="CP99" s="28" t="s">
        <v>183</v>
      </c>
      <c r="CQ99" s="28" t="s">
        <v>183</v>
      </c>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c r="EA99" s="28"/>
      <c r="EB99" s="28"/>
      <c r="EC99" s="28"/>
      <c r="ED99" s="28"/>
      <c r="EE99" s="28"/>
      <c r="EF99" s="28"/>
      <c r="EG99" s="28"/>
      <c r="EH99" s="28"/>
      <c r="EI99" s="28"/>
      <c r="EJ99" s="28"/>
      <c r="EK99" s="28"/>
      <c r="EL99" s="28"/>
      <c r="EM99" s="28"/>
      <c r="EN99" s="28"/>
      <c r="EO99" s="28"/>
      <c r="EP99" s="28"/>
      <c r="EQ99" s="28"/>
      <c r="ER99" s="28"/>
      <c r="ES99" s="28"/>
      <c r="ET99" s="28"/>
      <c r="EU99" s="28"/>
      <c r="EV99" s="28"/>
      <c r="EW99" s="28"/>
      <c r="EX99" s="28"/>
      <c r="EY99" s="28"/>
      <c r="EZ99" s="28"/>
      <c r="FA99" s="28"/>
      <c r="FB99" s="28"/>
      <c r="FC99" s="28"/>
      <c r="FD99" s="28"/>
      <c r="FE99" s="28"/>
      <c r="FF99" s="28"/>
    </row>
    <row r="100" spans="1:1102">
      <c r="A100" s="95" t="s">
        <v>111</v>
      </c>
      <c r="B100" s="8" t="s">
        <v>112</v>
      </c>
      <c r="C100" s="9" t="s">
        <v>25</v>
      </c>
      <c r="D100" s="83" t="s">
        <v>178</v>
      </c>
      <c r="E100" s="83" t="s">
        <v>178</v>
      </c>
      <c r="F100" s="83" t="s">
        <v>178</v>
      </c>
      <c r="G100" s="83" t="s">
        <v>178</v>
      </c>
      <c r="H100" s="83" t="s">
        <v>178</v>
      </c>
      <c r="I100" s="83" t="s">
        <v>178</v>
      </c>
      <c r="J100" s="83" t="s">
        <v>178</v>
      </c>
      <c r="K100" s="83" t="s">
        <v>178</v>
      </c>
      <c r="L100" s="83" t="s">
        <v>178</v>
      </c>
      <c r="M100" s="83" t="s">
        <v>178</v>
      </c>
      <c r="N100" s="83" t="s">
        <v>178</v>
      </c>
      <c r="O100" s="83" t="s">
        <v>178</v>
      </c>
      <c r="P100" s="83" t="s">
        <v>178</v>
      </c>
      <c r="Q100" s="83" t="s">
        <v>178</v>
      </c>
      <c r="R100" s="83" t="s">
        <v>178</v>
      </c>
      <c r="S100" s="83" t="s">
        <v>178</v>
      </c>
      <c r="T100" s="83" t="s">
        <v>178</v>
      </c>
      <c r="U100" s="83" t="s">
        <v>178</v>
      </c>
      <c r="V100" s="83" t="s">
        <v>178</v>
      </c>
      <c r="W100" s="83">
        <v>5.09</v>
      </c>
      <c r="X100" s="83" t="s">
        <v>178</v>
      </c>
      <c r="Y100" s="83" t="s">
        <v>178</v>
      </c>
      <c r="Z100" s="83" t="s">
        <v>178</v>
      </c>
      <c r="AA100" s="83" t="s">
        <v>178</v>
      </c>
      <c r="AB100" s="83" t="s">
        <v>178</v>
      </c>
      <c r="AC100" s="83" t="s">
        <v>178</v>
      </c>
      <c r="AD100" s="83">
        <v>6.9</v>
      </c>
      <c r="AE100" s="83" t="s">
        <v>178</v>
      </c>
      <c r="AF100" s="83" t="s">
        <v>178</v>
      </c>
      <c r="AG100" s="83" t="s">
        <v>178</v>
      </c>
      <c r="AH100" s="83" t="s">
        <v>178</v>
      </c>
      <c r="AI100" s="83" t="s">
        <v>178</v>
      </c>
      <c r="AJ100" s="83" t="s">
        <v>178</v>
      </c>
      <c r="AK100" s="83" t="s">
        <v>178</v>
      </c>
      <c r="AL100" s="83" t="s">
        <v>178</v>
      </c>
      <c r="AM100" s="83" t="s">
        <v>178</v>
      </c>
      <c r="AN100" s="83" t="s">
        <v>178</v>
      </c>
      <c r="AO100" s="83" t="s">
        <v>178</v>
      </c>
      <c r="AP100" s="83" t="s">
        <v>178</v>
      </c>
      <c r="AQ100" s="83" t="s">
        <v>178</v>
      </c>
      <c r="AR100" s="83" t="s">
        <v>178</v>
      </c>
      <c r="AS100" s="83" t="s">
        <v>178</v>
      </c>
      <c r="AT100" s="83" t="s">
        <v>178</v>
      </c>
      <c r="AU100" s="83" t="s">
        <v>178</v>
      </c>
      <c r="AV100" s="83" t="s">
        <v>178</v>
      </c>
      <c r="AW100" s="83" t="s">
        <v>178</v>
      </c>
      <c r="AX100" s="83" t="s">
        <v>178</v>
      </c>
      <c r="AY100" s="83">
        <v>7.04</v>
      </c>
      <c r="AZ100" s="83">
        <v>5.45</v>
      </c>
      <c r="BA100" s="83">
        <v>5.19</v>
      </c>
      <c r="BB100" s="83" t="s">
        <v>178</v>
      </c>
      <c r="BC100" s="83" t="s">
        <v>178</v>
      </c>
      <c r="BD100" s="83" t="s">
        <v>178</v>
      </c>
      <c r="BE100" s="83" t="s">
        <v>178</v>
      </c>
      <c r="BF100" s="83" t="s">
        <v>178</v>
      </c>
      <c r="BG100" s="83" t="s">
        <v>178</v>
      </c>
      <c r="BH100" s="83" t="s">
        <v>178</v>
      </c>
      <c r="BI100" s="83" t="s">
        <v>178</v>
      </c>
      <c r="BJ100" s="83">
        <v>6.11</v>
      </c>
      <c r="BK100" s="83" t="s">
        <v>178</v>
      </c>
      <c r="BL100" s="83" t="s">
        <v>178</v>
      </c>
      <c r="BM100" s="83" t="s">
        <v>178</v>
      </c>
      <c r="BN100" s="83" t="s">
        <v>178</v>
      </c>
      <c r="BO100" s="83" t="s">
        <v>178</v>
      </c>
      <c r="BP100" s="83" t="s">
        <v>178</v>
      </c>
      <c r="BQ100" s="83" t="s">
        <v>178</v>
      </c>
      <c r="BR100" s="83" t="s">
        <v>178</v>
      </c>
      <c r="BS100" s="83" t="s">
        <v>178</v>
      </c>
      <c r="BT100" s="83" t="s">
        <v>178</v>
      </c>
      <c r="BU100" s="83" t="s">
        <v>178</v>
      </c>
      <c r="BV100" s="83" t="s">
        <v>178</v>
      </c>
      <c r="BW100" s="83" t="s">
        <v>178</v>
      </c>
      <c r="BX100" s="83" t="s">
        <v>178</v>
      </c>
      <c r="BY100" s="83" t="s">
        <v>178</v>
      </c>
      <c r="BZ100" s="83" t="s">
        <v>178</v>
      </c>
      <c r="CA100" s="83" t="s">
        <v>178</v>
      </c>
      <c r="CB100" s="83" t="s">
        <v>178</v>
      </c>
      <c r="CC100" s="83" t="s">
        <v>178</v>
      </c>
      <c r="CD100" s="83" t="s">
        <v>178</v>
      </c>
      <c r="CE100" s="83" t="s">
        <v>178</v>
      </c>
      <c r="CF100" s="83" t="s">
        <v>178</v>
      </c>
      <c r="CG100" s="83" t="s">
        <v>178</v>
      </c>
      <c r="CH100" s="83" t="s">
        <v>178</v>
      </c>
      <c r="CI100" s="83" t="s">
        <v>178</v>
      </c>
      <c r="CJ100" s="83" t="s">
        <v>178</v>
      </c>
      <c r="CK100" s="83" t="s">
        <v>178</v>
      </c>
      <c r="CL100" s="83" t="s">
        <v>178</v>
      </c>
      <c r="CM100" s="83" t="s">
        <v>178</v>
      </c>
      <c r="CN100" s="83" t="s">
        <v>178</v>
      </c>
      <c r="CO100" s="83" t="s">
        <v>178</v>
      </c>
      <c r="CP100" s="83" t="s">
        <v>178</v>
      </c>
      <c r="CQ100" s="83" t="s">
        <v>178</v>
      </c>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c r="DX100" s="83"/>
      <c r="DY100" s="83"/>
      <c r="DZ100" s="83"/>
      <c r="EA100" s="83"/>
      <c r="EB100" s="83"/>
      <c r="EC100" s="83"/>
      <c r="ED100" s="83"/>
      <c r="EE100" s="83"/>
      <c r="EF100" s="83"/>
      <c r="EG100" s="83"/>
      <c r="EH100" s="83"/>
      <c r="EI100" s="83"/>
      <c r="EJ100" s="83"/>
      <c r="EK100" s="83"/>
      <c r="EL100" s="83"/>
      <c r="EM100" s="83"/>
      <c r="EN100" s="83"/>
      <c r="EO100" s="83"/>
      <c r="EP100" s="83"/>
      <c r="EQ100" s="83"/>
      <c r="ER100" s="83"/>
      <c r="ES100" s="83"/>
      <c r="ET100" s="83"/>
      <c r="EU100" s="83"/>
      <c r="EV100" s="83"/>
      <c r="EW100" s="83"/>
      <c r="EX100" s="83"/>
      <c r="EY100" s="83"/>
      <c r="EZ100" s="83"/>
      <c r="FA100" s="83"/>
      <c r="FB100" s="83"/>
      <c r="FC100" s="83"/>
      <c r="FD100" s="83"/>
      <c r="FE100" s="83"/>
      <c r="FF100" s="83"/>
    </row>
    <row r="101" spans="1:1102">
      <c r="A101" s="95"/>
      <c r="B101" s="8" t="s">
        <v>113</v>
      </c>
      <c r="C101" s="9" t="s">
        <v>25</v>
      </c>
      <c r="D101" s="28" t="s">
        <v>187</v>
      </c>
      <c r="E101" s="28" t="s">
        <v>187</v>
      </c>
      <c r="F101" s="28" t="s">
        <v>187</v>
      </c>
      <c r="G101" s="28" t="s">
        <v>188</v>
      </c>
      <c r="H101" s="28" t="s">
        <v>187</v>
      </c>
      <c r="I101" s="28" t="s">
        <v>187</v>
      </c>
      <c r="J101" s="28" t="s">
        <v>187</v>
      </c>
      <c r="K101" s="28" t="s">
        <v>187</v>
      </c>
      <c r="L101" s="28" t="s">
        <v>187</v>
      </c>
      <c r="M101" s="28" t="s">
        <v>187</v>
      </c>
      <c r="N101" s="28" t="s">
        <v>187</v>
      </c>
      <c r="O101" s="28" t="s">
        <v>187</v>
      </c>
      <c r="P101" s="28" t="s">
        <v>187</v>
      </c>
      <c r="Q101" s="28" t="s">
        <v>188</v>
      </c>
      <c r="R101" s="28" t="s">
        <v>188</v>
      </c>
      <c r="S101" s="28" t="s">
        <v>187</v>
      </c>
      <c r="T101" s="28" t="s">
        <v>187</v>
      </c>
      <c r="U101" s="28" t="s">
        <v>187</v>
      </c>
      <c r="V101" s="28" t="s">
        <v>187</v>
      </c>
      <c r="W101" s="28" t="s">
        <v>187</v>
      </c>
      <c r="X101" s="28" t="s">
        <v>188</v>
      </c>
      <c r="Y101" s="28" t="s">
        <v>188</v>
      </c>
      <c r="Z101" s="28" t="s">
        <v>187</v>
      </c>
      <c r="AA101" s="28" t="s">
        <v>187</v>
      </c>
      <c r="AB101" s="28" t="s">
        <v>188</v>
      </c>
      <c r="AC101" s="28" t="s">
        <v>187</v>
      </c>
      <c r="AD101" s="28" t="s">
        <v>187</v>
      </c>
      <c r="AE101" s="28" t="s">
        <v>187</v>
      </c>
      <c r="AF101" s="28" t="s">
        <v>187</v>
      </c>
      <c r="AG101" s="28" t="s">
        <v>187</v>
      </c>
      <c r="AH101" s="28" t="s">
        <v>187</v>
      </c>
      <c r="AI101" s="28" t="s">
        <v>187</v>
      </c>
      <c r="AJ101" s="28" t="s">
        <v>188</v>
      </c>
      <c r="AK101" s="28" t="s">
        <v>187</v>
      </c>
      <c r="AL101" s="28" t="s">
        <v>188</v>
      </c>
      <c r="AM101" s="28" t="s">
        <v>187</v>
      </c>
      <c r="AN101" s="28" t="s">
        <v>187</v>
      </c>
      <c r="AO101" s="28" t="s">
        <v>187</v>
      </c>
      <c r="AP101" s="28" t="s">
        <v>187</v>
      </c>
      <c r="AQ101" s="28" t="s">
        <v>187</v>
      </c>
      <c r="AR101" s="28" t="s">
        <v>187</v>
      </c>
      <c r="AS101" s="28" t="s">
        <v>187</v>
      </c>
      <c r="AT101" s="28" t="s">
        <v>187</v>
      </c>
      <c r="AU101" s="28" t="s">
        <v>187</v>
      </c>
      <c r="AV101" s="28" t="s">
        <v>187</v>
      </c>
      <c r="AW101" s="28" t="s">
        <v>187</v>
      </c>
      <c r="AX101" s="28" t="s">
        <v>187</v>
      </c>
      <c r="AY101" s="28" t="s">
        <v>187</v>
      </c>
      <c r="AZ101" s="28" t="s">
        <v>187</v>
      </c>
      <c r="BA101" s="28" t="s">
        <v>187</v>
      </c>
      <c r="BB101" s="28" t="s">
        <v>187</v>
      </c>
      <c r="BC101" s="28" t="s">
        <v>188</v>
      </c>
      <c r="BD101" s="28" t="s">
        <v>187</v>
      </c>
      <c r="BE101" s="28" t="s">
        <v>187</v>
      </c>
      <c r="BF101" s="28" t="s">
        <v>187</v>
      </c>
      <c r="BG101" s="28" t="s">
        <v>187</v>
      </c>
      <c r="BH101" s="28" t="s">
        <v>187</v>
      </c>
      <c r="BI101" s="28" t="s">
        <v>187</v>
      </c>
      <c r="BJ101" s="28" t="s">
        <v>187</v>
      </c>
      <c r="BK101" s="28" t="s">
        <v>188</v>
      </c>
      <c r="BL101" s="28" t="s">
        <v>187</v>
      </c>
      <c r="BM101" s="28" t="s">
        <v>187</v>
      </c>
      <c r="BN101" s="28" t="s">
        <v>187</v>
      </c>
      <c r="BO101" s="28" t="s">
        <v>187</v>
      </c>
      <c r="BP101" s="28" t="s">
        <v>187</v>
      </c>
      <c r="BQ101" s="28" t="s">
        <v>187</v>
      </c>
      <c r="BR101" s="28" t="s">
        <v>187</v>
      </c>
      <c r="BS101" s="28" t="s">
        <v>187</v>
      </c>
      <c r="BT101" s="28" t="s">
        <v>187</v>
      </c>
      <c r="BU101" s="28" t="s">
        <v>187</v>
      </c>
      <c r="BV101" s="28" t="s">
        <v>187</v>
      </c>
      <c r="BW101" s="28" t="s">
        <v>187</v>
      </c>
      <c r="BX101" s="28" t="s">
        <v>188</v>
      </c>
      <c r="BY101" s="28" t="s">
        <v>187</v>
      </c>
      <c r="BZ101" s="28" t="s">
        <v>188</v>
      </c>
      <c r="CA101" s="28" t="s">
        <v>187</v>
      </c>
      <c r="CB101" s="28" t="s">
        <v>188</v>
      </c>
      <c r="CC101" s="28" t="s">
        <v>187</v>
      </c>
      <c r="CD101" s="28" t="s">
        <v>188</v>
      </c>
      <c r="CE101" s="28" t="s">
        <v>188</v>
      </c>
      <c r="CF101" s="28" t="s">
        <v>187</v>
      </c>
      <c r="CG101" s="28" t="s">
        <v>188</v>
      </c>
      <c r="CH101" s="28" t="s">
        <v>188</v>
      </c>
      <c r="CI101" s="28" t="s">
        <v>188</v>
      </c>
      <c r="CJ101" s="28" t="s">
        <v>187</v>
      </c>
      <c r="CK101" s="28" t="s">
        <v>187</v>
      </c>
      <c r="CL101" s="28" t="s">
        <v>187</v>
      </c>
      <c r="CM101" s="28" t="s">
        <v>187</v>
      </c>
      <c r="CN101" s="28" t="s">
        <v>187</v>
      </c>
      <c r="CO101" s="28" t="s">
        <v>187</v>
      </c>
      <c r="CP101" s="28" t="s">
        <v>187</v>
      </c>
      <c r="CQ101" s="28" t="s">
        <v>187</v>
      </c>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c r="EA101" s="28"/>
      <c r="EB101" s="28"/>
      <c r="EC101" s="28"/>
      <c r="ED101" s="28"/>
      <c r="EE101" s="28"/>
      <c r="EF101" s="28"/>
      <c r="EG101" s="28"/>
      <c r="EH101" s="28"/>
      <c r="EI101" s="28"/>
      <c r="EJ101" s="28"/>
      <c r="EK101" s="28"/>
      <c r="EL101" s="28"/>
      <c r="EM101" s="28"/>
      <c r="EN101" s="28"/>
      <c r="EO101" s="28"/>
      <c r="EP101" s="28"/>
      <c r="EQ101" s="28"/>
      <c r="ER101" s="28"/>
      <c r="ES101" s="28"/>
      <c r="ET101" s="28"/>
      <c r="EU101" s="28"/>
      <c r="EV101" s="28"/>
      <c r="EW101" s="28"/>
      <c r="EX101" s="28"/>
      <c r="EY101" s="28"/>
      <c r="EZ101" s="28"/>
      <c r="FA101" s="28"/>
      <c r="FB101" s="28"/>
      <c r="FC101" s="28"/>
      <c r="FD101" s="28"/>
      <c r="FE101" s="28"/>
      <c r="FF101" s="28"/>
    </row>
    <row r="102" spans="1:1102">
      <c r="A102" s="95"/>
      <c r="B102" s="8" t="s">
        <v>114</v>
      </c>
      <c r="C102" s="9" t="s">
        <v>25</v>
      </c>
      <c r="D102" s="19">
        <v>72</v>
      </c>
      <c r="E102" s="19">
        <v>180</v>
      </c>
      <c r="F102" s="19">
        <v>83</v>
      </c>
      <c r="G102" s="19" t="s">
        <v>201</v>
      </c>
      <c r="H102" s="19" t="s">
        <v>175</v>
      </c>
      <c r="I102" s="19">
        <v>92</v>
      </c>
      <c r="J102" s="19">
        <v>60</v>
      </c>
      <c r="K102" s="19">
        <v>96</v>
      </c>
      <c r="L102" s="19">
        <v>100</v>
      </c>
      <c r="M102" s="19">
        <v>75</v>
      </c>
      <c r="N102" s="19" t="s">
        <v>175</v>
      </c>
      <c r="O102" s="19">
        <v>83</v>
      </c>
      <c r="P102" s="19" t="s">
        <v>175</v>
      </c>
      <c r="Q102" s="19">
        <v>74</v>
      </c>
      <c r="R102" s="19">
        <v>53</v>
      </c>
      <c r="S102" s="19">
        <v>59</v>
      </c>
      <c r="T102" s="19">
        <v>69</v>
      </c>
      <c r="U102" s="19">
        <v>71</v>
      </c>
      <c r="V102" s="19" t="s">
        <v>175</v>
      </c>
      <c r="W102" s="19">
        <v>290</v>
      </c>
      <c r="X102" s="19">
        <v>280</v>
      </c>
      <c r="Y102" s="19">
        <v>59</v>
      </c>
      <c r="Z102" s="19">
        <v>350</v>
      </c>
      <c r="AA102" s="19" t="s">
        <v>175</v>
      </c>
      <c r="AB102" s="19" t="s">
        <v>201</v>
      </c>
      <c r="AC102" s="19">
        <v>120</v>
      </c>
      <c r="AD102" s="19" t="s">
        <v>175</v>
      </c>
      <c r="AE102" s="19">
        <v>150</v>
      </c>
      <c r="AF102" s="19">
        <v>63</v>
      </c>
      <c r="AG102" s="19">
        <v>140</v>
      </c>
      <c r="AH102" s="19">
        <v>54</v>
      </c>
      <c r="AI102" s="19">
        <v>130</v>
      </c>
      <c r="AJ102" s="19">
        <v>110</v>
      </c>
      <c r="AK102" s="19">
        <v>130</v>
      </c>
      <c r="AL102" s="19">
        <v>270</v>
      </c>
      <c r="AM102" s="19" t="s">
        <v>175</v>
      </c>
      <c r="AN102" s="19">
        <v>85</v>
      </c>
      <c r="AO102" s="19">
        <v>150</v>
      </c>
      <c r="AP102" s="19" t="s">
        <v>175</v>
      </c>
      <c r="AQ102" s="19">
        <v>55</v>
      </c>
      <c r="AR102" s="19">
        <v>85</v>
      </c>
      <c r="AS102" s="19">
        <v>310</v>
      </c>
      <c r="AT102" s="19" t="s">
        <v>175</v>
      </c>
      <c r="AU102" s="19">
        <v>56</v>
      </c>
      <c r="AV102" s="19" t="s">
        <v>175</v>
      </c>
      <c r="AW102" s="19">
        <v>68</v>
      </c>
      <c r="AX102" s="19">
        <v>130</v>
      </c>
      <c r="AY102" s="19">
        <v>76</v>
      </c>
      <c r="AZ102" s="19">
        <v>250</v>
      </c>
      <c r="BA102" s="19">
        <v>320</v>
      </c>
      <c r="BB102" s="19">
        <v>270</v>
      </c>
      <c r="BC102" s="19">
        <v>150</v>
      </c>
      <c r="BD102" s="19">
        <v>68</v>
      </c>
      <c r="BE102" s="19" t="s">
        <v>175</v>
      </c>
      <c r="BF102" s="19">
        <v>54</v>
      </c>
      <c r="BG102" s="19" t="s">
        <v>175</v>
      </c>
      <c r="BH102" s="19" t="s">
        <v>175</v>
      </c>
      <c r="BI102" s="19">
        <v>330</v>
      </c>
      <c r="BJ102" s="19">
        <v>260</v>
      </c>
      <c r="BK102" s="19">
        <v>190</v>
      </c>
      <c r="BL102" s="19" t="s">
        <v>175</v>
      </c>
      <c r="BM102" s="19" t="s">
        <v>175</v>
      </c>
      <c r="BN102" s="19" t="s">
        <v>175</v>
      </c>
      <c r="BO102" s="19">
        <v>140</v>
      </c>
      <c r="BP102" s="19">
        <v>98</v>
      </c>
      <c r="BQ102" s="19">
        <v>260</v>
      </c>
      <c r="BR102" s="19">
        <v>350</v>
      </c>
      <c r="BS102" s="19">
        <v>79</v>
      </c>
      <c r="BT102" s="19">
        <v>130</v>
      </c>
      <c r="BU102" s="19">
        <v>57</v>
      </c>
      <c r="BV102" s="19">
        <v>68</v>
      </c>
      <c r="BW102" s="19">
        <v>64</v>
      </c>
      <c r="BX102" s="19">
        <v>330</v>
      </c>
      <c r="BY102" s="19">
        <v>210</v>
      </c>
      <c r="BZ102" s="19" t="s">
        <v>201</v>
      </c>
      <c r="CA102" s="19">
        <v>100</v>
      </c>
      <c r="CB102" s="19">
        <v>340</v>
      </c>
      <c r="CC102" s="19">
        <v>180</v>
      </c>
      <c r="CD102" s="19">
        <v>220</v>
      </c>
      <c r="CE102" s="19">
        <v>310</v>
      </c>
      <c r="CF102" s="19">
        <v>52</v>
      </c>
      <c r="CG102" s="19">
        <v>240</v>
      </c>
      <c r="CH102" s="19" t="s">
        <v>201</v>
      </c>
      <c r="CI102" s="19">
        <v>63</v>
      </c>
      <c r="CJ102" s="19">
        <v>220</v>
      </c>
      <c r="CK102" s="19">
        <v>120</v>
      </c>
      <c r="CL102" s="19">
        <v>68</v>
      </c>
      <c r="CM102" s="19">
        <v>210</v>
      </c>
      <c r="CN102" s="19">
        <v>61</v>
      </c>
      <c r="CO102" s="19" t="s">
        <v>175</v>
      </c>
      <c r="CP102" s="19">
        <v>280</v>
      </c>
      <c r="CQ102" s="19">
        <v>280</v>
      </c>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row>
    <row r="103" spans="1:1102">
      <c r="A103" s="72"/>
      <c r="B103" s="8" t="s">
        <v>115</v>
      </c>
      <c r="C103" s="9" t="s">
        <v>25</v>
      </c>
      <c r="D103" s="19" t="s">
        <v>174</v>
      </c>
      <c r="E103" s="19" t="s">
        <v>174</v>
      </c>
      <c r="F103" s="19">
        <v>3490</v>
      </c>
      <c r="G103" s="19" t="s">
        <v>174</v>
      </c>
      <c r="H103" s="19" t="s">
        <v>580</v>
      </c>
      <c r="I103" s="19" t="s">
        <v>174</v>
      </c>
      <c r="J103" s="19" t="s">
        <v>174</v>
      </c>
      <c r="K103" s="19" t="s">
        <v>580</v>
      </c>
      <c r="L103" s="19" t="s">
        <v>174</v>
      </c>
      <c r="M103" s="19" t="s">
        <v>174</v>
      </c>
      <c r="N103" s="19" t="s">
        <v>174</v>
      </c>
      <c r="O103" s="19" t="s">
        <v>174</v>
      </c>
      <c r="P103" s="19" t="s">
        <v>174</v>
      </c>
      <c r="Q103" s="19" t="s">
        <v>174</v>
      </c>
      <c r="R103" s="19" t="s">
        <v>580</v>
      </c>
      <c r="S103" s="19" t="s">
        <v>580</v>
      </c>
      <c r="T103" s="19" t="s">
        <v>580</v>
      </c>
      <c r="U103" s="19" t="s">
        <v>174</v>
      </c>
      <c r="V103" s="19" t="s">
        <v>174</v>
      </c>
      <c r="W103" s="19" t="s">
        <v>174</v>
      </c>
      <c r="X103" s="19">
        <v>3330</v>
      </c>
      <c r="Y103" s="19">
        <v>2050</v>
      </c>
      <c r="Z103" s="19">
        <v>2110</v>
      </c>
      <c r="AA103" s="19" t="s">
        <v>174</v>
      </c>
      <c r="AB103" s="19" t="s">
        <v>174</v>
      </c>
      <c r="AC103" s="19">
        <v>2490</v>
      </c>
      <c r="AD103" s="19">
        <v>2190</v>
      </c>
      <c r="AE103" s="19">
        <v>2100</v>
      </c>
      <c r="AF103" s="19" t="s">
        <v>174</v>
      </c>
      <c r="AG103" s="19">
        <v>6160</v>
      </c>
      <c r="AH103" s="19" t="s">
        <v>174</v>
      </c>
      <c r="AI103" s="19">
        <v>2300</v>
      </c>
      <c r="AJ103" s="19" t="s">
        <v>174</v>
      </c>
      <c r="AK103" s="19">
        <v>3660</v>
      </c>
      <c r="AL103" s="19" t="s">
        <v>174</v>
      </c>
      <c r="AM103" s="19" t="s">
        <v>174</v>
      </c>
      <c r="AN103" s="19" t="s">
        <v>174</v>
      </c>
      <c r="AO103" s="19">
        <v>2320</v>
      </c>
      <c r="AP103" s="19" t="s">
        <v>174</v>
      </c>
      <c r="AQ103" s="19" t="s">
        <v>174</v>
      </c>
      <c r="AR103" s="19" t="s">
        <v>174</v>
      </c>
      <c r="AS103" s="19" t="s">
        <v>174</v>
      </c>
      <c r="AT103" s="19" t="s">
        <v>174</v>
      </c>
      <c r="AU103" s="19" t="s">
        <v>174</v>
      </c>
      <c r="AV103" s="19">
        <v>2690</v>
      </c>
      <c r="AW103" s="19" t="s">
        <v>174</v>
      </c>
      <c r="AX103" s="19" t="s">
        <v>174</v>
      </c>
      <c r="AY103" s="19">
        <v>2190</v>
      </c>
      <c r="AZ103" s="19">
        <v>2020</v>
      </c>
      <c r="BA103" s="19">
        <v>2310</v>
      </c>
      <c r="BB103" s="19" t="s">
        <v>174</v>
      </c>
      <c r="BC103" s="19">
        <v>2670</v>
      </c>
      <c r="BD103" s="19" t="s">
        <v>174</v>
      </c>
      <c r="BE103" s="19" t="s">
        <v>174</v>
      </c>
      <c r="BF103" s="19" t="s">
        <v>174</v>
      </c>
      <c r="BG103" s="19" t="s">
        <v>174</v>
      </c>
      <c r="BH103" s="19" t="s">
        <v>174</v>
      </c>
      <c r="BI103" s="19">
        <v>2020</v>
      </c>
      <c r="BJ103" s="19">
        <v>15000</v>
      </c>
      <c r="BK103" s="19" t="s">
        <v>174</v>
      </c>
      <c r="BL103" s="19" t="s">
        <v>174</v>
      </c>
      <c r="BM103" s="19" t="s">
        <v>174</v>
      </c>
      <c r="BN103" s="19" t="s">
        <v>174</v>
      </c>
      <c r="BO103" s="19" t="s">
        <v>174</v>
      </c>
      <c r="BP103" s="19" t="s">
        <v>174</v>
      </c>
      <c r="BQ103" s="19">
        <v>3610</v>
      </c>
      <c r="BR103" s="19">
        <v>2760</v>
      </c>
      <c r="BS103" s="19" t="s">
        <v>174</v>
      </c>
      <c r="BT103" s="19" t="s">
        <v>174</v>
      </c>
      <c r="BU103" s="19" t="s">
        <v>174</v>
      </c>
      <c r="BV103" s="19" t="s">
        <v>174</v>
      </c>
      <c r="BW103" s="19" t="s">
        <v>174</v>
      </c>
      <c r="BX103" s="19">
        <v>3130</v>
      </c>
      <c r="BY103" s="19" t="s">
        <v>174</v>
      </c>
      <c r="BZ103" s="19" t="s">
        <v>174</v>
      </c>
      <c r="CA103" s="19">
        <v>3040</v>
      </c>
      <c r="CB103" s="19">
        <v>2390</v>
      </c>
      <c r="CC103" s="19">
        <v>2210</v>
      </c>
      <c r="CD103" s="19" t="s">
        <v>174</v>
      </c>
      <c r="CE103" s="19">
        <v>2200</v>
      </c>
      <c r="CF103" s="19" t="s">
        <v>174</v>
      </c>
      <c r="CG103" s="19">
        <v>2600</v>
      </c>
      <c r="CH103" s="19">
        <v>2400</v>
      </c>
      <c r="CI103" s="19" t="s">
        <v>174</v>
      </c>
      <c r="CJ103" s="19">
        <v>2920</v>
      </c>
      <c r="CK103" s="19" t="s">
        <v>174</v>
      </c>
      <c r="CL103" s="19" t="s">
        <v>174</v>
      </c>
      <c r="CM103" s="19">
        <v>9360</v>
      </c>
      <c r="CN103" s="19" t="s">
        <v>174</v>
      </c>
      <c r="CO103" s="19" t="s">
        <v>174</v>
      </c>
      <c r="CP103" s="19" t="s">
        <v>174</v>
      </c>
      <c r="CQ103" s="19">
        <v>2510</v>
      </c>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c r="DT103" s="19"/>
      <c r="DU103" s="19"/>
      <c r="DV103" s="19"/>
      <c r="DW103" s="19"/>
      <c r="DX103" s="19"/>
      <c r="DY103" s="19"/>
      <c r="DZ103" s="19"/>
      <c r="EA103" s="19"/>
      <c r="EB103" s="19"/>
      <c r="EC103" s="19"/>
      <c r="ED103" s="19"/>
      <c r="EE103" s="19"/>
      <c r="EF103" s="19"/>
      <c r="EG103" s="19"/>
      <c r="EH103" s="19"/>
      <c r="EI103" s="19"/>
      <c r="EJ103" s="19"/>
      <c r="EK103" s="19"/>
      <c r="EL103" s="19"/>
      <c r="EM103" s="19"/>
      <c r="EN103" s="19"/>
      <c r="EO103" s="19"/>
      <c r="EP103" s="19"/>
      <c r="EQ103" s="19"/>
      <c r="ER103" s="19"/>
      <c r="ES103" s="19"/>
      <c r="ET103" s="19"/>
      <c r="EU103" s="19"/>
      <c r="EV103" s="19"/>
      <c r="EW103" s="19"/>
      <c r="EX103" s="19"/>
      <c r="EY103" s="19"/>
      <c r="EZ103" s="19"/>
      <c r="FA103" s="19"/>
      <c r="FB103" s="19"/>
      <c r="FC103" s="19"/>
      <c r="FD103" s="19"/>
      <c r="FE103" s="19"/>
      <c r="FF103" s="19"/>
    </row>
    <row r="104" spans="1:1102">
      <c r="A104" s="95" t="s">
        <v>116</v>
      </c>
      <c r="B104" s="8" t="s">
        <v>117</v>
      </c>
      <c r="C104" s="9" t="s">
        <v>25</v>
      </c>
      <c r="D104" s="83">
        <v>84</v>
      </c>
      <c r="E104" s="83" t="s">
        <v>189</v>
      </c>
      <c r="F104" s="83">
        <v>1010</v>
      </c>
      <c r="G104" s="83" t="s">
        <v>189</v>
      </c>
      <c r="H104" s="83">
        <v>24</v>
      </c>
      <c r="I104" s="83" t="s">
        <v>189</v>
      </c>
      <c r="J104" s="83" t="s">
        <v>189</v>
      </c>
      <c r="K104" s="83">
        <v>27.5</v>
      </c>
      <c r="L104" s="83">
        <v>53.6</v>
      </c>
      <c r="M104" s="83" t="s">
        <v>189</v>
      </c>
      <c r="N104" s="83">
        <v>68.7</v>
      </c>
      <c r="O104" s="83">
        <v>150</v>
      </c>
      <c r="P104" s="83">
        <v>174</v>
      </c>
      <c r="Q104" s="83" t="s">
        <v>189</v>
      </c>
      <c r="R104" s="83">
        <v>38</v>
      </c>
      <c r="S104" s="83">
        <v>25.3</v>
      </c>
      <c r="T104" s="83">
        <v>50.8</v>
      </c>
      <c r="U104" s="83">
        <v>25.3</v>
      </c>
      <c r="V104" s="83" t="s">
        <v>189</v>
      </c>
      <c r="W104" s="83">
        <v>222</v>
      </c>
      <c r="X104" s="83">
        <v>267</v>
      </c>
      <c r="Y104" s="83">
        <v>40</v>
      </c>
      <c r="Z104" s="83">
        <v>270</v>
      </c>
      <c r="AA104" s="83" t="s">
        <v>189</v>
      </c>
      <c r="AB104" s="83" t="s">
        <v>189</v>
      </c>
      <c r="AC104" s="83">
        <v>30.2</v>
      </c>
      <c r="AD104" s="83">
        <v>77.099999999999994</v>
      </c>
      <c r="AE104" s="83">
        <v>127</v>
      </c>
      <c r="AF104" s="83" t="s">
        <v>189</v>
      </c>
      <c r="AG104" s="83">
        <v>76.7</v>
      </c>
      <c r="AH104" s="83">
        <v>24.9</v>
      </c>
      <c r="AI104" s="83" t="s">
        <v>189</v>
      </c>
      <c r="AJ104" s="83" t="s">
        <v>189</v>
      </c>
      <c r="AK104" s="83">
        <v>36.799999999999997</v>
      </c>
      <c r="AL104" s="83">
        <v>224</v>
      </c>
      <c r="AM104" s="83">
        <v>21.1</v>
      </c>
      <c r="AN104" s="83">
        <v>22.1</v>
      </c>
      <c r="AO104" s="83">
        <v>26.7</v>
      </c>
      <c r="AP104" s="83" t="s">
        <v>189</v>
      </c>
      <c r="AQ104" s="83" t="s">
        <v>189</v>
      </c>
      <c r="AR104" s="83" t="s">
        <v>189</v>
      </c>
      <c r="AS104" s="83">
        <v>207</v>
      </c>
      <c r="AT104" s="83" t="s">
        <v>189</v>
      </c>
      <c r="AU104" s="83" t="s">
        <v>189</v>
      </c>
      <c r="AV104" s="83" t="s">
        <v>189</v>
      </c>
      <c r="AW104" s="83">
        <v>25.7</v>
      </c>
      <c r="AX104" s="83">
        <v>24.7</v>
      </c>
      <c r="AY104" s="83">
        <v>24.5</v>
      </c>
      <c r="AZ104" s="83">
        <v>75.400000000000006</v>
      </c>
      <c r="BA104" s="83">
        <v>676</v>
      </c>
      <c r="BB104" s="83">
        <v>161</v>
      </c>
      <c r="BC104" s="83">
        <v>154</v>
      </c>
      <c r="BD104" s="83" t="s">
        <v>189</v>
      </c>
      <c r="BE104" s="83" t="s">
        <v>189</v>
      </c>
      <c r="BF104" s="83">
        <v>20.399999999999999</v>
      </c>
      <c r="BG104" s="83" t="s">
        <v>189</v>
      </c>
      <c r="BH104" s="83" t="s">
        <v>189</v>
      </c>
      <c r="BI104" s="83">
        <v>215</v>
      </c>
      <c r="BJ104" s="83">
        <v>3450</v>
      </c>
      <c r="BK104" s="83">
        <v>135</v>
      </c>
      <c r="BL104" s="83" t="s">
        <v>189</v>
      </c>
      <c r="BM104" s="83" t="s">
        <v>189</v>
      </c>
      <c r="BN104" s="83">
        <v>27.5</v>
      </c>
      <c r="BO104" s="83">
        <v>107</v>
      </c>
      <c r="BP104" s="83">
        <v>60.7</v>
      </c>
      <c r="BQ104" s="83">
        <v>536</v>
      </c>
      <c r="BR104" s="83">
        <v>375</v>
      </c>
      <c r="BS104" s="83">
        <v>36.200000000000003</v>
      </c>
      <c r="BT104" s="83">
        <v>114</v>
      </c>
      <c r="BU104" s="83">
        <v>327</v>
      </c>
      <c r="BV104" s="83">
        <v>33.299999999999997</v>
      </c>
      <c r="BW104" s="83">
        <v>37.700000000000003</v>
      </c>
      <c r="BX104" s="83">
        <v>144</v>
      </c>
      <c r="BY104" s="83">
        <v>538</v>
      </c>
      <c r="BZ104" s="83">
        <v>24.5</v>
      </c>
      <c r="CA104" s="83">
        <v>33.1</v>
      </c>
      <c r="CB104" s="83">
        <v>345</v>
      </c>
      <c r="CC104" s="83">
        <v>225</v>
      </c>
      <c r="CD104" s="83">
        <v>220</v>
      </c>
      <c r="CE104" s="83">
        <v>272</v>
      </c>
      <c r="CF104" s="83">
        <v>44.5</v>
      </c>
      <c r="CG104" s="83">
        <v>301</v>
      </c>
      <c r="CH104" s="83" t="s">
        <v>189</v>
      </c>
      <c r="CI104" s="83">
        <v>21.3</v>
      </c>
      <c r="CJ104" s="83">
        <v>384</v>
      </c>
      <c r="CK104" s="83">
        <v>79.3</v>
      </c>
      <c r="CL104" s="83" t="s">
        <v>189</v>
      </c>
      <c r="CM104" s="83">
        <v>3300</v>
      </c>
      <c r="CN104" s="83">
        <v>33.9</v>
      </c>
      <c r="CO104" s="83">
        <v>28.9</v>
      </c>
      <c r="CP104" s="83">
        <v>207</v>
      </c>
      <c r="CQ104" s="83">
        <v>499</v>
      </c>
      <c r="CR104" s="83"/>
      <c r="CS104" s="83"/>
      <c r="CT104" s="83"/>
      <c r="CU104" s="83"/>
      <c r="CV104" s="83"/>
      <c r="CW104" s="83"/>
      <c r="CX104" s="83"/>
      <c r="CY104" s="83"/>
      <c r="CZ104" s="83"/>
      <c r="DA104" s="83"/>
      <c r="DB104" s="83"/>
      <c r="DC104" s="83"/>
      <c r="DD104" s="83"/>
      <c r="DE104" s="83"/>
      <c r="DF104" s="83"/>
      <c r="DG104" s="83"/>
      <c r="DH104" s="83"/>
      <c r="DI104" s="83"/>
      <c r="DJ104" s="83"/>
      <c r="DK104" s="83"/>
      <c r="DL104" s="83"/>
      <c r="DM104" s="83"/>
      <c r="DN104" s="83"/>
      <c r="DO104" s="83"/>
      <c r="DP104" s="83"/>
      <c r="DQ104" s="83"/>
      <c r="DR104" s="83"/>
      <c r="DS104" s="83"/>
      <c r="DT104" s="83"/>
      <c r="DU104" s="83"/>
      <c r="DV104" s="83"/>
      <c r="DW104" s="83"/>
      <c r="DX104" s="83"/>
      <c r="DY104" s="83"/>
      <c r="DZ104" s="83"/>
      <c r="EA104" s="83"/>
      <c r="EB104" s="83"/>
      <c r="EC104" s="83"/>
      <c r="ED104" s="83"/>
      <c r="EE104" s="83"/>
      <c r="EF104" s="83"/>
      <c r="EG104" s="83"/>
      <c r="EH104" s="83"/>
      <c r="EI104" s="83"/>
      <c r="EJ104" s="83"/>
      <c r="EK104" s="83"/>
      <c r="EL104" s="83"/>
      <c r="EM104" s="83"/>
      <c r="EN104" s="83"/>
      <c r="EO104" s="83"/>
      <c r="EP104" s="83"/>
      <c r="EQ104" s="83"/>
      <c r="ER104" s="83"/>
      <c r="ES104" s="83"/>
      <c r="ET104" s="83"/>
      <c r="EU104" s="83"/>
      <c r="EV104" s="83"/>
      <c r="EW104" s="83"/>
      <c r="EX104" s="83"/>
      <c r="EY104" s="83"/>
      <c r="EZ104" s="83"/>
      <c r="FA104" s="83"/>
      <c r="FB104" s="83"/>
      <c r="FC104" s="83"/>
      <c r="FD104" s="83"/>
      <c r="FE104" s="83"/>
      <c r="FF104" s="83"/>
    </row>
    <row r="105" spans="1:1102">
      <c r="A105" s="95"/>
      <c r="B105" s="8" t="s">
        <v>118</v>
      </c>
      <c r="C105" s="9" t="s">
        <v>25</v>
      </c>
      <c r="D105" s="83">
        <v>312</v>
      </c>
      <c r="E105" s="83" t="s">
        <v>190</v>
      </c>
      <c r="F105" s="83">
        <v>488</v>
      </c>
      <c r="G105" s="83" t="s">
        <v>204</v>
      </c>
      <c r="H105" s="83">
        <v>65.5</v>
      </c>
      <c r="I105" s="83" t="s">
        <v>190</v>
      </c>
      <c r="J105" s="83">
        <v>54.1</v>
      </c>
      <c r="K105" s="83" t="s">
        <v>205</v>
      </c>
      <c r="L105" s="83">
        <v>89.5</v>
      </c>
      <c r="M105" s="83" t="s">
        <v>194</v>
      </c>
      <c r="N105" s="83">
        <v>93.5</v>
      </c>
      <c r="O105" s="83">
        <v>402</v>
      </c>
      <c r="P105" s="83">
        <v>321</v>
      </c>
      <c r="Q105" s="83" t="s">
        <v>204</v>
      </c>
      <c r="R105" s="83">
        <v>247</v>
      </c>
      <c r="S105" s="83">
        <v>271</v>
      </c>
      <c r="T105" s="83">
        <v>234</v>
      </c>
      <c r="U105" s="83">
        <v>143</v>
      </c>
      <c r="V105" s="83" t="s">
        <v>190</v>
      </c>
      <c r="W105" s="83">
        <v>322</v>
      </c>
      <c r="X105" s="83">
        <v>1530</v>
      </c>
      <c r="Y105" s="83">
        <v>250</v>
      </c>
      <c r="Z105" s="83">
        <v>171</v>
      </c>
      <c r="AA105" s="83" t="s">
        <v>190</v>
      </c>
      <c r="AB105" s="83">
        <v>204</v>
      </c>
      <c r="AC105" s="83">
        <v>256</v>
      </c>
      <c r="AD105" s="83">
        <v>596</v>
      </c>
      <c r="AE105" s="83">
        <v>1020</v>
      </c>
      <c r="AF105" s="83">
        <v>240</v>
      </c>
      <c r="AG105" s="83">
        <v>2830</v>
      </c>
      <c r="AH105" s="83">
        <v>414</v>
      </c>
      <c r="AI105" s="83" t="s">
        <v>190</v>
      </c>
      <c r="AJ105" s="83" t="s">
        <v>402</v>
      </c>
      <c r="AK105" s="83">
        <v>1540</v>
      </c>
      <c r="AL105" s="83">
        <v>601</v>
      </c>
      <c r="AM105" s="83">
        <v>276</v>
      </c>
      <c r="AN105" s="83" t="s">
        <v>190</v>
      </c>
      <c r="AO105" s="83">
        <v>69.5</v>
      </c>
      <c r="AP105" s="83" t="s">
        <v>190</v>
      </c>
      <c r="AQ105" s="83">
        <v>179</v>
      </c>
      <c r="AR105" s="83" t="s">
        <v>194</v>
      </c>
      <c r="AS105" s="83">
        <v>304</v>
      </c>
      <c r="AT105" s="83" t="s">
        <v>190</v>
      </c>
      <c r="AU105" s="83">
        <v>50.8</v>
      </c>
      <c r="AV105" s="83">
        <v>82.7</v>
      </c>
      <c r="AW105" s="83">
        <v>240</v>
      </c>
      <c r="AX105" s="83">
        <v>59.9</v>
      </c>
      <c r="AY105" s="83">
        <v>58</v>
      </c>
      <c r="AZ105" s="83">
        <v>252</v>
      </c>
      <c r="BA105" s="83">
        <v>510</v>
      </c>
      <c r="BB105" s="83" t="s">
        <v>196</v>
      </c>
      <c r="BC105" s="83">
        <v>538</v>
      </c>
      <c r="BD105" s="83" t="s">
        <v>190</v>
      </c>
      <c r="BE105" s="83" t="s">
        <v>196</v>
      </c>
      <c r="BF105" s="83" t="s">
        <v>190</v>
      </c>
      <c r="BG105" s="83" t="s">
        <v>195</v>
      </c>
      <c r="BH105" s="83" t="s">
        <v>190</v>
      </c>
      <c r="BI105" s="83" t="s">
        <v>195</v>
      </c>
      <c r="BJ105" s="83">
        <v>625</v>
      </c>
      <c r="BK105" s="83">
        <v>367</v>
      </c>
      <c r="BL105" s="83" t="s">
        <v>190</v>
      </c>
      <c r="BM105" s="83" t="s">
        <v>190</v>
      </c>
      <c r="BN105" s="83">
        <v>58.3</v>
      </c>
      <c r="BO105" s="83">
        <v>509</v>
      </c>
      <c r="BP105" s="83">
        <v>414</v>
      </c>
      <c r="BQ105" s="83">
        <v>884</v>
      </c>
      <c r="BR105" s="83">
        <v>305</v>
      </c>
      <c r="BS105" s="83">
        <v>115</v>
      </c>
      <c r="BT105" s="83">
        <v>233</v>
      </c>
      <c r="BU105" s="83">
        <v>104</v>
      </c>
      <c r="BV105" s="83">
        <v>151</v>
      </c>
      <c r="BW105" s="83">
        <v>149</v>
      </c>
      <c r="BX105" s="83">
        <v>730</v>
      </c>
      <c r="BY105" s="83">
        <v>323</v>
      </c>
      <c r="BZ105" s="83">
        <v>103</v>
      </c>
      <c r="CA105" s="83">
        <v>567</v>
      </c>
      <c r="CB105" s="83">
        <v>447</v>
      </c>
      <c r="CC105" s="83">
        <v>462</v>
      </c>
      <c r="CD105" s="83">
        <v>300</v>
      </c>
      <c r="CE105" s="83">
        <v>133</v>
      </c>
      <c r="CF105" s="83">
        <v>329</v>
      </c>
      <c r="CG105" s="83">
        <v>265</v>
      </c>
      <c r="CH105" s="83" t="s">
        <v>498</v>
      </c>
      <c r="CI105" s="83">
        <v>503</v>
      </c>
      <c r="CJ105" s="83">
        <v>765</v>
      </c>
      <c r="CK105" s="83">
        <v>341</v>
      </c>
      <c r="CL105" s="83">
        <v>217</v>
      </c>
      <c r="CM105" s="83">
        <v>1000</v>
      </c>
      <c r="CN105" s="83">
        <v>204</v>
      </c>
      <c r="CO105" s="83">
        <v>123</v>
      </c>
      <c r="CP105" s="83">
        <v>202</v>
      </c>
      <c r="CQ105" s="83">
        <v>375</v>
      </c>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c r="DX105" s="83"/>
      <c r="DY105" s="83"/>
      <c r="DZ105" s="83"/>
      <c r="EA105" s="83"/>
      <c r="EB105" s="83"/>
      <c r="EC105" s="83"/>
      <c r="ED105" s="83"/>
      <c r="EE105" s="83"/>
      <c r="EF105" s="83"/>
      <c r="EG105" s="83"/>
      <c r="EH105" s="83"/>
      <c r="EI105" s="83"/>
      <c r="EJ105" s="83"/>
      <c r="EK105" s="83"/>
      <c r="EL105" s="83"/>
      <c r="EM105" s="83"/>
      <c r="EN105" s="83"/>
      <c r="EO105" s="83"/>
      <c r="EP105" s="83"/>
      <c r="EQ105" s="83"/>
      <c r="ER105" s="83"/>
      <c r="ES105" s="83"/>
      <c r="ET105" s="83"/>
      <c r="EU105" s="83"/>
      <c r="EV105" s="83"/>
      <c r="EW105" s="83"/>
      <c r="EX105" s="83"/>
      <c r="EY105" s="83"/>
      <c r="EZ105" s="83"/>
      <c r="FA105" s="83"/>
      <c r="FB105" s="83"/>
      <c r="FC105" s="83"/>
      <c r="FD105" s="83"/>
      <c r="FE105" s="83"/>
      <c r="FF105" s="83"/>
    </row>
    <row r="106" spans="1:1102">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c r="EI106" s="6"/>
      <c r="EJ106" s="6"/>
      <c r="EK106" s="6"/>
      <c r="EL106" s="6"/>
      <c r="EM106" s="6"/>
      <c r="EN106" s="6"/>
      <c r="EO106" s="6"/>
      <c r="EP106" s="6"/>
      <c r="EQ106" s="6"/>
      <c r="ER106" s="6"/>
      <c r="ES106" s="6"/>
      <c r="ET106" s="6"/>
      <c r="EU106" s="6"/>
      <c r="EV106" s="6"/>
      <c r="EW106" s="6"/>
      <c r="EX106" s="6"/>
      <c r="EY106" s="6"/>
      <c r="EZ106" s="6"/>
      <c r="FA106" s="6"/>
      <c r="FB106" s="6"/>
      <c r="FC106" s="6"/>
      <c r="FD106" s="6"/>
      <c r="FE106" s="6"/>
      <c r="FF106" s="6"/>
    </row>
    <row r="107" spans="1:1102" hidden="1">
      <c r="A107" s="72"/>
      <c r="B107" s="8" t="s">
        <v>23</v>
      </c>
      <c r="C107" s="9"/>
    </row>
    <row r="108" spans="1:1102"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2"/>
      <c r="DV108" s="82"/>
      <c r="DW108" s="82"/>
      <c r="DX108" s="82"/>
      <c r="DY108" s="82"/>
      <c r="DZ108" s="82"/>
      <c r="EA108" s="82"/>
      <c r="EB108" s="82"/>
      <c r="EC108" s="82"/>
      <c r="ED108" s="82"/>
      <c r="EE108" s="82"/>
      <c r="EF108" s="82"/>
      <c r="EG108" s="82"/>
      <c r="EH108" s="82"/>
      <c r="EI108" s="82"/>
      <c r="EJ108" s="82"/>
      <c r="EK108" s="82"/>
      <c r="EL108" s="82"/>
      <c r="EM108" s="82"/>
      <c r="EN108" s="82"/>
      <c r="EO108" s="82"/>
      <c r="EP108" s="82"/>
      <c r="EQ108" s="82"/>
      <c r="ER108" s="82"/>
      <c r="ES108" s="82"/>
      <c r="ET108" s="82"/>
      <c r="EU108" s="82"/>
      <c r="EV108" s="82"/>
      <c r="EW108" s="82"/>
      <c r="EX108" s="82"/>
      <c r="EY108" s="82"/>
      <c r="EZ108" s="82"/>
      <c r="FA108" s="82"/>
      <c r="FB108" s="82"/>
      <c r="FC108" s="82"/>
      <c r="FD108" s="82"/>
      <c r="FE108" s="82"/>
      <c r="FF108" s="8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2"/>
      <c r="AIJ108" s="22"/>
      <c r="AIK108" s="22"/>
      <c r="AIL108" s="22"/>
      <c r="AIM108" s="22"/>
      <c r="AIN108" s="22"/>
      <c r="AIO108" s="22"/>
      <c r="AIP108" s="22"/>
      <c r="AIQ108" s="22"/>
      <c r="AIR108" s="22"/>
      <c r="AIS108" s="22"/>
      <c r="AIT108" s="22"/>
      <c r="AIU108" s="22"/>
      <c r="AIV108" s="22"/>
      <c r="AIW108" s="22"/>
      <c r="AIX108" s="22"/>
      <c r="AIY108" s="22"/>
      <c r="AIZ108" s="22"/>
      <c r="AJA108" s="22"/>
      <c r="AJB108" s="22"/>
      <c r="AJC108" s="22"/>
      <c r="AJD108" s="22"/>
      <c r="AJE108" s="22"/>
      <c r="AJF108" s="22"/>
      <c r="AJG108" s="22"/>
      <c r="AJH108" s="22"/>
      <c r="AJI108" s="22"/>
      <c r="AJJ108" s="22"/>
      <c r="AJK108" s="22"/>
      <c r="AJL108" s="22"/>
      <c r="AJM108" s="22"/>
      <c r="AJN108" s="22"/>
      <c r="AJO108" s="22"/>
      <c r="AJP108" s="22"/>
      <c r="AJQ108" s="22"/>
      <c r="AJR108" s="22"/>
      <c r="AJS108" s="22"/>
      <c r="AJT108" s="22"/>
      <c r="AJU108" s="22"/>
      <c r="AJV108" s="22"/>
      <c r="AJW108" s="22"/>
      <c r="AJX108" s="22"/>
      <c r="AJY108" s="22"/>
      <c r="AJZ108" s="22"/>
      <c r="AKA108" s="22"/>
      <c r="AKB108" s="22"/>
      <c r="AKC108" s="22"/>
      <c r="AKD108" s="22"/>
      <c r="AKE108" s="22"/>
      <c r="AKF108" s="22"/>
      <c r="AKG108" s="22"/>
      <c r="AKH108" s="22"/>
      <c r="AKI108" s="22"/>
      <c r="AKJ108" s="22"/>
      <c r="AKK108" s="22"/>
      <c r="AKL108" s="22"/>
      <c r="AKM108" s="22"/>
      <c r="AKN108" s="22"/>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c r="AMW108" s="23"/>
      <c r="AMX108" s="23"/>
      <c r="AMY108" s="23"/>
      <c r="AMZ108" s="23"/>
      <c r="ANA108" s="23"/>
      <c r="ANB108" s="23"/>
      <c r="ANC108" s="23"/>
      <c r="AND108" s="23"/>
      <c r="ANE108" s="23"/>
      <c r="ANF108" s="23"/>
      <c r="ANG108" s="23"/>
      <c r="ANH108" s="23"/>
      <c r="ANI108" s="23"/>
      <c r="ANJ108" s="23"/>
      <c r="ANK108" s="23"/>
      <c r="ANL108" s="23"/>
      <c r="ANM108" s="23"/>
      <c r="ANN108" s="23"/>
      <c r="ANO108" s="23"/>
      <c r="ANP108" s="23"/>
      <c r="ANQ108" s="23"/>
      <c r="ANR108" s="23"/>
      <c r="ANS108" s="23"/>
      <c r="ANT108" s="23"/>
      <c r="ANU108" s="23"/>
      <c r="ANV108" s="23"/>
      <c r="ANW108" s="23"/>
      <c r="ANX108" s="23"/>
      <c r="ANY108" s="23"/>
      <c r="ANZ108" s="23"/>
      <c r="AOA108" s="23"/>
      <c r="AOB108" s="23"/>
      <c r="AOC108" s="23"/>
      <c r="AOD108" s="23"/>
      <c r="AOE108" s="23"/>
      <c r="AOF108" s="23"/>
      <c r="AOG108" s="23"/>
      <c r="AOH108" s="23"/>
      <c r="AOI108" s="23"/>
      <c r="AOJ108" s="23"/>
      <c r="AOK108" s="23"/>
      <c r="AOL108" s="23"/>
      <c r="AOM108" s="23"/>
      <c r="AON108" s="23"/>
      <c r="AOO108" s="23"/>
      <c r="AOP108" s="23"/>
      <c r="AOQ108" s="23"/>
      <c r="AOR108" s="23"/>
      <c r="AOS108" s="23"/>
      <c r="AOT108" s="23"/>
      <c r="AOU108" s="23"/>
      <c r="AOV108" s="23"/>
      <c r="AOW108" s="23"/>
      <c r="AOX108" s="23"/>
      <c r="AOY108" s="23"/>
      <c r="AOZ108" s="23"/>
      <c r="APA108" s="23"/>
      <c r="APB108" s="23"/>
      <c r="APC108" s="23"/>
      <c r="APD108" s="23"/>
      <c r="APE108" s="23"/>
      <c r="APF108" s="23"/>
      <c r="APG108" s="23"/>
      <c r="APH108" s="23"/>
      <c r="API108" s="23"/>
      <c r="APJ108" s="23"/>
    </row>
    <row r="109" spans="1:1102" s="30" customFormat="1">
      <c r="A109" s="26"/>
      <c r="B109" s="27" t="s">
        <v>122</v>
      </c>
      <c r="C109" s="28" t="s">
        <v>121</v>
      </c>
      <c r="D109" s="64">
        <v>1.62</v>
      </c>
      <c r="E109" s="64">
        <v>6.8</v>
      </c>
      <c r="F109" s="64">
        <v>2.37</v>
      </c>
      <c r="G109" s="64">
        <v>45.4</v>
      </c>
      <c r="H109" s="64">
        <v>2.2000000000000002</v>
      </c>
      <c r="I109" s="64">
        <v>6.1</v>
      </c>
      <c r="J109" s="64">
        <v>3.6</v>
      </c>
      <c r="K109" s="64">
        <v>5.7</v>
      </c>
      <c r="L109" s="64">
        <v>1.9</v>
      </c>
      <c r="M109" s="64">
        <v>7.8</v>
      </c>
      <c r="N109" s="64">
        <v>5.2</v>
      </c>
      <c r="O109" s="64">
        <v>19.7</v>
      </c>
      <c r="P109" s="64">
        <v>24.3</v>
      </c>
      <c r="Q109" s="64">
        <v>118</v>
      </c>
      <c r="R109" s="64">
        <v>85.7</v>
      </c>
      <c r="S109" s="64">
        <v>23.7</v>
      </c>
      <c r="T109" s="64">
        <v>15.3</v>
      </c>
      <c r="U109" s="64">
        <v>22.6</v>
      </c>
      <c r="V109" s="64">
        <v>6.46</v>
      </c>
      <c r="W109" s="64">
        <v>24.1</v>
      </c>
      <c r="X109" s="64">
        <v>34.9</v>
      </c>
      <c r="Y109" s="64">
        <v>13.5</v>
      </c>
      <c r="Z109" s="64">
        <v>112</v>
      </c>
      <c r="AA109" s="64">
        <v>9.01</v>
      </c>
      <c r="AB109" s="64">
        <v>50.8</v>
      </c>
      <c r="AC109" s="64">
        <v>5.14</v>
      </c>
      <c r="AD109" s="64">
        <v>36.1</v>
      </c>
      <c r="AE109" s="64">
        <v>28.6</v>
      </c>
      <c r="AF109" s="64">
        <v>30.3</v>
      </c>
      <c r="AG109" s="64">
        <v>106</v>
      </c>
      <c r="AH109" s="64">
        <v>41.4</v>
      </c>
      <c r="AI109" s="64">
        <v>5.5</v>
      </c>
      <c r="AJ109" s="64">
        <v>16.600000000000001</v>
      </c>
      <c r="AK109" s="64">
        <v>11.2</v>
      </c>
      <c r="AL109" s="64">
        <v>176</v>
      </c>
      <c r="AM109" s="64">
        <v>7.48</v>
      </c>
      <c r="AN109" s="64">
        <v>16.2</v>
      </c>
      <c r="AO109" s="64">
        <v>16.5</v>
      </c>
      <c r="AP109" s="64">
        <v>2.65</v>
      </c>
      <c r="AQ109" s="64">
        <v>24.9</v>
      </c>
      <c r="AR109" s="64">
        <v>13.4</v>
      </c>
      <c r="AS109" s="64">
        <v>181</v>
      </c>
      <c r="AT109" s="64">
        <v>7.36</v>
      </c>
      <c r="AU109" s="64">
        <v>29.5</v>
      </c>
      <c r="AV109" s="64">
        <v>35.799999999999997</v>
      </c>
      <c r="AW109" s="64">
        <v>21.7</v>
      </c>
      <c r="AX109" s="64">
        <v>70.3</v>
      </c>
      <c r="AY109" s="64">
        <v>14.5</v>
      </c>
      <c r="AZ109" s="64">
        <v>54.7</v>
      </c>
      <c r="BA109" s="64">
        <v>20.7</v>
      </c>
      <c r="BB109" s="64">
        <v>95.1</v>
      </c>
      <c r="BC109" s="64">
        <v>6.52</v>
      </c>
      <c r="BD109" s="64">
        <v>2.2799999999999998</v>
      </c>
      <c r="BE109" s="64">
        <v>5.96</v>
      </c>
      <c r="BF109" s="64">
        <v>4.24</v>
      </c>
      <c r="BG109" s="64">
        <v>2.77</v>
      </c>
      <c r="BH109" s="64">
        <v>6.36</v>
      </c>
      <c r="BI109" s="64">
        <v>88.4</v>
      </c>
      <c r="BJ109" s="64">
        <v>26</v>
      </c>
      <c r="BK109" s="64">
        <v>62.1</v>
      </c>
      <c r="BL109" s="64">
        <v>3.45</v>
      </c>
      <c r="BM109" s="64">
        <v>7.45</v>
      </c>
      <c r="BN109" s="64">
        <v>11.1</v>
      </c>
      <c r="BO109" s="64">
        <v>20.5</v>
      </c>
      <c r="BP109" s="64">
        <v>16.3</v>
      </c>
      <c r="BQ109" s="64">
        <v>23</v>
      </c>
      <c r="BR109" s="64">
        <v>21.3</v>
      </c>
      <c r="BS109" s="64">
        <v>8.9700000000000006</v>
      </c>
      <c r="BT109" s="64">
        <v>6.5</v>
      </c>
      <c r="BU109" s="64">
        <v>0.69</v>
      </c>
      <c r="BV109" s="64">
        <v>7.57</v>
      </c>
      <c r="BW109" s="64">
        <v>2.2799999999999998</v>
      </c>
      <c r="BX109" s="64">
        <v>26.2</v>
      </c>
      <c r="BY109" s="64">
        <v>25.3</v>
      </c>
      <c r="BZ109" s="64">
        <v>7.5</v>
      </c>
      <c r="CA109" s="64">
        <v>14.5</v>
      </c>
      <c r="CB109" s="64">
        <v>11.7</v>
      </c>
      <c r="CC109" s="64">
        <v>4.9000000000000004</v>
      </c>
      <c r="CD109" s="64">
        <v>52.4</v>
      </c>
      <c r="CE109" s="64">
        <v>46.9</v>
      </c>
      <c r="CF109" s="64">
        <v>1.77</v>
      </c>
      <c r="CG109" s="64">
        <v>35.700000000000003</v>
      </c>
      <c r="CH109" s="64">
        <v>8.1999999999999993</v>
      </c>
      <c r="CI109" s="64">
        <v>4.5599999999999996</v>
      </c>
      <c r="CJ109" s="64">
        <v>17.3</v>
      </c>
      <c r="CK109" s="64">
        <v>4.08</v>
      </c>
      <c r="CL109" s="64">
        <v>2.56</v>
      </c>
      <c r="CM109" s="64">
        <v>13.9</v>
      </c>
      <c r="CN109" s="64">
        <v>5.3</v>
      </c>
      <c r="CO109" s="64">
        <v>1.3</v>
      </c>
      <c r="CP109" s="64">
        <v>33.1</v>
      </c>
      <c r="CQ109" s="64">
        <v>15.5</v>
      </c>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c r="DT109" s="64"/>
      <c r="DU109" s="64"/>
      <c r="DV109" s="64"/>
      <c r="DW109" s="64"/>
      <c r="DX109" s="64"/>
      <c r="DY109" s="64"/>
      <c r="DZ109" s="64"/>
      <c r="EA109" s="64"/>
      <c r="EB109" s="64"/>
      <c r="EC109" s="64"/>
      <c r="ED109" s="64"/>
      <c r="EE109" s="64"/>
      <c r="EF109" s="64"/>
      <c r="EG109" s="64"/>
      <c r="EH109" s="64"/>
      <c r="EI109" s="64"/>
      <c r="EJ109" s="64"/>
      <c r="EK109" s="64"/>
      <c r="EL109" s="64"/>
      <c r="EM109" s="64"/>
      <c r="EN109" s="64"/>
      <c r="EO109" s="64"/>
      <c r="EP109" s="64"/>
      <c r="EQ109" s="64"/>
      <c r="ER109" s="64"/>
      <c r="ES109" s="64"/>
      <c r="ET109" s="64"/>
      <c r="EU109" s="64"/>
      <c r="EV109" s="64"/>
      <c r="EW109" s="64"/>
      <c r="EX109" s="64"/>
      <c r="EY109" s="64"/>
      <c r="EZ109" s="64"/>
      <c r="FA109" s="64"/>
      <c r="FB109" s="64"/>
      <c r="FC109" s="64"/>
      <c r="FD109" s="64"/>
      <c r="FE109" s="64"/>
      <c r="FF109" s="64"/>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c r="AHZ109" s="29"/>
      <c r="AIA109" s="29"/>
      <c r="AIB109" s="29"/>
      <c r="AIC109" s="29"/>
      <c r="AID109" s="29"/>
      <c r="AIE109" s="29"/>
      <c r="AIF109" s="29"/>
      <c r="AIG109" s="29"/>
      <c r="AIH109" s="29"/>
      <c r="AII109" s="29"/>
      <c r="AIJ109" s="29"/>
      <c r="AIK109" s="29"/>
      <c r="AIL109" s="29"/>
      <c r="AIM109" s="29"/>
      <c r="AIN109" s="29"/>
      <c r="AIO109" s="29"/>
      <c r="AIP109" s="29"/>
      <c r="AIQ109" s="29"/>
      <c r="AIR109" s="29"/>
      <c r="AIS109" s="29"/>
      <c r="AIT109" s="29"/>
      <c r="AIU109" s="29"/>
      <c r="AIV109" s="29"/>
      <c r="AIW109" s="29"/>
      <c r="AIX109" s="29"/>
      <c r="AIY109" s="29"/>
      <c r="AIZ109" s="29"/>
      <c r="AJA109" s="29"/>
      <c r="AJB109" s="29"/>
      <c r="AJC109" s="29"/>
      <c r="AJD109" s="29"/>
      <c r="AJE109" s="29"/>
      <c r="AJF109" s="29"/>
      <c r="AJG109" s="29"/>
      <c r="AJH109" s="29"/>
      <c r="AJI109" s="29"/>
      <c r="AJJ109" s="29"/>
      <c r="AJK109" s="29"/>
      <c r="AJL109" s="29"/>
      <c r="AJM109" s="29"/>
      <c r="AJN109" s="29"/>
      <c r="AJO109" s="29"/>
      <c r="AJP109" s="29"/>
      <c r="AJQ109" s="29"/>
      <c r="AJR109" s="29"/>
      <c r="AJS109" s="29"/>
      <c r="AJT109" s="29"/>
      <c r="AJU109" s="29"/>
      <c r="AJV109" s="29"/>
      <c r="AJW109" s="29"/>
      <c r="AJX109" s="29"/>
      <c r="AJY109" s="29"/>
      <c r="AJZ109" s="29"/>
      <c r="AKA109" s="29"/>
      <c r="AKB109" s="29"/>
      <c r="AKC109" s="29"/>
      <c r="AKD109" s="29"/>
      <c r="AKE109" s="29"/>
      <c r="AKF109" s="29"/>
      <c r="AKG109" s="29"/>
      <c r="AKH109" s="29"/>
      <c r="AKI109" s="29"/>
      <c r="AKJ109" s="29"/>
      <c r="AKK109" s="29"/>
      <c r="AKL109" s="29"/>
      <c r="AKM109" s="29"/>
      <c r="AKN109" s="29"/>
    </row>
    <row r="110" spans="1:1102" hidden="1">
      <c r="A110" s="72"/>
      <c r="B110" s="8" t="s">
        <v>123</v>
      </c>
      <c r="C110" s="9" t="s">
        <v>121</v>
      </c>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c r="DT110" s="82"/>
      <c r="DU110" s="82"/>
      <c r="DV110" s="82"/>
      <c r="DW110" s="82"/>
      <c r="DX110" s="82"/>
      <c r="DY110" s="82"/>
      <c r="DZ110" s="82"/>
      <c r="EA110" s="82"/>
      <c r="EB110" s="82"/>
      <c r="EC110" s="82"/>
      <c r="ED110" s="82"/>
      <c r="EE110" s="82"/>
      <c r="EF110" s="82"/>
      <c r="EG110" s="82"/>
      <c r="EH110" s="82"/>
      <c r="EI110" s="82"/>
      <c r="EJ110" s="82"/>
      <c r="EK110" s="82"/>
      <c r="EL110" s="82"/>
      <c r="EM110" s="82"/>
      <c r="EN110" s="82"/>
      <c r="EO110" s="82"/>
      <c r="EP110" s="82"/>
      <c r="EQ110" s="82"/>
      <c r="ER110" s="82"/>
      <c r="ES110" s="82"/>
      <c r="ET110" s="82"/>
      <c r="EU110" s="82"/>
      <c r="EV110" s="82"/>
      <c r="EW110" s="82"/>
      <c r="EX110" s="82"/>
      <c r="EY110" s="82"/>
      <c r="EZ110" s="82"/>
      <c r="FA110" s="82"/>
      <c r="FB110" s="82"/>
      <c r="FC110" s="82"/>
      <c r="FD110" s="82"/>
      <c r="FE110" s="82"/>
      <c r="FF110" s="82"/>
    </row>
    <row r="111" spans="1:1102">
      <c r="A111" s="72"/>
      <c r="B111" s="8" t="s">
        <v>124</v>
      </c>
      <c r="C111" s="9" t="s">
        <v>121</v>
      </c>
      <c r="D111" s="64">
        <v>1.6</v>
      </c>
      <c r="E111" s="64">
        <v>6.8</v>
      </c>
      <c r="F111" s="64">
        <v>1.9</v>
      </c>
      <c r="G111" s="64">
        <v>45.1</v>
      </c>
      <c r="H111" s="64">
        <v>1.8</v>
      </c>
      <c r="I111" s="64">
        <v>6.1</v>
      </c>
      <c r="J111" s="64">
        <v>3.6</v>
      </c>
      <c r="K111" s="64">
        <v>5.7</v>
      </c>
      <c r="L111" s="64">
        <v>1.9</v>
      </c>
      <c r="M111" s="64">
        <v>7.8</v>
      </c>
      <c r="N111" s="64">
        <v>5.2</v>
      </c>
      <c r="O111" s="64">
        <v>19.7</v>
      </c>
      <c r="P111" s="64">
        <v>22.6</v>
      </c>
      <c r="Q111" s="64">
        <v>118</v>
      </c>
      <c r="R111" s="64">
        <v>85.7</v>
      </c>
      <c r="S111" s="64">
        <v>23.7</v>
      </c>
      <c r="T111" s="64">
        <v>15.3</v>
      </c>
      <c r="U111" s="64">
        <v>22.6</v>
      </c>
      <c r="V111" s="64">
        <v>4.2</v>
      </c>
      <c r="W111" s="64">
        <v>24.1</v>
      </c>
      <c r="X111" s="64">
        <v>34.9</v>
      </c>
      <c r="Y111" s="64">
        <v>13.5</v>
      </c>
      <c r="Z111" s="64">
        <v>112</v>
      </c>
      <c r="AA111" s="64">
        <v>5.0999999999999996</v>
      </c>
      <c r="AB111" s="64">
        <v>50.4</v>
      </c>
      <c r="AC111" s="64">
        <v>4.5</v>
      </c>
      <c r="AD111" s="64">
        <v>34.700000000000003</v>
      </c>
      <c r="AE111" s="64">
        <v>28.6</v>
      </c>
      <c r="AF111" s="64">
        <v>30.3</v>
      </c>
      <c r="AG111" s="64">
        <v>106</v>
      </c>
      <c r="AH111" s="64">
        <v>41.2</v>
      </c>
      <c r="AI111" s="64">
        <v>5.5</v>
      </c>
      <c r="AJ111" s="64">
        <v>16</v>
      </c>
      <c r="AK111" s="64">
        <v>11.2</v>
      </c>
      <c r="AL111" s="64">
        <v>176</v>
      </c>
      <c r="AM111" s="64">
        <v>7</v>
      </c>
      <c r="AN111" s="64">
        <v>14.1</v>
      </c>
      <c r="AO111" s="64">
        <v>16.5</v>
      </c>
      <c r="AP111" s="64">
        <v>1.6</v>
      </c>
      <c r="AQ111" s="64">
        <v>24.9</v>
      </c>
      <c r="AR111" s="64">
        <v>10.3</v>
      </c>
      <c r="AS111" s="64">
        <v>181</v>
      </c>
      <c r="AT111" s="64">
        <v>4.5</v>
      </c>
      <c r="AU111" s="64">
        <v>29</v>
      </c>
      <c r="AV111" s="64">
        <v>34.799999999999997</v>
      </c>
      <c r="AW111" s="64">
        <v>21.3</v>
      </c>
      <c r="AX111" s="64">
        <v>69.400000000000006</v>
      </c>
      <c r="AY111" s="64">
        <v>12.3</v>
      </c>
      <c r="AZ111" s="64">
        <v>54.7</v>
      </c>
      <c r="BA111" s="64">
        <v>20.2</v>
      </c>
      <c r="BB111" s="64">
        <v>95.1</v>
      </c>
      <c r="BC111" s="64">
        <v>6.4</v>
      </c>
      <c r="BD111" s="64" t="s">
        <v>403</v>
      </c>
      <c r="BE111" s="64" t="s">
        <v>403</v>
      </c>
      <c r="BF111" s="64" t="s">
        <v>403</v>
      </c>
      <c r="BG111" s="64" t="s">
        <v>403</v>
      </c>
      <c r="BH111" s="64">
        <v>1.4</v>
      </c>
      <c r="BI111" s="64">
        <v>88.2</v>
      </c>
      <c r="BJ111" s="64">
        <v>25.9</v>
      </c>
      <c r="BK111" s="64">
        <v>61.7</v>
      </c>
      <c r="BL111" s="64" t="s">
        <v>403</v>
      </c>
      <c r="BM111" s="64">
        <v>3.9</v>
      </c>
      <c r="BN111" s="64">
        <v>7.1</v>
      </c>
      <c r="BO111" s="64">
        <v>20.399999999999999</v>
      </c>
      <c r="BP111" s="64">
        <v>16.3</v>
      </c>
      <c r="BQ111" s="64">
        <v>23</v>
      </c>
      <c r="BR111" s="64">
        <v>21.3</v>
      </c>
      <c r="BS111" s="64">
        <v>8.9</v>
      </c>
      <c r="BT111" s="64">
        <v>6.5</v>
      </c>
      <c r="BU111" s="64" t="s">
        <v>403</v>
      </c>
      <c r="BV111" s="64">
        <v>6</v>
      </c>
      <c r="BW111" s="64">
        <v>2.2000000000000002</v>
      </c>
      <c r="BX111" s="64">
        <v>26.2</v>
      </c>
      <c r="BY111" s="64">
        <v>25.3</v>
      </c>
      <c r="BZ111" s="64">
        <v>7.5</v>
      </c>
      <c r="CA111" s="64">
        <v>14.5</v>
      </c>
      <c r="CB111" s="64">
        <v>11.1</v>
      </c>
      <c r="CC111" s="64">
        <v>4.9000000000000004</v>
      </c>
      <c r="CD111" s="64">
        <v>52.4</v>
      </c>
      <c r="CE111" s="64">
        <v>46.8</v>
      </c>
      <c r="CF111" s="64">
        <v>1.7</v>
      </c>
      <c r="CG111" s="64">
        <v>35.4</v>
      </c>
      <c r="CH111" s="64" t="s">
        <v>403</v>
      </c>
      <c r="CI111" s="64">
        <v>3.9</v>
      </c>
      <c r="CJ111" s="64">
        <v>16.8</v>
      </c>
      <c r="CK111" s="64">
        <v>4</v>
      </c>
      <c r="CL111" s="64">
        <v>1.1000000000000001</v>
      </c>
      <c r="CM111" s="64">
        <v>13.9</v>
      </c>
      <c r="CN111" s="64">
        <v>5.3</v>
      </c>
      <c r="CO111" s="64">
        <v>1.3</v>
      </c>
      <c r="CP111" s="64">
        <v>33.1</v>
      </c>
      <c r="CQ111" s="64">
        <v>15.5</v>
      </c>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c r="DT111" s="64"/>
      <c r="DU111" s="64"/>
      <c r="DV111" s="64"/>
      <c r="DW111" s="64"/>
      <c r="DX111" s="64"/>
      <c r="DY111" s="64"/>
      <c r="DZ111" s="64"/>
      <c r="EA111" s="64"/>
      <c r="EB111" s="64"/>
      <c r="EC111" s="64"/>
      <c r="ED111" s="64"/>
      <c r="EE111" s="64"/>
      <c r="EF111" s="64"/>
      <c r="EG111" s="64"/>
      <c r="EH111" s="64"/>
      <c r="EI111" s="64"/>
      <c r="EJ111" s="64"/>
      <c r="EK111" s="64"/>
      <c r="EL111" s="64"/>
      <c r="EM111" s="64"/>
      <c r="EN111" s="64"/>
      <c r="EO111" s="64"/>
      <c r="EP111" s="64"/>
      <c r="EQ111" s="64"/>
      <c r="ER111" s="64"/>
      <c r="ES111" s="64"/>
      <c r="ET111" s="64"/>
      <c r="EU111" s="64"/>
      <c r="EV111" s="64"/>
      <c r="EW111" s="64"/>
      <c r="EX111" s="64"/>
      <c r="EY111" s="64"/>
      <c r="EZ111" s="64"/>
      <c r="FA111" s="64"/>
      <c r="FB111" s="64"/>
      <c r="FC111" s="64"/>
      <c r="FD111" s="64"/>
      <c r="FE111" s="64"/>
      <c r="FF111" s="64"/>
    </row>
    <row r="112" spans="1:1102" hidden="1">
      <c r="A112" s="72"/>
      <c r="B112" s="8" t="s">
        <v>125</v>
      </c>
      <c r="C112" s="9" t="s">
        <v>121</v>
      </c>
    </row>
    <row r="113" spans="1:1102" hidden="1">
      <c r="A113" s="72"/>
      <c r="B113" s="8" t="s">
        <v>126</v>
      </c>
      <c r="C113" s="9" t="s">
        <v>121</v>
      </c>
    </row>
    <row r="114" spans="1:1102"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row>
    <row r="115" spans="1:1102" hidden="1">
      <c r="A115" s="72"/>
      <c r="B115" s="8" t="s">
        <v>23</v>
      </c>
      <c r="C115" s="9"/>
      <c r="D115" s="28">
        <v>8.9</v>
      </c>
      <c r="E115" s="28">
        <v>9.1</v>
      </c>
      <c r="F115" s="28">
        <v>8.8000000000000007</v>
      </c>
      <c r="G115" s="28">
        <v>9.1999999999999993</v>
      </c>
      <c r="H115" s="28">
        <v>8.9</v>
      </c>
      <c r="I115" s="28">
        <v>9.1</v>
      </c>
      <c r="J115" s="28">
        <v>9</v>
      </c>
      <c r="K115" s="28">
        <v>9.3000000000000007</v>
      </c>
      <c r="L115" s="28">
        <v>9.1999999999999993</v>
      </c>
      <c r="M115" s="28">
        <v>9</v>
      </c>
      <c r="N115" s="28">
        <v>8.6999999999999993</v>
      </c>
      <c r="O115" s="28">
        <v>9.6</v>
      </c>
      <c r="P115" s="28">
        <v>8.9</v>
      </c>
      <c r="Q115" s="28">
        <v>9</v>
      </c>
      <c r="R115" s="28">
        <v>8.1999999999999993</v>
      </c>
      <c r="S115" s="28">
        <v>8.4</v>
      </c>
      <c r="T115" s="28">
        <v>8.6</v>
      </c>
      <c r="U115" s="28">
        <v>8.6</v>
      </c>
      <c r="V115" s="28">
        <v>8.8000000000000007</v>
      </c>
      <c r="W115" s="28">
        <v>8.6</v>
      </c>
      <c r="X115" s="28">
        <v>8.4</v>
      </c>
      <c r="Y115" s="28">
        <v>9.3000000000000007</v>
      </c>
      <c r="Z115" s="28">
        <v>8.3000000000000007</v>
      </c>
      <c r="AA115" s="28">
        <v>9.1</v>
      </c>
      <c r="AB115" s="28">
        <v>8.4</v>
      </c>
      <c r="AC115" s="28">
        <v>8.6999999999999993</v>
      </c>
      <c r="AD115" s="28">
        <v>8.5</v>
      </c>
      <c r="AE115" s="28">
        <v>8.1999999999999993</v>
      </c>
      <c r="AF115" s="28">
        <v>8.4</v>
      </c>
      <c r="AG115" s="28">
        <v>8</v>
      </c>
      <c r="AH115" s="28">
        <v>8.4</v>
      </c>
      <c r="AI115" s="28">
        <v>8.8000000000000007</v>
      </c>
      <c r="AJ115" s="28">
        <v>8.6999999999999993</v>
      </c>
      <c r="AK115" s="28">
        <v>8</v>
      </c>
      <c r="AL115" s="28">
        <v>8.1</v>
      </c>
      <c r="AM115" s="28">
        <v>8.6999999999999993</v>
      </c>
      <c r="AN115" s="28">
        <v>8.8000000000000007</v>
      </c>
      <c r="AO115" s="28">
        <v>8.6</v>
      </c>
      <c r="AP115" s="28">
        <v>8.8000000000000007</v>
      </c>
      <c r="AQ115" s="28">
        <v>8.6</v>
      </c>
      <c r="AR115" s="28">
        <v>9.1</v>
      </c>
      <c r="AS115" s="28">
        <v>8.3000000000000007</v>
      </c>
      <c r="AT115" s="28">
        <v>8.9</v>
      </c>
      <c r="AU115" s="28">
        <v>8.9</v>
      </c>
      <c r="AV115" s="28">
        <v>8.6999999999999993</v>
      </c>
      <c r="AW115" s="28">
        <v>8.6</v>
      </c>
      <c r="AX115" s="28">
        <v>8.6</v>
      </c>
      <c r="AY115" s="28">
        <v>8.9</v>
      </c>
      <c r="AZ115" s="28">
        <v>8</v>
      </c>
      <c r="BA115" s="28">
        <v>8.1999999999999993</v>
      </c>
      <c r="BB115" s="28">
        <v>8.6999999999999993</v>
      </c>
      <c r="BC115" s="28">
        <v>8.1999999999999993</v>
      </c>
      <c r="BD115" s="28">
        <v>8.6999999999999993</v>
      </c>
      <c r="BE115" s="28">
        <v>8.9</v>
      </c>
      <c r="BF115" s="28">
        <v>8.8000000000000007</v>
      </c>
      <c r="BG115" s="28">
        <v>8.9</v>
      </c>
      <c r="BH115" s="28">
        <v>8.9</v>
      </c>
      <c r="BI115" s="28">
        <v>9.1999999999999993</v>
      </c>
      <c r="BJ115" s="28">
        <v>8.3000000000000007</v>
      </c>
      <c r="BK115" s="28">
        <v>8.4</v>
      </c>
      <c r="BL115" s="28">
        <v>9</v>
      </c>
      <c r="BM115" s="28">
        <v>9</v>
      </c>
      <c r="BN115" s="28">
        <v>9</v>
      </c>
      <c r="BO115" s="28">
        <v>8.5</v>
      </c>
      <c r="BP115" s="28">
        <v>8.8000000000000007</v>
      </c>
      <c r="BQ115" s="28">
        <v>10.8</v>
      </c>
      <c r="BR115" s="28">
        <v>8.1999999999999993</v>
      </c>
      <c r="BS115" s="28">
        <v>8.8000000000000007</v>
      </c>
      <c r="BT115" s="28">
        <v>8.9</v>
      </c>
      <c r="BU115" s="28">
        <v>9</v>
      </c>
      <c r="BV115" s="28">
        <v>9</v>
      </c>
      <c r="BW115" s="28">
        <v>9.4</v>
      </c>
      <c r="BX115" s="28">
        <v>8.5</v>
      </c>
      <c r="BY115" s="28">
        <v>8.4</v>
      </c>
      <c r="BZ115" s="28">
        <v>8.6999999999999993</v>
      </c>
      <c r="CA115" s="28">
        <v>8.4</v>
      </c>
      <c r="CB115" s="28">
        <v>8.1</v>
      </c>
      <c r="CC115" s="28">
        <v>8.1999999999999993</v>
      </c>
      <c r="CD115" s="28">
        <v>8.4</v>
      </c>
      <c r="CE115" s="28">
        <v>8.4</v>
      </c>
      <c r="CF115" s="28">
        <v>8.6</v>
      </c>
      <c r="CG115" s="28">
        <v>8.1999999999999993</v>
      </c>
      <c r="CH115" s="28">
        <v>8.8000000000000007</v>
      </c>
      <c r="CI115" s="28">
        <v>8.9</v>
      </c>
      <c r="CJ115" s="28">
        <v>8.1</v>
      </c>
      <c r="CK115" s="28">
        <v>8.5</v>
      </c>
      <c r="CL115" s="28">
        <v>8.9</v>
      </c>
      <c r="CM115" s="28">
        <v>8.1</v>
      </c>
      <c r="CN115" s="28">
        <v>8.5</v>
      </c>
      <c r="CO115" s="28">
        <v>8.8000000000000007</v>
      </c>
      <c r="CP115" s="28">
        <v>8.3000000000000007</v>
      </c>
      <c r="CQ115" s="28">
        <v>8.1999999999999993</v>
      </c>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c r="EA115" s="28"/>
      <c r="EB115" s="28"/>
      <c r="EC115" s="28"/>
      <c r="ED115" s="28"/>
      <c r="EE115" s="28"/>
      <c r="EF115" s="28"/>
      <c r="EG115" s="28"/>
      <c r="EH115" s="28"/>
      <c r="EI115" s="28"/>
      <c r="EJ115" s="28"/>
      <c r="EK115" s="28"/>
      <c r="EL115" s="28"/>
      <c r="EM115" s="28"/>
      <c r="EN115" s="28"/>
      <c r="EO115" s="28"/>
      <c r="EP115" s="28"/>
      <c r="EQ115" s="28"/>
      <c r="ER115" s="28"/>
      <c r="ES115" s="28"/>
      <c r="ET115" s="28"/>
      <c r="EU115" s="28"/>
      <c r="EV115" s="28"/>
      <c r="EW115" s="28"/>
      <c r="EX115" s="28"/>
      <c r="EY115" s="28"/>
      <c r="EZ115" s="28"/>
      <c r="FA115" s="28"/>
      <c r="FB115" s="28"/>
      <c r="FC115" s="28"/>
      <c r="FD115" s="28"/>
      <c r="FE115" s="28"/>
      <c r="FF115" s="28"/>
    </row>
    <row r="116" spans="1:1102"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19"/>
      <c r="EB116" s="19"/>
      <c r="EC116" s="19"/>
      <c r="ED116" s="19"/>
      <c r="EE116" s="19"/>
      <c r="EF116" s="19"/>
      <c r="EG116" s="19"/>
      <c r="EH116" s="19"/>
      <c r="EI116" s="19"/>
      <c r="EJ116" s="19"/>
      <c r="EK116" s="19"/>
      <c r="EL116" s="19"/>
      <c r="EM116" s="19"/>
      <c r="EN116" s="19"/>
      <c r="EO116" s="19"/>
      <c r="EP116" s="19"/>
      <c r="EQ116" s="19"/>
      <c r="ER116" s="19"/>
      <c r="ES116" s="19"/>
      <c r="ET116" s="19"/>
      <c r="EU116" s="19"/>
      <c r="EV116" s="19"/>
      <c r="EW116" s="19"/>
      <c r="EX116" s="19"/>
      <c r="EY116" s="19"/>
      <c r="EZ116" s="19"/>
      <c r="FA116" s="19"/>
      <c r="FB116" s="19"/>
      <c r="FC116" s="19"/>
      <c r="FD116" s="19"/>
      <c r="FE116" s="19"/>
      <c r="FF116" s="19"/>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2"/>
      <c r="AIJ116" s="22"/>
      <c r="AIK116" s="22"/>
      <c r="AIL116" s="22"/>
      <c r="AIM116" s="22"/>
      <c r="AIN116" s="22"/>
      <c r="AIO116" s="22"/>
      <c r="AIP116" s="22"/>
      <c r="AIQ116" s="22"/>
      <c r="AIR116" s="22"/>
      <c r="AIS116" s="22"/>
      <c r="AIT116" s="22"/>
      <c r="AIU116" s="22"/>
      <c r="AIV116" s="22"/>
      <c r="AIW116" s="22"/>
      <c r="AIX116" s="22"/>
      <c r="AIY116" s="22"/>
      <c r="AIZ116" s="22"/>
      <c r="AJA116" s="22"/>
      <c r="AJB116" s="22"/>
      <c r="AJC116" s="22"/>
      <c r="AJD116" s="22"/>
      <c r="AJE116" s="22"/>
      <c r="AJF116" s="22"/>
      <c r="AJG116" s="22"/>
      <c r="AJH116" s="22"/>
      <c r="AJI116" s="22"/>
      <c r="AJJ116" s="22"/>
      <c r="AJK116" s="22"/>
      <c r="AJL116" s="22"/>
      <c r="AJM116" s="22"/>
      <c r="AJN116" s="22"/>
      <c r="AJO116" s="22"/>
      <c r="AJP116" s="22"/>
      <c r="AJQ116" s="22"/>
      <c r="AJR116" s="22"/>
      <c r="AJS116" s="22"/>
      <c r="AJT116" s="22"/>
      <c r="AJU116" s="22"/>
      <c r="AJV116" s="22"/>
      <c r="AJW116" s="22"/>
      <c r="AJX116" s="22"/>
      <c r="AJY116" s="22"/>
      <c r="AJZ116" s="22"/>
      <c r="AKA116" s="22"/>
      <c r="AKB116" s="22"/>
      <c r="AKC116" s="22"/>
      <c r="AKD116" s="22"/>
      <c r="AKE116" s="22"/>
      <c r="AKF116" s="22"/>
      <c r="AKG116" s="22"/>
      <c r="AKH116" s="22"/>
      <c r="AKI116" s="22"/>
      <c r="AKJ116" s="22"/>
      <c r="AKK116" s="22"/>
      <c r="AKL116" s="22"/>
      <c r="AKM116" s="22"/>
      <c r="AKN116" s="22"/>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c r="AMW116" s="23"/>
      <c r="AMX116" s="23"/>
      <c r="AMY116" s="23"/>
      <c r="AMZ116" s="23"/>
      <c r="ANA116" s="23"/>
      <c r="ANB116" s="23"/>
      <c r="ANC116" s="23"/>
      <c r="AND116" s="23"/>
      <c r="ANE116" s="23"/>
      <c r="ANF116" s="23"/>
      <c r="ANG116" s="23"/>
      <c r="ANH116" s="23"/>
      <c r="ANI116" s="23"/>
      <c r="ANJ116" s="23"/>
      <c r="ANK116" s="23"/>
      <c r="ANL116" s="23"/>
      <c r="ANM116" s="23"/>
      <c r="ANN116" s="23"/>
      <c r="ANO116" s="23"/>
      <c r="ANP116" s="23"/>
      <c r="ANQ116" s="23"/>
      <c r="ANR116" s="23"/>
      <c r="ANS116" s="23"/>
      <c r="ANT116" s="23"/>
      <c r="ANU116" s="23"/>
      <c r="ANV116" s="23"/>
      <c r="ANW116" s="23"/>
      <c r="ANX116" s="23"/>
      <c r="ANY116" s="23"/>
      <c r="ANZ116" s="23"/>
      <c r="AOA116" s="23"/>
      <c r="AOB116" s="23"/>
      <c r="AOC116" s="23"/>
      <c r="AOD116" s="23"/>
      <c r="AOE116" s="23"/>
      <c r="AOF116" s="23"/>
      <c r="AOG116" s="23"/>
      <c r="AOH116" s="23"/>
      <c r="AOI116" s="23"/>
      <c r="AOJ116" s="23"/>
      <c r="AOK116" s="23"/>
      <c r="AOL116" s="23"/>
      <c r="AOM116" s="23"/>
      <c r="AON116" s="23"/>
      <c r="AOO116" s="23"/>
      <c r="AOP116" s="23"/>
      <c r="AOQ116" s="23"/>
      <c r="AOR116" s="23"/>
      <c r="AOS116" s="23"/>
      <c r="AOT116" s="23"/>
      <c r="AOU116" s="23"/>
      <c r="AOV116" s="23"/>
      <c r="AOW116" s="23"/>
      <c r="AOX116" s="23"/>
      <c r="AOY116" s="23"/>
      <c r="AOZ116" s="23"/>
      <c r="APA116" s="23"/>
      <c r="APB116" s="23"/>
      <c r="APC116" s="23"/>
      <c r="APD116" s="23"/>
      <c r="APE116" s="23"/>
      <c r="APF116" s="23"/>
      <c r="APG116" s="23"/>
      <c r="APH116" s="23"/>
      <c r="API116" s="23"/>
      <c r="APJ116" s="23"/>
    </row>
    <row r="117" spans="1:1102" hidden="1">
      <c r="A117" s="72"/>
      <c r="B117" s="8" t="s">
        <v>129</v>
      </c>
      <c r="C117" s="9" t="s">
        <v>130</v>
      </c>
      <c r="D117" s="28">
        <v>21</v>
      </c>
      <c r="E117" s="28">
        <v>21</v>
      </c>
      <c r="F117" s="28">
        <v>22</v>
      </c>
      <c r="G117" s="28">
        <v>21</v>
      </c>
      <c r="H117" s="28">
        <v>21</v>
      </c>
      <c r="I117" s="28">
        <v>22</v>
      </c>
      <c r="J117" s="28">
        <v>21</v>
      </c>
      <c r="K117" s="28">
        <v>21</v>
      </c>
      <c r="L117" s="28">
        <v>21</v>
      </c>
      <c r="M117" s="28">
        <v>21</v>
      </c>
      <c r="N117" s="28">
        <v>21</v>
      </c>
      <c r="O117" s="28">
        <v>21</v>
      </c>
      <c r="P117" s="28">
        <v>21</v>
      </c>
      <c r="Q117" s="28">
        <v>21</v>
      </c>
      <c r="R117" s="28">
        <v>21</v>
      </c>
      <c r="S117" s="28">
        <v>21</v>
      </c>
      <c r="T117" s="28">
        <v>21</v>
      </c>
      <c r="U117" s="28">
        <v>21</v>
      </c>
      <c r="V117" s="28">
        <v>22</v>
      </c>
      <c r="W117" s="28">
        <v>22</v>
      </c>
      <c r="X117" s="28">
        <v>21</v>
      </c>
      <c r="Y117" s="28">
        <v>21</v>
      </c>
      <c r="Z117" s="28">
        <v>21</v>
      </c>
      <c r="AA117" s="28">
        <v>21</v>
      </c>
      <c r="AB117" s="28">
        <v>21</v>
      </c>
      <c r="AC117" s="28">
        <v>21</v>
      </c>
      <c r="AD117" s="28">
        <v>21</v>
      </c>
      <c r="AE117" s="28">
        <v>21</v>
      </c>
      <c r="AF117" s="28">
        <v>20</v>
      </c>
      <c r="AG117" s="28">
        <v>21</v>
      </c>
      <c r="AH117" s="28">
        <v>21</v>
      </c>
      <c r="AI117" s="28">
        <v>21</v>
      </c>
      <c r="AJ117" s="28">
        <v>20</v>
      </c>
      <c r="AK117" s="28">
        <v>21</v>
      </c>
      <c r="AL117" s="28">
        <v>21</v>
      </c>
      <c r="AM117" s="28">
        <v>21</v>
      </c>
      <c r="AN117" s="28">
        <v>21</v>
      </c>
      <c r="AO117" s="28">
        <v>20</v>
      </c>
      <c r="AP117" s="28">
        <v>21</v>
      </c>
      <c r="AQ117" s="28">
        <v>20</v>
      </c>
      <c r="AR117" s="28">
        <v>21</v>
      </c>
      <c r="AS117" s="28">
        <v>21</v>
      </c>
      <c r="AT117" s="28">
        <v>21</v>
      </c>
      <c r="AU117" s="28">
        <v>20</v>
      </c>
      <c r="AV117" s="28">
        <v>21</v>
      </c>
      <c r="AW117" s="28">
        <v>21</v>
      </c>
      <c r="AX117" s="28">
        <v>20</v>
      </c>
      <c r="AY117" s="28">
        <v>21</v>
      </c>
      <c r="AZ117" s="28">
        <v>20</v>
      </c>
      <c r="BA117" s="28">
        <v>21</v>
      </c>
      <c r="BB117" s="28">
        <v>21</v>
      </c>
      <c r="BC117" s="28">
        <v>21</v>
      </c>
      <c r="BD117" s="28">
        <v>21</v>
      </c>
      <c r="BE117" s="28">
        <v>21</v>
      </c>
      <c r="BF117" s="28">
        <v>21</v>
      </c>
      <c r="BG117" s="28">
        <v>21</v>
      </c>
      <c r="BH117" s="28">
        <v>21</v>
      </c>
      <c r="BI117" s="28">
        <v>21</v>
      </c>
      <c r="BJ117" s="28">
        <v>22</v>
      </c>
      <c r="BK117" s="28">
        <v>21</v>
      </c>
      <c r="BL117" s="28">
        <v>21</v>
      </c>
      <c r="BM117" s="28">
        <v>22</v>
      </c>
      <c r="BN117" s="28">
        <v>21</v>
      </c>
      <c r="BO117" s="28">
        <v>21</v>
      </c>
      <c r="BP117" s="28">
        <v>21</v>
      </c>
      <c r="BQ117" s="28">
        <v>21</v>
      </c>
      <c r="BR117" s="28">
        <v>21</v>
      </c>
      <c r="BS117" s="28">
        <v>21</v>
      </c>
      <c r="BT117" s="28">
        <v>21</v>
      </c>
      <c r="BU117" s="28">
        <v>21</v>
      </c>
      <c r="BV117" s="28">
        <v>21</v>
      </c>
      <c r="BW117" s="28">
        <v>21</v>
      </c>
      <c r="BX117" s="28">
        <v>21</v>
      </c>
      <c r="BY117" s="28">
        <v>21</v>
      </c>
      <c r="BZ117" s="28">
        <v>21</v>
      </c>
      <c r="CA117" s="28">
        <v>21</v>
      </c>
      <c r="CB117" s="28">
        <v>21</v>
      </c>
      <c r="CC117" s="28">
        <v>21</v>
      </c>
      <c r="CD117" s="28">
        <v>21</v>
      </c>
      <c r="CE117" s="28">
        <v>21</v>
      </c>
      <c r="CF117" s="28">
        <v>22</v>
      </c>
      <c r="CG117" s="28">
        <v>21</v>
      </c>
      <c r="CH117" s="28">
        <v>21</v>
      </c>
      <c r="CI117" s="28">
        <v>21</v>
      </c>
      <c r="CJ117" s="28">
        <v>21</v>
      </c>
      <c r="CK117" s="28">
        <v>21</v>
      </c>
      <c r="CL117" s="28">
        <v>21</v>
      </c>
      <c r="CM117" s="28">
        <v>21</v>
      </c>
      <c r="CN117" s="28">
        <v>22</v>
      </c>
      <c r="CO117" s="28">
        <v>22</v>
      </c>
      <c r="CP117" s="28">
        <v>21</v>
      </c>
      <c r="CQ117" s="28">
        <v>21</v>
      </c>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c r="EA117" s="28"/>
      <c r="EB117" s="28"/>
      <c r="EC117" s="28"/>
      <c r="ED117" s="28"/>
      <c r="EE117" s="28"/>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c r="FB117" s="28"/>
      <c r="FC117" s="28"/>
      <c r="FD117" s="28"/>
      <c r="FE117" s="28"/>
      <c r="FF117" s="28"/>
    </row>
    <row r="118" spans="1:1102" hidden="1">
      <c r="A118" s="72"/>
      <c r="B118" s="8" t="s">
        <v>131</v>
      </c>
      <c r="C118" s="9" t="s">
        <v>121</v>
      </c>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c r="EA118" s="28"/>
      <c r="EB118" s="28"/>
      <c r="EC118" s="28"/>
      <c r="ED118" s="28"/>
      <c r="EE118" s="28"/>
      <c r="EF118" s="28"/>
      <c r="EG118" s="28"/>
      <c r="EH118" s="28"/>
      <c r="EI118" s="28"/>
      <c r="EJ118" s="28"/>
      <c r="EK118" s="28"/>
      <c r="EL118" s="28"/>
      <c r="EM118" s="28"/>
      <c r="EN118" s="28"/>
      <c r="EO118" s="28"/>
      <c r="EP118" s="28"/>
      <c r="EQ118" s="28"/>
      <c r="ER118" s="28"/>
      <c r="ES118" s="28"/>
      <c r="ET118" s="28"/>
      <c r="EU118" s="28"/>
      <c r="EV118" s="28"/>
      <c r="EW118" s="28"/>
      <c r="EX118" s="28"/>
      <c r="EY118" s="28"/>
      <c r="EZ118" s="28"/>
      <c r="FA118" s="28"/>
      <c r="FB118" s="28"/>
      <c r="FC118" s="28"/>
      <c r="FD118" s="28"/>
      <c r="FE118" s="28"/>
      <c r="FF118" s="28"/>
    </row>
    <row r="119" spans="1:1102" hidden="1">
      <c r="A119" s="72"/>
      <c r="B119" s="8" t="s">
        <v>132</v>
      </c>
      <c r="C119" s="9" t="s">
        <v>22</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28"/>
      <c r="DM119" s="28"/>
      <c r="DN119" s="28"/>
      <c r="DO119" s="28"/>
      <c r="DP119" s="28"/>
      <c r="DQ119" s="28"/>
      <c r="DR119" s="28"/>
      <c r="DS119" s="28"/>
      <c r="DT119" s="28"/>
      <c r="DU119" s="28"/>
      <c r="DV119" s="28"/>
      <c r="DW119" s="28"/>
      <c r="DX119" s="28"/>
      <c r="DY119" s="28"/>
      <c r="DZ119" s="28"/>
      <c r="EA119" s="28"/>
      <c r="EB119" s="28"/>
      <c r="EC119" s="28"/>
      <c r="ED119" s="28"/>
      <c r="EE119" s="28"/>
      <c r="EF119" s="28"/>
      <c r="EG119" s="28"/>
      <c r="EH119" s="28"/>
      <c r="EI119" s="28"/>
      <c r="EJ119" s="28"/>
      <c r="EK119" s="28"/>
      <c r="EL119" s="28"/>
      <c r="EM119" s="28"/>
      <c r="EN119" s="28"/>
      <c r="EO119" s="28"/>
      <c r="EP119" s="28"/>
      <c r="EQ119" s="28"/>
      <c r="ER119" s="28"/>
      <c r="ES119" s="28"/>
      <c r="ET119" s="28"/>
      <c r="EU119" s="28"/>
      <c r="EV119" s="28"/>
      <c r="EW119" s="28"/>
      <c r="EX119" s="28"/>
      <c r="EY119" s="28"/>
      <c r="EZ119" s="28"/>
      <c r="FA119" s="28"/>
      <c r="FB119" s="28"/>
      <c r="FC119" s="28"/>
      <c r="FD119" s="28"/>
      <c r="FE119" s="28"/>
      <c r="FF119" s="28"/>
    </row>
    <row r="120" spans="1:1102" hidden="1">
      <c r="A120" s="17"/>
      <c r="B120" s="18" t="s">
        <v>133</v>
      </c>
      <c r="C120" s="19" t="s">
        <v>121</v>
      </c>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8"/>
      <c r="DM120" s="28"/>
      <c r="DN120" s="28"/>
      <c r="DO120" s="28"/>
      <c r="DP120" s="28"/>
      <c r="DQ120" s="28"/>
      <c r="DR120" s="28"/>
      <c r="DS120" s="28"/>
      <c r="DT120" s="28"/>
      <c r="DU120" s="28"/>
      <c r="DV120" s="28"/>
      <c r="DW120" s="28"/>
      <c r="DX120" s="28"/>
      <c r="DY120" s="28"/>
      <c r="DZ120" s="28"/>
      <c r="EA120" s="28"/>
      <c r="EB120" s="28"/>
      <c r="EC120" s="28"/>
      <c r="ED120" s="28"/>
      <c r="EE120" s="28"/>
      <c r="EF120" s="28"/>
      <c r="EG120" s="28"/>
      <c r="EH120" s="28"/>
      <c r="EI120" s="28"/>
      <c r="EJ120" s="28"/>
      <c r="EK120" s="28"/>
      <c r="EL120" s="28"/>
      <c r="EM120" s="28"/>
      <c r="EN120" s="28"/>
      <c r="EO120" s="28"/>
      <c r="EP120" s="28"/>
      <c r="EQ120" s="28"/>
      <c r="ER120" s="28"/>
      <c r="ES120" s="28"/>
      <c r="ET120" s="28"/>
      <c r="EU120" s="28"/>
      <c r="EV120" s="28"/>
      <c r="EW120" s="28"/>
      <c r="EX120" s="28"/>
      <c r="EY120" s="28"/>
      <c r="EZ120" s="28"/>
      <c r="FA120" s="28"/>
      <c r="FB120" s="28"/>
      <c r="FC120" s="28"/>
      <c r="FD120" s="28"/>
      <c r="FE120" s="28"/>
      <c r="FF120" s="28"/>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2"/>
      <c r="AIJ120" s="22"/>
      <c r="AIK120" s="22"/>
      <c r="AIL120" s="22"/>
      <c r="AIM120" s="22"/>
      <c r="AIN120" s="22"/>
      <c r="AIO120" s="22"/>
      <c r="AIP120" s="22"/>
      <c r="AIQ120" s="22"/>
      <c r="AIR120" s="22"/>
      <c r="AIS120" s="22"/>
      <c r="AIT120" s="22"/>
      <c r="AIU120" s="22"/>
      <c r="AIV120" s="22"/>
      <c r="AIW120" s="22"/>
      <c r="AIX120" s="22"/>
      <c r="AIY120" s="22"/>
      <c r="AIZ120" s="22"/>
      <c r="AJA120" s="22"/>
      <c r="AJB120" s="22"/>
      <c r="AJC120" s="22"/>
      <c r="AJD120" s="22"/>
      <c r="AJE120" s="22"/>
      <c r="AJF120" s="22"/>
      <c r="AJG120" s="22"/>
      <c r="AJH120" s="22"/>
      <c r="AJI120" s="22"/>
      <c r="AJJ120" s="22"/>
      <c r="AJK120" s="22"/>
      <c r="AJL120" s="22"/>
      <c r="AJM120" s="22"/>
      <c r="AJN120" s="22"/>
      <c r="AJO120" s="22"/>
      <c r="AJP120" s="22"/>
      <c r="AJQ120" s="22"/>
      <c r="AJR120" s="22"/>
      <c r="AJS120" s="22"/>
      <c r="AJT120" s="22"/>
      <c r="AJU120" s="22"/>
      <c r="AJV120" s="22"/>
      <c r="AJW120" s="22"/>
      <c r="AJX120" s="22"/>
      <c r="AJY120" s="22"/>
      <c r="AJZ120" s="22"/>
      <c r="AKA120" s="22"/>
      <c r="AKB120" s="22"/>
      <c r="AKC120" s="22"/>
      <c r="AKD120" s="22"/>
      <c r="AKE120" s="22"/>
      <c r="AKF120" s="22"/>
      <c r="AKG120" s="22"/>
      <c r="AKH120" s="22"/>
      <c r="AKI120" s="22"/>
      <c r="AKJ120" s="22"/>
      <c r="AKK120" s="22"/>
      <c r="AKL120" s="22"/>
      <c r="AKM120" s="22"/>
      <c r="AKN120" s="22"/>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c r="AMW120" s="23"/>
      <c r="AMX120" s="23"/>
      <c r="AMY120" s="23"/>
      <c r="AMZ120" s="23"/>
      <c r="ANA120" s="23"/>
      <c r="ANB120" s="23"/>
      <c r="ANC120" s="23"/>
      <c r="AND120" s="23"/>
      <c r="ANE120" s="23"/>
      <c r="ANF120" s="23"/>
      <c r="ANG120" s="23"/>
      <c r="ANH120" s="23"/>
      <c r="ANI120" s="23"/>
      <c r="ANJ120" s="23"/>
      <c r="ANK120" s="23"/>
      <c r="ANL120" s="23"/>
      <c r="ANM120" s="23"/>
      <c r="ANN120" s="23"/>
      <c r="ANO120" s="23"/>
      <c r="ANP120" s="23"/>
      <c r="ANQ120" s="23"/>
      <c r="ANR120" s="23"/>
      <c r="ANS120" s="23"/>
      <c r="ANT120" s="23"/>
      <c r="ANU120" s="23"/>
      <c r="ANV120" s="23"/>
      <c r="ANW120" s="23"/>
      <c r="ANX120" s="23"/>
      <c r="ANY120" s="23"/>
      <c r="ANZ120" s="23"/>
      <c r="AOA120" s="23"/>
      <c r="AOB120" s="23"/>
      <c r="AOC120" s="23"/>
      <c r="AOD120" s="23"/>
      <c r="AOE120" s="23"/>
      <c r="AOF120" s="23"/>
      <c r="AOG120" s="23"/>
      <c r="AOH120" s="23"/>
      <c r="AOI120" s="23"/>
      <c r="AOJ120" s="23"/>
      <c r="AOK120" s="23"/>
      <c r="AOL120" s="23"/>
      <c r="AOM120" s="23"/>
      <c r="AON120" s="23"/>
      <c r="AOO120" s="23"/>
      <c r="AOP120" s="23"/>
      <c r="AOQ120" s="23"/>
      <c r="AOR120" s="23"/>
      <c r="AOS120" s="23"/>
      <c r="AOT120" s="23"/>
      <c r="AOU120" s="23"/>
      <c r="AOV120" s="23"/>
      <c r="AOW120" s="23"/>
      <c r="AOX120" s="23"/>
      <c r="AOY120" s="23"/>
      <c r="AOZ120" s="23"/>
      <c r="APA120" s="23"/>
      <c r="APB120" s="23"/>
      <c r="APC120" s="23"/>
      <c r="APD120" s="23"/>
      <c r="APE120" s="23"/>
      <c r="APF120" s="23"/>
      <c r="APG120" s="23"/>
      <c r="APH120" s="23"/>
      <c r="API120" s="23"/>
      <c r="APJ120" s="23"/>
    </row>
    <row r="121" spans="1:1102" hidden="1">
      <c r="A121" s="72"/>
      <c r="B121" s="8" t="s">
        <v>124</v>
      </c>
      <c r="C121" s="9" t="s">
        <v>121</v>
      </c>
    </row>
    <row r="122" spans="1:1102" hidden="1">
      <c r="A122" s="72"/>
      <c r="B122" s="8" t="s">
        <v>123</v>
      </c>
      <c r="C122" s="9" t="s">
        <v>121</v>
      </c>
    </row>
    <row r="123" spans="1:1102">
      <c r="A123" s="26"/>
      <c r="B123" s="27" t="s">
        <v>134</v>
      </c>
      <c r="C123" s="28" t="s">
        <v>121</v>
      </c>
      <c r="D123" s="28">
        <v>0.02</v>
      </c>
      <c r="E123" s="28" t="s">
        <v>186</v>
      </c>
      <c r="F123" s="28">
        <v>0.02</v>
      </c>
      <c r="G123" s="28" t="s">
        <v>186</v>
      </c>
      <c r="H123" s="28">
        <v>0.03</v>
      </c>
      <c r="I123" s="28" t="s">
        <v>186</v>
      </c>
      <c r="J123" s="28" t="s">
        <v>186</v>
      </c>
      <c r="K123" s="28" t="s">
        <v>186</v>
      </c>
      <c r="L123" s="28" t="s">
        <v>186</v>
      </c>
      <c r="M123" s="28" t="s">
        <v>186</v>
      </c>
      <c r="N123" s="28" t="s">
        <v>186</v>
      </c>
      <c r="O123" s="28" t="s">
        <v>186</v>
      </c>
      <c r="P123" s="28">
        <v>0.02</v>
      </c>
      <c r="Q123" s="28" t="s">
        <v>186</v>
      </c>
      <c r="R123" s="28" t="s">
        <v>186</v>
      </c>
      <c r="S123" s="28" t="s">
        <v>186</v>
      </c>
      <c r="T123" s="28">
        <v>0.03</v>
      </c>
      <c r="U123" s="28" t="s">
        <v>186</v>
      </c>
      <c r="V123" s="28" t="s">
        <v>186</v>
      </c>
      <c r="W123" s="28" t="s">
        <v>186</v>
      </c>
      <c r="X123" s="28" t="s">
        <v>186</v>
      </c>
      <c r="Y123" s="28" t="s">
        <v>186</v>
      </c>
      <c r="Z123" s="28" t="s">
        <v>186</v>
      </c>
      <c r="AA123" s="28" t="s">
        <v>186</v>
      </c>
      <c r="AB123" s="28" t="s">
        <v>186</v>
      </c>
      <c r="AC123" s="28">
        <v>0.01</v>
      </c>
      <c r="AD123" s="28">
        <v>0.05</v>
      </c>
      <c r="AE123" s="28" t="s">
        <v>186</v>
      </c>
      <c r="AF123" s="28" t="s">
        <v>186</v>
      </c>
      <c r="AG123" s="28" t="s">
        <v>186</v>
      </c>
      <c r="AH123" s="28" t="s">
        <v>186</v>
      </c>
      <c r="AI123" s="28" t="s">
        <v>186</v>
      </c>
      <c r="AJ123" s="28">
        <v>0.02</v>
      </c>
      <c r="AK123" s="28" t="s">
        <v>186</v>
      </c>
      <c r="AL123" s="28" t="s">
        <v>186</v>
      </c>
      <c r="AM123" s="28">
        <v>0.01</v>
      </c>
      <c r="AN123" s="28">
        <v>0.03</v>
      </c>
      <c r="AO123" s="28" t="s">
        <v>186</v>
      </c>
      <c r="AP123" s="28">
        <v>0.02</v>
      </c>
      <c r="AQ123" s="28" t="s">
        <v>186</v>
      </c>
      <c r="AR123" s="28" t="s">
        <v>186</v>
      </c>
      <c r="AS123" s="28" t="s">
        <v>186</v>
      </c>
      <c r="AT123" s="28">
        <v>0.01</v>
      </c>
      <c r="AU123" s="28" t="s">
        <v>186</v>
      </c>
      <c r="AV123" s="28" t="s">
        <v>186</v>
      </c>
      <c r="AW123" s="28">
        <v>0.01</v>
      </c>
      <c r="AX123" s="28" t="s">
        <v>186</v>
      </c>
      <c r="AY123" s="28">
        <v>0.02</v>
      </c>
      <c r="AZ123" s="28" t="s">
        <v>186</v>
      </c>
      <c r="BA123" s="28">
        <v>0.04</v>
      </c>
      <c r="BB123" s="28" t="s">
        <v>186</v>
      </c>
      <c r="BC123" s="28">
        <v>0.12</v>
      </c>
      <c r="BD123" s="28">
        <v>0.02</v>
      </c>
      <c r="BE123" s="28">
        <v>0.02</v>
      </c>
      <c r="BF123" s="28">
        <v>7.0000000000000007E-2</v>
      </c>
      <c r="BG123" s="28">
        <v>0.26</v>
      </c>
      <c r="BH123" s="28">
        <v>0.01</v>
      </c>
      <c r="BI123" s="28">
        <v>0.24</v>
      </c>
      <c r="BJ123" s="28">
        <v>0.14000000000000001</v>
      </c>
      <c r="BK123" s="28">
        <v>0.05</v>
      </c>
      <c r="BL123" s="28" t="s">
        <v>186</v>
      </c>
      <c r="BM123" s="28" t="s">
        <v>186</v>
      </c>
      <c r="BN123" s="28">
        <v>0.05</v>
      </c>
      <c r="BO123" s="28">
        <v>7.0000000000000007E-2</v>
      </c>
      <c r="BP123" s="28" t="s">
        <v>186</v>
      </c>
      <c r="BQ123" s="28" t="s">
        <v>186</v>
      </c>
      <c r="BR123" s="28">
        <v>0.02</v>
      </c>
      <c r="BS123" s="28">
        <v>7.0000000000000007E-2</v>
      </c>
      <c r="BT123" s="28" t="s">
        <v>499</v>
      </c>
      <c r="BU123" s="28" t="s">
        <v>186</v>
      </c>
      <c r="BV123" s="28">
        <v>0.02</v>
      </c>
      <c r="BW123" s="28">
        <v>0.08</v>
      </c>
      <c r="BX123" s="28" t="s">
        <v>186</v>
      </c>
      <c r="BY123" s="28">
        <v>0.02</v>
      </c>
      <c r="BZ123" s="28" t="s">
        <v>186</v>
      </c>
      <c r="CA123" s="28" t="s">
        <v>186</v>
      </c>
      <c r="CB123" s="28">
        <v>0.05</v>
      </c>
      <c r="CC123" s="28" t="s">
        <v>186</v>
      </c>
      <c r="CD123" s="28" t="s">
        <v>186</v>
      </c>
      <c r="CE123" s="28">
        <v>7.0000000000000007E-2</v>
      </c>
      <c r="CF123" s="28">
        <v>7.0000000000000007E-2</v>
      </c>
      <c r="CG123" s="28">
        <v>0.05</v>
      </c>
      <c r="CH123" s="28">
        <v>0.14000000000000001</v>
      </c>
      <c r="CI123" s="28">
        <v>0.1</v>
      </c>
      <c r="CJ123" s="28">
        <v>0.05</v>
      </c>
      <c r="CK123" s="28">
        <v>0.08</v>
      </c>
      <c r="CL123" s="28" t="s">
        <v>186</v>
      </c>
      <c r="CM123" s="28" t="s">
        <v>186</v>
      </c>
      <c r="CN123" s="28" t="s">
        <v>186</v>
      </c>
      <c r="CO123" s="28" t="s">
        <v>186</v>
      </c>
      <c r="CP123" s="28" t="s">
        <v>186</v>
      </c>
      <c r="CQ123" s="28" t="s">
        <v>186</v>
      </c>
      <c r="CR123" s="28"/>
      <c r="CS123" s="28"/>
      <c r="CT123" s="28"/>
      <c r="CU123" s="28"/>
      <c r="CV123" s="28"/>
      <c r="CW123" s="28"/>
      <c r="CX123" s="28"/>
      <c r="CY123" s="28"/>
      <c r="CZ123" s="28"/>
      <c r="DA123" s="28"/>
      <c r="DB123" s="28"/>
      <c r="DC123" s="28"/>
      <c r="DD123" s="28"/>
      <c r="DE123" s="28"/>
      <c r="DF123" s="28"/>
      <c r="DG123" s="28"/>
      <c r="DH123" s="28"/>
      <c r="DI123" s="28"/>
      <c r="DJ123" s="28"/>
      <c r="DK123" s="28"/>
      <c r="DL123" s="28"/>
      <c r="DM123" s="28"/>
      <c r="DN123" s="28"/>
      <c r="DO123" s="28"/>
      <c r="DP123" s="28"/>
      <c r="DQ123" s="28"/>
      <c r="DR123" s="28"/>
      <c r="DS123" s="28"/>
      <c r="DT123" s="28"/>
      <c r="DU123" s="28"/>
      <c r="DV123" s="28"/>
      <c r="DW123" s="28"/>
      <c r="DX123" s="28"/>
      <c r="DY123" s="28"/>
      <c r="DZ123" s="28"/>
      <c r="EA123" s="28"/>
      <c r="EB123" s="28"/>
      <c r="EC123" s="28"/>
      <c r="ED123" s="28"/>
      <c r="EE123" s="28"/>
      <c r="EF123" s="28"/>
      <c r="EG123" s="28"/>
      <c r="EH123" s="28"/>
      <c r="EI123" s="28"/>
      <c r="EJ123" s="28"/>
      <c r="EK123" s="28"/>
      <c r="EL123" s="28"/>
      <c r="EM123" s="28"/>
      <c r="EN123" s="28"/>
      <c r="EO123" s="28"/>
      <c r="EP123" s="28"/>
      <c r="EQ123" s="28"/>
      <c r="ER123" s="28"/>
      <c r="ES123" s="28"/>
      <c r="ET123" s="28"/>
      <c r="EU123" s="28"/>
      <c r="EV123" s="28"/>
      <c r="EW123" s="28"/>
      <c r="EX123" s="28"/>
      <c r="EY123" s="28"/>
      <c r="EZ123" s="28"/>
      <c r="FA123" s="28"/>
      <c r="FB123" s="28"/>
      <c r="FC123" s="28"/>
      <c r="FD123" s="28"/>
      <c r="FE123" s="28"/>
      <c r="FF123" s="28"/>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29"/>
      <c r="AIB123" s="29"/>
      <c r="AIC123" s="29"/>
      <c r="AID123" s="29"/>
      <c r="AIE123" s="29"/>
      <c r="AIF123" s="29"/>
      <c r="AIG123" s="29"/>
      <c r="AIH123" s="29"/>
      <c r="AII123" s="29"/>
      <c r="AIJ123" s="29"/>
      <c r="AIK123" s="29"/>
      <c r="AIL123" s="29"/>
      <c r="AIM123" s="29"/>
      <c r="AIN123" s="29"/>
      <c r="AIO123" s="29"/>
      <c r="AIP123" s="29"/>
      <c r="AIQ123" s="29"/>
      <c r="AIR123" s="29"/>
      <c r="AIS123" s="29"/>
      <c r="AIT123" s="29"/>
      <c r="AIU123" s="29"/>
      <c r="AIV123" s="29"/>
      <c r="AIW123" s="29"/>
      <c r="AIX123" s="29"/>
      <c r="AIY123" s="29"/>
      <c r="AIZ123" s="29"/>
      <c r="AJA123" s="29"/>
      <c r="AJB123" s="29"/>
      <c r="AJC123" s="29"/>
      <c r="AJD123" s="29"/>
      <c r="AJE123" s="29"/>
      <c r="AJF123" s="29"/>
      <c r="AJG123" s="29"/>
      <c r="AJH123" s="29"/>
      <c r="AJI123" s="29"/>
      <c r="AJJ123" s="29"/>
      <c r="AJK123" s="29"/>
      <c r="AJL123" s="29"/>
      <c r="AJM123" s="29"/>
      <c r="AJN123" s="29"/>
      <c r="AJO123" s="29"/>
      <c r="AJP123" s="29"/>
      <c r="AJQ123" s="29"/>
      <c r="AJR123" s="29"/>
      <c r="AJS123" s="29"/>
      <c r="AJT123" s="29"/>
      <c r="AJU123" s="29"/>
      <c r="AJV123" s="29"/>
      <c r="AJW123" s="29"/>
      <c r="AJX123" s="29"/>
      <c r="AJY123" s="29"/>
      <c r="AJZ123" s="29"/>
      <c r="AKA123" s="29"/>
      <c r="AKB123" s="29"/>
      <c r="AKC123" s="29"/>
      <c r="AKD123" s="29"/>
      <c r="AKE123" s="29"/>
      <c r="AKF123" s="29"/>
      <c r="AKG123" s="29"/>
      <c r="AKH123" s="29"/>
      <c r="AKI123" s="29"/>
      <c r="AKJ123" s="29"/>
      <c r="AKK123" s="29"/>
      <c r="AKL123" s="29"/>
      <c r="AKM123" s="29"/>
      <c r="AKN123" s="29"/>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c r="AMW123" s="30"/>
      <c r="AMX123" s="30"/>
      <c r="AMY123" s="30"/>
      <c r="AMZ123" s="30"/>
      <c r="ANA123" s="30"/>
      <c r="ANB123" s="30"/>
      <c r="ANC123" s="30"/>
      <c r="AND123" s="30"/>
      <c r="ANE123" s="30"/>
      <c r="ANF123" s="30"/>
      <c r="ANG123" s="30"/>
      <c r="ANH123" s="30"/>
      <c r="ANI123" s="30"/>
      <c r="ANJ123" s="30"/>
      <c r="ANK123" s="30"/>
      <c r="ANL123" s="30"/>
      <c r="ANM123" s="30"/>
      <c r="ANN123" s="30"/>
      <c r="ANO123" s="30"/>
      <c r="ANP123" s="30"/>
      <c r="ANQ123" s="30"/>
      <c r="ANR123" s="30"/>
      <c r="ANS123" s="30"/>
      <c r="ANT123" s="30"/>
      <c r="ANU123" s="30"/>
      <c r="ANV123" s="30"/>
      <c r="ANW123" s="30"/>
      <c r="ANX123" s="30"/>
      <c r="ANY123" s="30"/>
      <c r="ANZ123" s="30"/>
      <c r="AOA123" s="30"/>
      <c r="AOB123" s="30"/>
      <c r="AOC123" s="30"/>
      <c r="AOD123" s="30"/>
      <c r="AOE123" s="30"/>
      <c r="AOF123" s="30"/>
      <c r="AOG123" s="30"/>
      <c r="AOH123" s="30"/>
      <c r="AOI123" s="30"/>
      <c r="AOJ123" s="30"/>
      <c r="AOK123" s="30"/>
      <c r="AOL123" s="30"/>
      <c r="AOM123" s="30"/>
      <c r="AON123" s="30"/>
      <c r="AOO123" s="30"/>
      <c r="AOP123" s="30"/>
      <c r="AOQ123" s="30"/>
      <c r="AOR123" s="30"/>
      <c r="AOS123" s="30"/>
      <c r="AOT123" s="30"/>
      <c r="AOU123" s="30"/>
      <c r="AOV123" s="30"/>
      <c r="AOW123" s="30"/>
      <c r="AOX123" s="30"/>
      <c r="AOY123" s="30"/>
      <c r="AOZ123" s="30"/>
      <c r="APA123" s="30"/>
      <c r="APB123" s="30"/>
      <c r="APC123" s="30"/>
      <c r="APD123" s="30"/>
      <c r="APE123" s="30"/>
      <c r="APF123" s="30"/>
      <c r="APG123" s="30"/>
      <c r="APH123" s="30"/>
      <c r="API123" s="30"/>
      <c r="APJ123" s="30"/>
    </row>
    <row r="124" spans="1:1102">
      <c r="A124" s="26"/>
      <c r="B124" s="27" t="s">
        <v>135</v>
      </c>
      <c r="C124" s="28" t="s">
        <v>121</v>
      </c>
      <c r="D124" s="28" t="s">
        <v>180</v>
      </c>
      <c r="E124" s="28" t="s">
        <v>180</v>
      </c>
      <c r="F124" s="28">
        <v>0.46</v>
      </c>
      <c r="G124" s="28">
        <v>0.34</v>
      </c>
      <c r="H124" s="28">
        <v>0.38</v>
      </c>
      <c r="I124" s="28" t="s">
        <v>180</v>
      </c>
      <c r="J124" s="28" t="s">
        <v>180</v>
      </c>
      <c r="K124" s="28" t="s">
        <v>180</v>
      </c>
      <c r="L124" s="28" t="s">
        <v>180</v>
      </c>
      <c r="M124" s="28" t="s">
        <v>180</v>
      </c>
      <c r="N124" s="28" t="s">
        <v>180</v>
      </c>
      <c r="O124" s="28" t="s">
        <v>180</v>
      </c>
      <c r="P124" s="28">
        <v>1.69</v>
      </c>
      <c r="Q124" s="28" t="s">
        <v>180</v>
      </c>
      <c r="R124" s="28" t="s">
        <v>180</v>
      </c>
      <c r="S124" s="28" t="s">
        <v>180</v>
      </c>
      <c r="T124" s="28" t="s">
        <v>180</v>
      </c>
      <c r="U124" s="28" t="s">
        <v>180</v>
      </c>
      <c r="V124" s="28">
        <v>2.27</v>
      </c>
      <c r="W124" s="28" t="s">
        <v>180</v>
      </c>
      <c r="X124" s="28" t="s">
        <v>180</v>
      </c>
      <c r="Y124" s="28" t="s">
        <v>180</v>
      </c>
      <c r="Z124" s="28">
        <v>0.33</v>
      </c>
      <c r="AA124" s="28">
        <v>3.9</v>
      </c>
      <c r="AB124" s="28">
        <v>0.44</v>
      </c>
      <c r="AC124" s="28">
        <v>0.64</v>
      </c>
      <c r="AD124" s="28">
        <v>1.32</v>
      </c>
      <c r="AE124" s="28">
        <v>0.23</v>
      </c>
      <c r="AF124" s="28" t="s">
        <v>180</v>
      </c>
      <c r="AG124" s="28" t="s">
        <v>180</v>
      </c>
      <c r="AH124" s="28">
        <v>0.24</v>
      </c>
      <c r="AI124" s="28" t="s">
        <v>180</v>
      </c>
      <c r="AJ124" s="28">
        <v>0.54</v>
      </c>
      <c r="AK124" s="28" t="s">
        <v>180</v>
      </c>
      <c r="AL124" s="28" t="s">
        <v>180</v>
      </c>
      <c r="AM124" s="28">
        <v>0.47</v>
      </c>
      <c r="AN124" s="28">
        <v>2.04</v>
      </c>
      <c r="AO124" s="28" t="s">
        <v>180</v>
      </c>
      <c r="AP124" s="28">
        <v>1.03</v>
      </c>
      <c r="AQ124" s="28" t="s">
        <v>180</v>
      </c>
      <c r="AR124" s="28">
        <v>3.09</v>
      </c>
      <c r="AS124" s="28">
        <v>0.25</v>
      </c>
      <c r="AT124" s="28">
        <v>2.84</v>
      </c>
      <c r="AU124" s="28">
        <v>0.5</v>
      </c>
      <c r="AV124" s="28">
        <v>1.04</v>
      </c>
      <c r="AW124" s="28">
        <v>0.37</v>
      </c>
      <c r="AX124" s="28">
        <v>0.92</v>
      </c>
      <c r="AY124" s="28">
        <v>2.23</v>
      </c>
      <c r="AZ124" s="28" t="s">
        <v>180</v>
      </c>
      <c r="BA124" s="28">
        <v>0.42</v>
      </c>
      <c r="BB124" s="28" t="s">
        <v>180</v>
      </c>
      <c r="BC124" s="28" t="s">
        <v>180</v>
      </c>
      <c r="BD124" s="28">
        <v>2.2599999999999998</v>
      </c>
      <c r="BE124" s="28">
        <v>5.95</v>
      </c>
      <c r="BF124" s="28">
        <v>4.18</v>
      </c>
      <c r="BG124" s="28">
        <v>2.5</v>
      </c>
      <c r="BH124" s="28">
        <v>4.9400000000000004</v>
      </c>
      <c r="BI124" s="28" t="s">
        <v>180</v>
      </c>
      <c r="BJ124" s="28" t="s">
        <v>180</v>
      </c>
      <c r="BK124" s="28">
        <v>0.38</v>
      </c>
      <c r="BL124" s="28">
        <v>3.45</v>
      </c>
      <c r="BM124" s="28">
        <v>3.55</v>
      </c>
      <c r="BN124" s="28">
        <v>3.96</v>
      </c>
      <c r="BO124" s="28" t="s">
        <v>180</v>
      </c>
      <c r="BP124" s="28" t="s">
        <v>180</v>
      </c>
      <c r="BQ124" s="28" t="s">
        <v>180</v>
      </c>
      <c r="BR124" s="28" t="s">
        <v>180</v>
      </c>
      <c r="BS124" s="28" t="s">
        <v>180</v>
      </c>
      <c r="BT124" s="28" t="s">
        <v>180</v>
      </c>
      <c r="BU124" s="28">
        <v>0.69</v>
      </c>
      <c r="BV124" s="28">
        <v>1.55</v>
      </c>
      <c r="BW124" s="28">
        <v>0.22</v>
      </c>
      <c r="BX124" s="28" t="s">
        <v>180</v>
      </c>
      <c r="BY124" s="28" t="s">
        <v>180</v>
      </c>
      <c r="BZ124" s="28" t="s">
        <v>180</v>
      </c>
      <c r="CA124" s="28" t="s">
        <v>180</v>
      </c>
      <c r="CB124" s="28">
        <v>0.52</v>
      </c>
      <c r="CC124" s="28" t="s">
        <v>180</v>
      </c>
      <c r="CD124" s="28" t="s">
        <v>180</v>
      </c>
      <c r="CE124" s="28" t="s">
        <v>180</v>
      </c>
      <c r="CF124" s="28" t="s">
        <v>180</v>
      </c>
      <c r="CG124" s="28">
        <v>0.28999999999999998</v>
      </c>
      <c r="CH124" s="28">
        <v>8.06</v>
      </c>
      <c r="CI124" s="28">
        <v>0.56000000000000005</v>
      </c>
      <c r="CJ124" s="28">
        <v>0.41</v>
      </c>
      <c r="CK124" s="28" t="s">
        <v>180</v>
      </c>
      <c r="CL124" s="28">
        <v>1.46</v>
      </c>
      <c r="CM124" s="28" t="s">
        <v>180</v>
      </c>
      <c r="CN124" s="28" t="s">
        <v>180</v>
      </c>
      <c r="CO124" s="28" t="s">
        <v>180</v>
      </c>
      <c r="CP124" s="28" t="s">
        <v>180</v>
      </c>
      <c r="CQ124" s="28" t="s">
        <v>180</v>
      </c>
      <c r="CR124" s="28"/>
      <c r="CS124" s="28"/>
      <c r="CT124" s="28"/>
      <c r="CU124" s="28"/>
      <c r="CV124" s="28"/>
      <c r="CW124" s="28"/>
      <c r="CX124" s="28"/>
      <c r="CY124" s="28"/>
      <c r="CZ124" s="28"/>
      <c r="DA124" s="28"/>
      <c r="DB124" s="28"/>
      <c r="DC124" s="28"/>
      <c r="DD124" s="28"/>
      <c r="DE124" s="28"/>
      <c r="DF124" s="28"/>
      <c r="DG124" s="28"/>
      <c r="DH124" s="28"/>
      <c r="DI124" s="28"/>
      <c r="DJ124" s="28"/>
      <c r="DK124" s="28"/>
      <c r="DL124" s="28"/>
      <c r="DM124" s="28"/>
      <c r="DN124" s="28"/>
      <c r="DO124" s="28"/>
      <c r="DP124" s="28"/>
      <c r="DQ124" s="28"/>
      <c r="DR124" s="28"/>
      <c r="DS124" s="28"/>
      <c r="DT124" s="28"/>
      <c r="DU124" s="28"/>
      <c r="DV124" s="28"/>
      <c r="DW124" s="28"/>
      <c r="DX124" s="28"/>
      <c r="DY124" s="28"/>
      <c r="DZ124" s="28"/>
      <c r="EA124" s="28"/>
      <c r="EB124" s="28"/>
      <c r="EC124" s="28"/>
      <c r="ED124" s="28"/>
      <c r="EE124" s="28"/>
      <c r="EF124" s="28"/>
      <c r="EG124" s="28"/>
      <c r="EH124" s="28"/>
      <c r="EI124" s="28"/>
      <c r="EJ124" s="28"/>
      <c r="EK124" s="28"/>
      <c r="EL124" s="28"/>
      <c r="EM124" s="28"/>
      <c r="EN124" s="28"/>
      <c r="EO124" s="28"/>
      <c r="EP124" s="28"/>
      <c r="EQ124" s="28"/>
      <c r="ER124" s="28"/>
      <c r="ES124" s="28"/>
      <c r="ET124" s="28"/>
      <c r="EU124" s="28"/>
      <c r="EV124" s="28"/>
      <c r="EW124" s="28"/>
      <c r="EX124" s="28"/>
      <c r="EY124" s="28"/>
      <c r="EZ124" s="28"/>
      <c r="FA124" s="28"/>
      <c r="FB124" s="28"/>
      <c r="FC124" s="28"/>
      <c r="FD124" s="28"/>
      <c r="FE124" s="28"/>
      <c r="FF124" s="28"/>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29"/>
      <c r="AIB124" s="29"/>
      <c r="AIC124" s="29"/>
      <c r="AID124" s="29"/>
      <c r="AIE124" s="29"/>
      <c r="AIF124" s="29"/>
      <c r="AIG124" s="29"/>
      <c r="AIH124" s="29"/>
      <c r="AII124" s="29"/>
      <c r="AIJ124" s="29"/>
      <c r="AIK124" s="29"/>
      <c r="AIL124" s="29"/>
      <c r="AIM124" s="29"/>
      <c r="AIN124" s="29"/>
      <c r="AIO124" s="29"/>
      <c r="AIP124" s="29"/>
      <c r="AIQ124" s="29"/>
      <c r="AIR124" s="29"/>
      <c r="AIS124" s="29"/>
      <c r="AIT124" s="29"/>
      <c r="AIU124" s="29"/>
      <c r="AIV124" s="29"/>
      <c r="AIW124" s="29"/>
      <c r="AIX124" s="29"/>
      <c r="AIY124" s="29"/>
      <c r="AIZ124" s="29"/>
      <c r="AJA124" s="29"/>
      <c r="AJB124" s="29"/>
      <c r="AJC124" s="29"/>
      <c r="AJD124" s="29"/>
      <c r="AJE124" s="29"/>
      <c r="AJF124" s="29"/>
      <c r="AJG124" s="29"/>
      <c r="AJH124" s="29"/>
      <c r="AJI124" s="29"/>
      <c r="AJJ124" s="29"/>
      <c r="AJK124" s="29"/>
      <c r="AJL124" s="29"/>
      <c r="AJM124" s="29"/>
      <c r="AJN124" s="29"/>
      <c r="AJO124" s="29"/>
      <c r="AJP124" s="29"/>
      <c r="AJQ124" s="29"/>
      <c r="AJR124" s="29"/>
      <c r="AJS124" s="29"/>
      <c r="AJT124" s="29"/>
      <c r="AJU124" s="29"/>
      <c r="AJV124" s="29"/>
      <c r="AJW124" s="29"/>
      <c r="AJX124" s="29"/>
      <c r="AJY124" s="29"/>
      <c r="AJZ124" s="29"/>
      <c r="AKA124" s="29"/>
      <c r="AKB124" s="29"/>
      <c r="AKC124" s="29"/>
      <c r="AKD124" s="29"/>
      <c r="AKE124" s="29"/>
      <c r="AKF124" s="29"/>
      <c r="AKG124" s="29"/>
      <c r="AKH124" s="29"/>
      <c r="AKI124" s="29"/>
      <c r="AKJ124" s="29"/>
      <c r="AKK124" s="29"/>
      <c r="AKL124" s="29"/>
      <c r="AKM124" s="29"/>
      <c r="AKN124" s="29"/>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c r="AMW124" s="30"/>
      <c r="AMX124" s="30"/>
      <c r="AMY124" s="30"/>
      <c r="AMZ124" s="30"/>
      <c r="ANA124" s="30"/>
      <c r="ANB124" s="30"/>
      <c r="ANC124" s="30"/>
      <c r="AND124" s="30"/>
      <c r="ANE124" s="30"/>
      <c r="ANF124" s="30"/>
      <c r="ANG124" s="30"/>
      <c r="ANH124" s="30"/>
      <c r="ANI124" s="30"/>
      <c r="ANJ124" s="30"/>
      <c r="ANK124" s="30"/>
      <c r="ANL124" s="30"/>
      <c r="ANM124" s="30"/>
      <c r="ANN124" s="30"/>
      <c r="ANO124" s="30"/>
      <c r="ANP124" s="30"/>
      <c r="ANQ124" s="30"/>
      <c r="ANR124" s="30"/>
      <c r="ANS124" s="30"/>
      <c r="ANT124" s="30"/>
      <c r="ANU124" s="30"/>
      <c r="ANV124" s="30"/>
      <c r="ANW124" s="30"/>
      <c r="ANX124" s="30"/>
      <c r="ANY124" s="30"/>
      <c r="ANZ124" s="30"/>
      <c r="AOA124" s="30"/>
      <c r="AOB124" s="30"/>
      <c r="AOC124" s="30"/>
      <c r="AOD124" s="30"/>
      <c r="AOE124" s="30"/>
      <c r="AOF124" s="30"/>
      <c r="AOG124" s="30"/>
      <c r="AOH124" s="30"/>
      <c r="AOI124" s="30"/>
      <c r="AOJ124" s="30"/>
      <c r="AOK124" s="30"/>
      <c r="AOL124" s="30"/>
      <c r="AOM124" s="30"/>
      <c r="AON124" s="30"/>
      <c r="AOO124" s="30"/>
      <c r="AOP124" s="30"/>
      <c r="AOQ124" s="30"/>
      <c r="AOR124" s="30"/>
      <c r="AOS124" s="30"/>
      <c r="AOT124" s="30"/>
      <c r="AOU124" s="30"/>
      <c r="AOV124" s="30"/>
      <c r="AOW124" s="30"/>
      <c r="AOX124" s="30"/>
      <c r="AOY124" s="30"/>
      <c r="AOZ124" s="30"/>
      <c r="APA124" s="30"/>
      <c r="APB124" s="30"/>
      <c r="APC124" s="30"/>
      <c r="APD124" s="30"/>
      <c r="APE124" s="30"/>
      <c r="APF124" s="30"/>
      <c r="APG124" s="30"/>
      <c r="APH124" s="30"/>
      <c r="API124" s="30"/>
      <c r="APJ124" s="30"/>
    </row>
    <row r="125" spans="1:1102" hidden="1">
      <c r="A125" s="72"/>
      <c r="B125" s="8" t="s">
        <v>126</v>
      </c>
      <c r="C125" s="9" t="s">
        <v>121</v>
      </c>
    </row>
    <row r="126" spans="1:1102" hidden="1">
      <c r="A126" s="72"/>
      <c r="B126" s="8" t="s">
        <v>125</v>
      </c>
      <c r="C126" s="9" t="s">
        <v>121</v>
      </c>
    </row>
    <row r="127" spans="1:1102"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c r="EI127" s="6"/>
      <c r="EJ127" s="6"/>
      <c r="EK127" s="6"/>
      <c r="EL127" s="6"/>
      <c r="EM127" s="6"/>
      <c r="EN127" s="6"/>
      <c r="EO127" s="6"/>
      <c r="EP127" s="6"/>
      <c r="EQ127" s="6"/>
      <c r="ER127" s="6"/>
      <c r="ES127" s="6"/>
      <c r="ET127" s="6"/>
      <c r="EU127" s="6"/>
      <c r="EV127" s="6"/>
      <c r="EW127" s="6"/>
      <c r="EX127" s="6"/>
      <c r="EY127" s="6"/>
      <c r="EZ127" s="6"/>
      <c r="FA127" s="6"/>
      <c r="FB127" s="6"/>
      <c r="FC127" s="6"/>
      <c r="FD127" s="6"/>
      <c r="FE127" s="6"/>
      <c r="FF127" s="6"/>
    </row>
    <row r="128" spans="1:1102" hidden="1">
      <c r="A128" s="72"/>
      <c r="B128" s="8" t="s">
        <v>21</v>
      </c>
      <c r="C128" s="9" t="s">
        <v>22</v>
      </c>
    </row>
    <row r="129" spans="1:162" hidden="1">
      <c r="A129" s="72"/>
      <c r="B129" s="8" t="s">
        <v>137</v>
      </c>
      <c r="C129" s="9" t="s">
        <v>22</v>
      </c>
    </row>
    <row r="130" spans="1:162" hidden="1">
      <c r="A130" s="72"/>
      <c r="B130" s="8" t="s">
        <v>23</v>
      </c>
      <c r="C130" s="9"/>
    </row>
    <row r="131" spans="1:162" hidden="1">
      <c r="A131" s="72"/>
      <c r="B131" s="8" t="s">
        <v>138</v>
      </c>
      <c r="C131" s="9" t="s">
        <v>25</v>
      </c>
    </row>
    <row r="132" spans="1:162" hidden="1">
      <c r="A132" s="72"/>
      <c r="B132" s="8" t="s">
        <v>139</v>
      </c>
      <c r="C132" s="9" t="s">
        <v>25</v>
      </c>
    </row>
    <row r="133" spans="1:162" hidden="1">
      <c r="A133" s="72"/>
      <c r="B133" s="8" t="s">
        <v>140</v>
      </c>
      <c r="C133" s="9"/>
    </row>
    <row r="134" spans="1:162" hidden="1">
      <c r="A134" s="72"/>
      <c r="B134" s="8" t="s">
        <v>141</v>
      </c>
      <c r="C134" s="9" t="s">
        <v>25</v>
      </c>
    </row>
    <row r="135" spans="1:162" hidden="1">
      <c r="A135" s="72"/>
      <c r="B135" s="8" t="s">
        <v>142</v>
      </c>
      <c r="C135" s="9" t="s">
        <v>25</v>
      </c>
    </row>
    <row r="136" spans="1:162" hidden="1">
      <c r="A136" s="72"/>
      <c r="B136" s="8" t="s">
        <v>143</v>
      </c>
      <c r="C136" s="9" t="s">
        <v>25</v>
      </c>
    </row>
    <row r="137" spans="1:162" hidden="1">
      <c r="A137" s="72"/>
      <c r="B137" s="8" t="s">
        <v>144</v>
      </c>
      <c r="C137" s="9" t="s">
        <v>25</v>
      </c>
    </row>
    <row r="138" spans="1:162"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c r="EI138" s="6"/>
      <c r="EJ138" s="6"/>
      <c r="EK138" s="6"/>
      <c r="EL138" s="6"/>
      <c r="EM138" s="6"/>
      <c r="EN138" s="6"/>
      <c r="EO138" s="6"/>
      <c r="EP138" s="6"/>
      <c r="EQ138" s="6"/>
      <c r="ER138" s="6"/>
      <c r="ES138" s="6"/>
      <c r="ET138" s="6"/>
      <c r="EU138" s="6"/>
      <c r="EV138" s="6"/>
      <c r="EW138" s="6"/>
      <c r="EX138" s="6"/>
      <c r="EY138" s="6"/>
      <c r="EZ138" s="6"/>
      <c r="FA138" s="6"/>
      <c r="FB138" s="6"/>
      <c r="FC138" s="6"/>
      <c r="FD138" s="6"/>
      <c r="FE138" s="6"/>
      <c r="FF138" s="6"/>
    </row>
    <row r="139" spans="1:162" hidden="1">
      <c r="A139" s="95" t="s">
        <v>145</v>
      </c>
      <c r="B139" s="8" t="s">
        <v>146</v>
      </c>
      <c r="C139" s="9" t="s">
        <v>147</v>
      </c>
    </row>
    <row r="140" spans="1:162" hidden="1">
      <c r="A140" s="95"/>
      <c r="B140" s="8" t="s">
        <v>148</v>
      </c>
      <c r="C140" s="9" t="s">
        <v>147</v>
      </c>
    </row>
    <row r="141" spans="1:162" hidden="1">
      <c r="A141" s="95"/>
      <c r="B141" s="8" t="s">
        <v>44</v>
      </c>
      <c r="C141" s="9" t="s">
        <v>147</v>
      </c>
    </row>
    <row r="142" spans="1:162" hidden="1">
      <c r="A142" s="95"/>
      <c r="B142" s="8" t="s">
        <v>149</v>
      </c>
      <c r="C142" s="9" t="s">
        <v>147</v>
      </c>
    </row>
    <row r="143" spans="1:162" hidden="1">
      <c r="A143" s="95"/>
      <c r="B143" s="8" t="s">
        <v>150</v>
      </c>
      <c r="C143" s="9" t="s">
        <v>147</v>
      </c>
    </row>
    <row r="144" spans="1:162" hidden="1">
      <c r="A144" s="95"/>
      <c r="B144" s="8" t="s">
        <v>109</v>
      </c>
      <c r="C144" s="9" t="s">
        <v>147</v>
      </c>
    </row>
    <row r="145" spans="1:976" hidden="1">
      <c r="A145" s="95"/>
      <c r="B145" s="8" t="s">
        <v>48</v>
      </c>
      <c r="C145" s="9" t="s">
        <v>147</v>
      </c>
    </row>
    <row r="146" spans="1:976">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c r="EI146" s="6"/>
      <c r="EJ146" s="6"/>
      <c r="EK146" s="6"/>
      <c r="EL146" s="6"/>
      <c r="EM146" s="6"/>
      <c r="EN146" s="6"/>
      <c r="EO146" s="6"/>
      <c r="EP146" s="6"/>
      <c r="EQ146" s="6"/>
      <c r="ER146" s="6"/>
      <c r="ES146" s="6"/>
      <c r="ET146" s="6"/>
      <c r="EU146" s="6"/>
      <c r="EV146" s="6"/>
      <c r="EW146" s="6"/>
      <c r="EX146" s="6"/>
      <c r="EY146" s="6"/>
      <c r="EZ146" s="6"/>
      <c r="FA146" s="6"/>
      <c r="FB146" s="6"/>
      <c r="FC146" s="6"/>
      <c r="FD146" s="6"/>
      <c r="FE146" s="6"/>
      <c r="FF146" s="6"/>
    </row>
    <row r="147" spans="1:976">
      <c r="A147" s="72"/>
      <c r="B147" s="8" t="s">
        <v>173</v>
      </c>
      <c r="C147" s="9"/>
      <c r="D147" s="53">
        <v>0.14610736842105262</v>
      </c>
      <c r="E147" s="53">
        <v>9.2131506707946342E-2</v>
      </c>
      <c r="F147" s="53">
        <v>0.11414998968008257</v>
      </c>
      <c r="G147" s="53">
        <v>5.7091950464396281E-2</v>
      </c>
      <c r="H147" s="53">
        <v>9.7045366357069146E-2</v>
      </c>
      <c r="I147" s="53">
        <v>9.6224726522187803E-2</v>
      </c>
      <c r="J147" s="53">
        <v>0.12077455108359132</v>
      </c>
      <c r="K147" s="53">
        <v>0.24054757481940148</v>
      </c>
      <c r="L147" s="53">
        <v>0.36917420020639835</v>
      </c>
      <c r="M147" s="53">
        <v>0.11458511867905057</v>
      </c>
      <c r="N147" s="53">
        <v>0.30723946336429309</v>
      </c>
      <c r="O147" s="53">
        <v>0.48332641898864803</v>
      </c>
      <c r="P147" s="53">
        <v>0.1481246439628483</v>
      </c>
      <c r="Q147" s="53">
        <v>0.11148431372549021</v>
      </c>
      <c r="R147" s="53">
        <v>0.29796988648090811</v>
      </c>
      <c r="S147" s="53">
        <v>0.14002534571723424</v>
      </c>
      <c r="T147" s="53">
        <v>0.16256480908152734</v>
      </c>
      <c r="U147" s="53">
        <v>0.24095116615067078</v>
      </c>
      <c r="V147" s="53">
        <v>0.15193717234262125</v>
      </c>
      <c r="W147" s="53">
        <v>0.32270897832817341</v>
      </c>
      <c r="X147" s="53">
        <v>0.3855764705882353</v>
      </c>
      <c r="Y147" s="53">
        <v>0.26174930856553147</v>
      </c>
      <c r="Z147" s="53">
        <v>0.88301527347781206</v>
      </c>
      <c r="AA147" s="53">
        <v>7.1471124871001018E-2</v>
      </c>
      <c r="AB147" s="53">
        <v>0.65707820433436537</v>
      </c>
      <c r="AC147" s="53">
        <v>0.18281879256965944</v>
      </c>
      <c r="AD147" s="53">
        <v>0.63525696594427239</v>
      </c>
      <c r="AE147" s="53">
        <v>0.51934200206398351</v>
      </c>
      <c r="AF147" s="53">
        <v>0.41242167182662542</v>
      </c>
      <c r="AG147" s="53">
        <v>0.47466171310629512</v>
      </c>
      <c r="AH147" s="53">
        <v>0.17125950464396286</v>
      </c>
      <c r="AI147" s="53">
        <v>0.30997285861713103</v>
      </c>
      <c r="AJ147" s="53">
        <v>0.29830334365325073</v>
      </c>
      <c r="AK147" s="53">
        <v>0.38129698658410732</v>
      </c>
      <c r="AL147" s="53">
        <v>0.60285541795665643</v>
      </c>
      <c r="AM147" s="53">
        <v>0.27313727554179568</v>
      </c>
      <c r="AN147" s="53">
        <v>0.13945572755417954</v>
      </c>
      <c r="AO147" s="53">
        <v>0.20971754385964916</v>
      </c>
      <c r="AP147" s="53">
        <v>0.24098579979360166</v>
      </c>
      <c r="AQ147" s="53">
        <v>0.17249246646026833</v>
      </c>
      <c r="AR147" s="53">
        <v>0.14729376676986586</v>
      </c>
      <c r="AS147" s="53">
        <v>0.74843808049535598</v>
      </c>
      <c r="AT147" s="53">
        <v>0.12307393188854487</v>
      </c>
      <c r="AU147" s="53">
        <v>0.10350648090815273</v>
      </c>
      <c r="AV147" s="53">
        <v>0.15038732714138286</v>
      </c>
      <c r="AW147" s="53">
        <v>0.27928726522187819</v>
      </c>
      <c r="AX147" s="53">
        <v>9.9606563467492262E-2</v>
      </c>
      <c r="AY147" s="53">
        <v>0.12207541795665636</v>
      </c>
      <c r="AZ147" s="53">
        <v>0.37024189886480907</v>
      </c>
      <c r="BA147" s="53">
        <v>3.9947267285861705</v>
      </c>
      <c r="BB147" s="53">
        <v>0.6515221878224976</v>
      </c>
      <c r="BC147" s="53">
        <v>0.47560639834881319</v>
      </c>
      <c r="BD147" s="53">
        <v>0.11880862745098039</v>
      </c>
      <c r="BE147" s="53">
        <v>0.14938646026831787</v>
      </c>
      <c r="BF147" s="53">
        <v>0.15709783281733747</v>
      </c>
      <c r="BG147" s="53">
        <v>0.20862858617131064</v>
      </c>
      <c r="BH147" s="53">
        <v>0.2031483591331269</v>
      </c>
      <c r="BI147" s="53">
        <v>0.45281176470588236</v>
      </c>
      <c r="BJ147" s="53">
        <v>1.1831573787409702</v>
      </c>
      <c r="BK147" s="53">
        <v>0.4530570691434469</v>
      </c>
      <c r="BL147" s="53">
        <v>0.1410818575851393</v>
      </c>
      <c r="BM147" s="53">
        <v>0.15129455108359133</v>
      </c>
      <c r="BN147" s="53">
        <v>0.10388429308565532</v>
      </c>
      <c r="BO147" s="53">
        <v>0.14312524251805986</v>
      </c>
      <c r="BP147" s="53">
        <v>8.1457110423116624E-2</v>
      </c>
      <c r="BQ147" s="53">
        <v>0.32707760577915374</v>
      </c>
      <c r="BR147" s="53">
        <v>0.41531692466460274</v>
      </c>
      <c r="BS147" s="53">
        <v>0.1114489886480908</v>
      </c>
      <c r="BT147" s="53">
        <v>9.1110402476780178E-2</v>
      </c>
      <c r="BU147" s="53">
        <v>7.4946202270381818E-2</v>
      </c>
      <c r="BV147" s="53">
        <v>6.7313323013415888E-2</v>
      </c>
      <c r="BW147" s="53">
        <v>0.10520100103199174</v>
      </c>
      <c r="BX147" s="53">
        <v>0.28149649122807013</v>
      </c>
      <c r="BY147" s="53">
        <v>1.4750722394220848</v>
      </c>
      <c r="BZ147" s="53">
        <v>0.15497488132094941</v>
      </c>
      <c r="CA147" s="53">
        <v>0.1230392672858617</v>
      </c>
      <c r="CB147" s="53">
        <v>0.76874633642930856</v>
      </c>
      <c r="CC147" s="53">
        <v>0.27970423116615067</v>
      </c>
      <c r="CD147" s="53">
        <v>2.214416615067079</v>
      </c>
      <c r="CE147" s="53">
        <v>1.2016554179566561</v>
      </c>
      <c r="CF147" s="53">
        <v>2.0217708978328176E-2</v>
      </c>
      <c r="CG147" s="53">
        <v>0.33691073271413829</v>
      </c>
      <c r="CH147" s="53">
        <v>8.6317358101135194E-2</v>
      </c>
      <c r="CI147" s="53">
        <v>0.36569735810113518</v>
      </c>
      <c r="CJ147" s="53">
        <v>0.22042280701754385</v>
      </c>
      <c r="CK147" s="53">
        <v>6.0156914344685244E-2</v>
      </c>
      <c r="CL147" s="53">
        <v>6.0728751289989689E-2</v>
      </c>
      <c r="CM147" s="53">
        <v>0.1998724458204334</v>
      </c>
      <c r="CN147" s="53">
        <v>7.9055252837977305E-2</v>
      </c>
      <c r="CO147" s="53">
        <v>4.4889463364293086E-2</v>
      </c>
      <c r="CP147" s="53">
        <v>0.47759422084623326</v>
      </c>
      <c r="CQ147" s="53">
        <v>0.27990350877192982</v>
      </c>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row>
    <row r="148" spans="1:976">
      <c r="B148" s="8" t="s">
        <v>152</v>
      </c>
      <c r="D148" s="63"/>
      <c r="E148" s="63"/>
      <c r="F148" s="63"/>
      <c r="G148" s="63"/>
      <c r="H148" s="63"/>
      <c r="I148" s="63"/>
      <c r="J148" s="63"/>
      <c r="K148" s="63"/>
      <c r="L148" s="63" t="s">
        <v>192</v>
      </c>
      <c r="M148" s="63"/>
      <c r="N148" s="63"/>
      <c r="O148" s="63" t="s">
        <v>192</v>
      </c>
      <c r="P148" s="63"/>
      <c r="Q148" s="63"/>
      <c r="R148" s="63"/>
      <c r="S148" s="63"/>
      <c r="T148" s="63"/>
      <c r="U148" s="63"/>
      <c r="V148" s="63"/>
      <c r="W148" s="63"/>
      <c r="X148" s="63"/>
      <c r="Y148" s="63"/>
      <c r="Z148" s="63" t="s">
        <v>192</v>
      </c>
      <c r="AA148" s="63"/>
      <c r="AB148" s="63" t="s">
        <v>192</v>
      </c>
      <c r="AC148" s="63"/>
      <c r="AD148" s="63" t="s">
        <v>192</v>
      </c>
      <c r="AE148" s="63" t="s">
        <v>192</v>
      </c>
      <c r="AF148" s="63" t="s">
        <v>192</v>
      </c>
      <c r="AG148" s="63"/>
      <c r="AH148" s="63"/>
      <c r="AI148" s="63"/>
      <c r="AJ148" s="63" t="s">
        <v>192</v>
      </c>
      <c r="AK148" s="63"/>
      <c r="AL148" s="63" t="s">
        <v>192</v>
      </c>
      <c r="AM148" s="63"/>
      <c r="AN148" s="63"/>
      <c r="AO148" s="63"/>
      <c r="AP148" s="63"/>
      <c r="AQ148" s="63"/>
      <c r="AR148" s="63"/>
      <c r="AS148" s="63" t="s">
        <v>192</v>
      </c>
      <c r="AT148" s="63"/>
      <c r="AU148" s="63"/>
      <c r="AV148" s="63"/>
      <c r="AW148" s="63"/>
      <c r="AX148" s="63"/>
      <c r="AY148" s="63"/>
      <c r="AZ148" s="63"/>
      <c r="BA148" s="63" t="s">
        <v>192</v>
      </c>
      <c r="BB148" s="63" t="s">
        <v>192</v>
      </c>
      <c r="BC148" s="63"/>
      <c r="BD148" s="63"/>
      <c r="BE148" s="63"/>
      <c r="BF148" s="63"/>
      <c r="BG148" s="63"/>
      <c r="BH148" s="63"/>
      <c r="BI148" s="63"/>
      <c r="BJ148" s="63" t="s">
        <v>192</v>
      </c>
      <c r="BK148" s="63"/>
      <c r="BL148" s="63"/>
      <c r="BM148" s="63"/>
      <c r="BN148" s="63"/>
      <c r="BO148" s="63"/>
      <c r="BP148" s="63"/>
      <c r="BQ148" s="63"/>
      <c r="BR148" s="63"/>
      <c r="BS148" s="63"/>
      <c r="BT148" s="63"/>
      <c r="BU148" s="63"/>
      <c r="BV148" s="63"/>
      <c r="BW148" s="63"/>
      <c r="BX148" s="63"/>
      <c r="BY148" s="63" t="s">
        <v>192</v>
      </c>
      <c r="BZ148" s="63"/>
      <c r="CA148" s="63"/>
      <c r="CB148" s="63" t="s">
        <v>192</v>
      </c>
      <c r="CC148" s="63"/>
      <c r="CD148" s="63" t="s">
        <v>776</v>
      </c>
      <c r="CE148" s="63" t="s">
        <v>192</v>
      </c>
      <c r="CF148" s="63"/>
      <c r="CG148" s="63"/>
      <c r="CH148" s="63"/>
      <c r="CI148" s="63" t="s">
        <v>192</v>
      </c>
      <c r="CJ148" s="63"/>
      <c r="CK148" s="63"/>
      <c r="CL148" s="63"/>
      <c r="CM148" s="63"/>
      <c r="CN148" s="63"/>
      <c r="CO148" s="63"/>
      <c r="CP148" s="63"/>
      <c r="CQ148" s="63"/>
      <c r="CR148" s="63"/>
      <c r="CS148" s="63"/>
      <c r="CT148" s="63"/>
      <c r="CU148" s="63"/>
      <c r="CV148" s="63"/>
      <c r="CW148" s="63"/>
      <c r="CX148" s="63"/>
      <c r="CY148" s="63"/>
      <c r="CZ148" s="63"/>
      <c r="DA148" s="63"/>
      <c r="DB148" s="63"/>
      <c r="DC148" s="63"/>
      <c r="DD148" s="63"/>
      <c r="DE148" s="63"/>
      <c r="DF148" s="63"/>
      <c r="DG148" s="63"/>
      <c r="DH148" s="63"/>
      <c r="DI148" s="63"/>
      <c r="DJ148" s="63"/>
      <c r="DK148" s="63"/>
      <c r="DL148" s="63"/>
      <c r="DM148" s="63"/>
      <c r="DN148" s="63"/>
      <c r="DO148" s="63"/>
      <c r="DP148" s="63"/>
      <c r="DQ148" s="63"/>
      <c r="DR148" s="63"/>
      <c r="DS148" s="63"/>
      <c r="DT148" s="63"/>
      <c r="DU148" s="63"/>
      <c r="DV148" s="63"/>
      <c r="DW148" s="63"/>
      <c r="DX148" s="63"/>
      <c r="DY148" s="63"/>
      <c r="DZ148" s="63"/>
      <c r="EA148" s="63"/>
      <c r="EB148" s="63"/>
      <c r="EC148" s="63"/>
      <c r="ED148" s="63"/>
      <c r="EE148" s="63"/>
      <c r="EF148" s="63"/>
      <c r="EG148" s="63"/>
      <c r="EH148" s="63"/>
      <c r="EI148" s="63"/>
      <c r="EJ148" s="63"/>
      <c r="EK148" s="63"/>
      <c r="EL148" s="63"/>
      <c r="EM148" s="63"/>
      <c r="EN148" s="63"/>
      <c r="EO148" s="63"/>
      <c r="EP148" s="63"/>
      <c r="EQ148" s="63"/>
      <c r="ER148" s="63"/>
      <c r="ES148" s="63"/>
      <c r="ET148" s="63"/>
      <c r="EU148" s="63"/>
      <c r="EV148" s="63"/>
      <c r="EW148" s="63"/>
      <c r="EX148" s="63"/>
      <c r="EY148" s="63"/>
      <c r="EZ148" s="63"/>
      <c r="FA148" s="63"/>
      <c r="FB148" s="63"/>
      <c r="FC148" s="63"/>
      <c r="FD148" s="63"/>
      <c r="FE148" s="63"/>
      <c r="FF148" s="63"/>
      <c r="FG148" s="31"/>
    </row>
    <row r="149" spans="1:976" ht="30">
      <c r="B149" s="8" t="s">
        <v>153</v>
      </c>
      <c r="D149" s="3" t="s">
        <v>176</v>
      </c>
      <c r="E149" s="3" t="s">
        <v>176</v>
      </c>
      <c r="F149" s="3" t="s">
        <v>176</v>
      </c>
      <c r="G149" s="3" t="s">
        <v>176</v>
      </c>
      <c r="H149" s="3" t="s">
        <v>176</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176</v>
      </c>
      <c r="V149" s="3" t="s">
        <v>176</v>
      </c>
      <c r="W149" s="3" t="s">
        <v>193</v>
      </c>
      <c r="X149" s="3" t="s">
        <v>176</v>
      </c>
      <c r="Y149" s="3" t="s">
        <v>176</v>
      </c>
      <c r="Z149" s="3" t="s">
        <v>193</v>
      </c>
      <c r="AA149" s="3" t="s">
        <v>176</v>
      </c>
      <c r="AB149" s="3" t="s">
        <v>176</v>
      </c>
      <c r="AC149" s="3" t="s">
        <v>176</v>
      </c>
      <c r="AD149" s="3" t="s">
        <v>193</v>
      </c>
      <c r="AE149" s="3" t="s">
        <v>193</v>
      </c>
      <c r="AF149" s="3" t="s">
        <v>193</v>
      </c>
      <c r="AG149" s="3" t="s">
        <v>193</v>
      </c>
      <c r="AH149" s="3" t="s">
        <v>176</v>
      </c>
      <c r="AI149" s="3" t="s">
        <v>176</v>
      </c>
      <c r="AJ149" s="3" t="s">
        <v>176</v>
      </c>
      <c r="AK149" s="3" t="s">
        <v>176</v>
      </c>
      <c r="AL149" s="3" t="s">
        <v>193</v>
      </c>
      <c r="AM149" s="3" t="s">
        <v>176</v>
      </c>
      <c r="AN149" s="3" t="s">
        <v>176</v>
      </c>
      <c r="AO149" s="3" t="s">
        <v>176</v>
      </c>
      <c r="AP149" s="3" t="s">
        <v>176</v>
      </c>
      <c r="AQ149" s="3" t="s">
        <v>176</v>
      </c>
      <c r="AR149" s="3" t="s">
        <v>176</v>
      </c>
      <c r="AS149" s="3" t="s">
        <v>193</v>
      </c>
      <c r="AT149" s="3" t="s">
        <v>176</v>
      </c>
      <c r="AU149" s="3" t="s">
        <v>176</v>
      </c>
      <c r="AV149" s="3" t="s">
        <v>176</v>
      </c>
      <c r="AW149" s="3" t="s">
        <v>176</v>
      </c>
      <c r="AX149" s="3" t="s">
        <v>176</v>
      </c>
      <c r="AY149" s="3" t="s">
        <v>176</v>
      </c>
      <c r="AZ149" s="3" t="s">
        <v>193</v>
      </c>
      <c r="BA149" s="3" t="s">
        <v>193</v>
      </c>
      <c r="BB149" s="3" t="s">
        <v>193</v>
      </c>
      <c r="BC149" s="3" t="s">
        <v>176</v>
      </c>
      <c r="BD149" s="3" t="s">
        <v>176</v>
      </c>
      <c r="BE149" s="3" t="s">
        <v>176</v>
      </c>
      <c r="BF149" s="3" t="s">
        <v>176</v>
      </c>
      <c r="BG149" s="3" t="s">
        <v>176</v>
      </c>
      <c r="BH149" s="3" t="s">
        <v>176</v>
      </c>
      <c r="BI149" s="3" t="s">
        <v>193</v>
      </c>
      <c r="BJ149" s="3" t="s">
        <v>193</v>
      </c>
      <c r="BK149" s="3" t="s">
        <v>193</v>
      </c>
      <c r="BL149" s="3" t="s">
        <v>176</v>
      </c>
      <c r="BM149" s="3" t="s">
        <v>176</v>
      </c>
      <c r="BN149" s="3" t="s">
        <v>176</v>
      </c>
      <c r="BO149" s="3" t="s">
        <v>176</v>
      </c>
      <c r="BP149" s="3" t="s">
        <v>176</v>
      </c>
      <c r="BQ149" s="3" t="s">
        <v>176</v>
      </c>
      <c r="BR149" s="3" t="s">
        <v>193</v>
      </c>
      <c r="BS149" s="3" t="s">
        <v>176</v>
      </c>
      <c r="BT149" s="3" t="s">
        <v>176</v>
      </c>
      <c r="BU149" s="3" t="s">
        <v>176</v>
      </c>
      <c r="BV149" s="3" t="s">
        <v>176</v>
      </c>
      <c r="BW149" s="3" t="s">
        <v>176</v>
      </c>
      <c r="BX149" s="3" t="s">
        <v>176</v>
      </c>
      <c r="BY149" s="3" t="s">
        <v>193</v>
      </c>
      <c r="BZ149" s="3" t="s">
        <v>176</v>
      </c>
      <c r="CA149" s="3" t="s">
        <v>176</v>
      </c>
      <c r="CB149" s="3" t="s">
        <v>193</v>
      </c>
      <c r="CC149" s="3" t="s">
        <v>176</v>
      </c>
      <c r="CD149" s="3" t="s">
        <v>197</v>
      </c>
      <c r="CE149" s="3" t="s">
        <v>193</v>
      </c>
      <c r="CF149" s="3" t="s">
        <v>176</v>
      </c>
      <c r="CG149" s="3" t="s">
        <v>193</v>
      </c>
      <c r="CH149" s="3" t="s">
        <v>176</v>
      </c>
      <c r="CI149" s="3" t="s">
        <v>176</v>
      </c>
      <c r="CJ149" s="3" t="s">
        <v>193</v>
      </c>
      <c r="CK149" s="3" t="s">
        <v>176</v>
      </c>
      <c r="CL149" s="3" t="s">
        <v>176</v>
      </c>
      <c r="CM149" s="3" t="s">
        <v>193</v>
      </c>
      <c r="CN149" s="3" t="s">
        <v>176</v>
      </c>
      <c r="CO149" s="3" t="s">
        <v>176</v>
      </c>
      <c r="CP149" s="3" t="s">
        <v>193</v>
      </c>
      <c r="CQ149" s="3" t="s">
        <v>193</v>
      </c>
    </row>
    <row r="150" spans="1:976">
      <c r="B150" s="2" t="s">
        <v>154</v>
      </c>
      <c r="C150" s="2" t="s">
        <v>155</v>
      </c>
      <c r="D150" s="80">
        <v>3</v>
      </c>
      <c r="E150" s="80">
        <v>3</v>
      </c>
      <c r="F150" s="80">
        <v>3</v>
      </c>
      <c r="G150" s="80">
        <v>3</v>
      </c>
      <c r="H150" s="80">
        <v>3</v>
      </c>
      <c r="I150" s="80">
        <v>3</v>
      </c>
      <c r="J150" s="80">
        <v>3</v>
      </c>
      <c r="K150" s="80">
        <v>3</v>
      </c>
      <c r="L150" s="80">
        <v>3</v>
      </c>
      <c r="M150" s="80">
        <v>3</v>
      </c>
      <c r="N150" s="80">
        <v>3</v>
      </c>
      <c r="O150" s="80">
        <v>3</v>
      </c>
      <c r="P150" s="80">
        <v>3</v>
      </c>
      <c r="Q150" s="80">
        <v>3</v>
      </c>
      <c r="R150" s="80">
        <v>3</v>
      </c>
      <c r="S150" s="80">
        <v>3</v>
      </c>
      <c r="T150" s="80">
        <v>3</v>
      </c>
      <c r="U150" s="80">
        <v>3</v>
      </c>
      <c r="V150" s="80">
        <v>3</v>
      </c>
      <c r="W150" s="80">
        <v>1</v>
      </c>
      <c r="X150" s="80">
        <v>2</v>
      </c>
      <c r="Y150" s="80">
        <v>3</v>
      </c>
      <c r="Z150" s="80">
        <v>1</v>
      </c>
      <c r="AA150" s="80">
        <v>3</v>
      </c>
      <c r="AB150" s="80">
        <v>3</v>
      </c>
      <c r="AC150" s="80">
        <v>3</v>
      </c>
      <c r="AD150" s="80">
        <v>1</v>
      </c>
      <c r="AE150" s="80">
        <v>1</v>
      </c>
      <c r="AF150" s="80">
        <v>1</v>
      </c>
      <c r="AG150" s="80">
        <v>1</v>
      </c>
      <c r="AH150" s="80">
        <v>3</v>
      </c>
      <c r="AI150" s="80">
        <v>3</v>
      </c>
      <c r="AJ150" s="80">
        <v>3</v>
      </c>
      <c r="AK150" s="80">
        <v>3</v>
      </c>
      <c r="AL150" s="80">
        <v>1</v>
      </c>
      <c r="AM150" s="80">
        <v>3</v>
      </c>
      <c r="AN150" s="80">
        <v>3</v>
      </c>
      <c r="AO150" s="80">
        <v>3</v>
      </c>
      <c r="AP150" s="80">
        <v>3</v>
      </c>
      <c r="AQ150" s="80">
        <v>3</v>
      </c>
      <c r="AR150" s="80">
        <v>3</v>
      </c>
      <c r="AS150" s="80">
        <v>1</v>
      </c>
      <c r="AT150" s="80">
        <v>3</v>
      </c>
      <c r="AU150" s="80">
        <v>3</v>
      </c>
      <c r="AV150" s="80">
        <v>3</v>
      </c>
      <c r="AW150" s="80">
        <v>3</v>
      </c>
      <c r="AX150" s="80">
        <v>3</v>
      </c>
      <c r="AY150" s="80">
        <v>3</v>
      </c>
      <c r="AZ150" s="80">
        <v>1</v>
      </c>
      <c r="BA150" s="80">
        <v>1</v>
      </c>
      <c r="BB150" s="80">
        <v>1</v>
      </c>
      <c r="BC150" s="80">
        <v>3</v>
      </c>
      <c r="BD150" s="80">
        <v>3</v>
      </c>
      <c r="BE150" s="80">
        <v>3</v>
      </c>
      <c r="BF150" s="80">
        <v>3</v>
      </c>
      <c r="BG150" s="80">
        <v>3</v>
      </c>
      <c r="BH150" s="80">
        <v>3</v>
      </c>
      <c r="BI150" s="80">
        <v>1</v>
      </c>
      <c r="BJ150" s="80">
        <v>1</v>
      </c>
      <c r="BK150" s="80">
        <v>1</v>
      </c>
      <c r="BL150" s="80">
        <v>3</v>
      </c>
      <c r="BM150" s="80">
        <v>3</v>
      </c>
      <c r="BN150" s="80">
        <v>3</v>
      </c>
      <c r="BO150" s="80">
        <v>3</v>
      </c>
      <c r="BP150" s="80">
        <v>3</v>
      </c>
      <c r="BQ150" s="80">
        <v>3</v>
      </c>
      <c r="BR150" s="80">
        <v>1</v>
      </c>
      <c r="BS150" s="80">
        <v>3</v>
      </c>
      <c r="BT150" s="80">
        <v>3</v>
      </c>
      <c r="BU150" s="80">
        <v>3</v>
      </c>
      <c r="BV150" s="80">
        <v>3</v>
      </c>
      <c r="BW150" s="80">
        <v>3</v>
      </c>
      <c r="BX150" s="80">
        <v>2</v>
      </c>
      <c r="BY150" s="80">
        <v>1</v>
      </c>
      <c r="BZ150" s="80">
        <v>3</v>
      </c>
      <c r="CA150" s="80">
        <v>3</v>
      </c>
      <c r="CB150" s="80">
        <v>1</v>
      </c>
      <c r="CC150" s="80">
        <v>3</v>
      </c>
      <c r="CD150" s="80">
        <v>1</v>
      </c>
      <c r="CE150" s="80">
        <v>1</v>
      </c>
      <c r="CF150" s="80">
        <v>3</v>
      </c>
      <c r="CG150" s="80">
        <v>1</v>
      </c>
      <c r="CH150" s="80">
        <v>3</v>
      </c>
      <c r="CI150" s="80">
        <v>3</v>
      </c>
      <c r="CJ150" s="80">
        <v>1</v>
      </c>
      <c r="CK150" s="80">
        <v>3</v>
      </c>
      <c r="CL150" s="80">
        <v>3</v>
      </c>
      <c r="CM150" s="80">
        <v>1</v>
      </c>
      <c r="CN150" s="80">
        <v>3</v>
      </c>
      <c r="CO150" s="80">
        <v>3</v>
      </c>
      <c r="CP150" s="80">
        <v>1</v>
      </c>
      <c r="CQ150" s="80">
        <v>1</v>
      </c>
      <c r="CR150" s="80"/>
      <c r="CS150" s="80"/>
      <c r="CT150" s="80"/>
      <c r="CU150" s="80"/>
      <c r="CV150" s="80"/>
      <c r="CW150" s="80"/>
      <c r="CX150" s="80"/>
      <c r="CY150" s="80"/>
      <c r="CZ150" s="80"/>
      <c r="DA150" s="80"/>
      <c r="DB150" s="80"/>
      <c r="DC150" s="80"/>
      <c r="DD150" s="80"/>
      <c r="DE150" s="80"/>
      <c r="DF150" s="80"/>
      <c r="DG150" s="80"/>
      <c r="DH150" s="80"/>
      <c r="DI150" s="80"/>
      <c r="DJ150" s="80"/>
      <c r="DK150" s="80"/>
      <c r="DL150" s="80"/>
      <c r="DM150" s="80"/>
      <c r="DN150" s="80"/>
      <c r="DO150" s="80"/>
      <c r="DP150" s="80"/>
      <c r="DQ150" s="80"/>
      <c r="DR150" s="80"/>
      <c r="DS150" s="80"/>
      <c r="DT150" s="80"/>
      <c r="DU150" s="80"/>
      <c r="DV150" s="80"/>
      <c r="DW150" s="80"/>
      <c r="DX150" s="80"/>
      <c r="DY150" s="80"/>
      <c r="DZ150" s="80"/>
      <c r="EA150" s="80"/>
      <c r="EB150" s="80"/>
      <c r="EC150" s="80"/>
      <c r="ED150" s="80"/>
      <c r="EE150" s="80"/>
      <c r="EF150" s="80"/>
      <c r="EG150" s="80"/>
      <c r="EH150" s="80"/>
      <c r="EI150" s="80"/>
      <c r="EJ150" s="80"/>
      <c r="EK150" s="80"/>
      <c r="EL150" s="80"/>
      <c r="EM150" s="80"/>
      <c r="EN150" s="80"/>
      <c r="EO150" s="80"/>
      <c r="EP150" s="80"/>
      <c r="EQ150" s="80"/>
      <c r="ER150" s="80"/>
      <c r="ES150" s="80"/>
      <c r="ET150" s="80"/>
      <c r="EU150" s="80"/>
      <c r="EV150" s="80"/>
      <c r="EW150" s="80"/>
      <c r="EX150" s="80"/>
      <c r="EY150" s="80"/>
      <c r="EZ150" s="80"/>
      <c r="FA150" s="80"/>
      <c r="FB150" s="80"/>
      <c r="FC150" s="80"/>
      <c r="FD150" s="80"/>
      <c r="FE150" s="80"/>
      <c r="FF150" s="80"/>
    </row>
    <row r="151" spans="1:976" s="86" customFormat="1" hidden="1">
      <c r="A151" s="87"/>
      <c r="B151" s="87" t="s">
        <v>775</v>
      </c>
      <c r="C151" s="87"/>
      <c r="D151" s="88">
        <f t="shared" ref="D151:AI151" si="0">((D25+D26)*((100-D27)/100))+D27</f>
        <v>78.903230000000008</v>
      </c>
      <c r="E151" s="88">
        <f t="shared" si="0"/>
        <v>96.052979999999991</v>
      </c>
      <c r="F151" s="88">
        <f t="shared" si="0"/>
        <v>98.249300000000005</v>
      </c>
      <c r="G151" s="88">
        <f t="shared" si="0"/>
        <v>97.296490000000006</v>
      </c>
      <c r="H151" s="88">
        <f t="shared" si="0"/>
        <v>95.022400000000005</v>
      </c>
      <c r="I151" s="88">
        <f t="shared" si="0"/>
        <v>98.176900000000003</v>
      </c>
      <c r="J151" s="88">
        <f t="shared" si="0"/>
        <v>95.53728000000001</v>
      </c>
      <c r="K151" s="88">
        <f t="shared" si="0"/>
        <v>98.582679999999996</v>
      </c>
      <c r="L151" s="88">
        <f t="shared" si="0"/>
        <v>98.245080000000002</v>
      </c>
      <c r="M151" s="88">
        <f t="shared" si="0"/>
        <v>94.77901</v>
      </c>
      <c r="N151" s="88">
        <f t="shared" si="0"/>
        <v>95.707359999999994</v>
      </c>
      <c r="O151" s="88">
        <f t="shared" si="0"/>
        <v>92.965440000000001</v>
      </c>
      <c r="P151" s="88">
        <f t="shared" si="0"/>
        <v>94.880200000000002</v>
      </c>
      <c r="Q151" s="88">
        <f t="shared" si="0"/>
        <v>94.584249999999997</v>
      </c>
      <c r="R151" s="88">
        <f t="shared" si="0"/>
        <v>89.790219999999977</v>
      </c>
      <c r="S151" s="88">
        <f t="shared" si="0"/>
        <v>95.427610000000001</v>
      </c>
      <c r="T151" s="88">
        <f t="shared" si="0"/>
        <v>95.458840000000009</v>
      </c>
      <c r="U151" s="88">
        <f t="shared" si="0"/>
        <v>88.851640000000003</v>
      </c>
      <c r="V151" s="88">
        <f t="shared" si="0"/>
        <v>97.526449999999997</v>
      </c>
      <c r="W151" s="88">
        <f t="shared" si="0"/>
        <v>53.519480000000001</v>
      </c>
      <c r="X151" s="88">
        <f t="shared" si="0"/>
        <v>34.035499999999999</v>
      </c>
      <c r="Y151" s="88">
        <f t="shared" si="0"/>
        <v>95.777469999999994</v>
      </c>
      <c r="Z151" s="88">
        <f t="shared" si="0"/>
        <v>84.029319999999998</v>
      </c>
      <c r="AA151" s="88">
        <f t="shared" si="0"/>
        <v>99.186250000000001</v>
      </c>
      <c r="AB151" s="88">
        <f t="shared" si="0"/>
        <v>94.979420000000005</v>
      </c>
      <c r="AC151" s="88">
        <f t="shared" si="0"/>
        <v>98.084450000000004</v>
      </c>
      <c r="AD151" s="88">
        <f t="shared" si="0"/>
        <v>84.038040000000009</v>
      </c>
      <c r="AE151" s="88">
        <f t="shared" si="0"/>
        <v>63.539409999999997</v>
      </c>
      <c r="AF151" s="88">
        <f t="shared" si="0"/>
        <v>93.102080000000001</v>
      </c>
      <c r="AG151" s="88">
        <f t="shared" si="0"/>
        <v>70.299679999999995</v>
      </c>
      <c r="AH151" s="88">
        <f t="shared" si="0"/>
        <v>88.09554</v>
      </c>
      <c r="AI151" s="88">
        <f t="shared" si="0"/>
        <v>97.265190000000004</v>
      </c>
      <c r="AJ151" s="88">
        <f t="shared" ref="AJ151:BO151" si="1">((AJ25+AJ26)*((100-AJ27)/100))+AJ27</f>
        <v>96.265720000000002</v>
      </c>
      <c r="AK151" s="88">
        <f t="shared" si="1"/>
        <v>83.380539999999996</v>
      </c>
      <c r="AL151" s="88">
        <f t="shared" si="1"/>
        <v>59.231259999999992</v>
      </c>
      <c r="AM151" s="88">
        <f t="shared" si="1"/>
        <v>96.243939999999995</v>
      </c>
      <c r="AN151" s="88">
        <f t="shared" si="1"/>
        <v>95.024319999999989</v>
      </c>
      <c r="AO151" s="88">
        <f t="shared" si="1"/>
        <v>97.511400000000009</v>
      </c>
      <c r="AP151" s="88">
        <f t="shared" si="1"/>
        <v>96.968140000000005</v>
      </c>
      <c r="AQ151" s="88">
        <f t="shared" si="1"/>
        <v>94.239350000000002</v>
      </c>
      <c r="AR151" s="88">
        <f t="shared" si="1"/>
        <v>93.991039999999998</v>
      </c>
      <c r="AS151" s="88">
        <f t="shared" si="1"/>
        <v>54.295439999999999</v>
      </c>
      <c r="AT151" s="88">
        <f t="shared" si="1"/>
        <v>97.79204</v>
      </c>
      <c r="AU151" s="88">
        <f t="shared" si="1"/>
        <v>96.16789</v>
      </c>
      <c r="AV151" s="88">
        <f t="shared" si="1"/>
        <v>92.188041999999996</v>
      </c>
      <c r="AW151" s="88">
        <f t="shared" si="1"/>
        <v>89.315160000000006</v>
      </c>
      <c r="AX151" s="88">
        <f t="shared" si="1"/>
        <v>92.137029999999982</v>
      </c>
      <c r="AY151" s="88">
        <f t="shared" si="1"/>
        <v>95.440709999999996</v>
      </c>
      <c r="AZ151" s="88">
        <f t="shared" si="1"/>
        <v>60.266879999999993</v>
      </c>
      <c r="BA151" s="88">
        <f t="shared" si="1"/>
        <v>45.366190000000003</v>
      </c>
      <c r="BB151" s="88">
        <f t="shared" si="1"/>
        <v>51.674239999999998</v>
      </c>
      <c r="BC151" s="88">
        <f t="shared" si="1"/>
        <v>96.15025</v>
      </c>
      <c r="BD151" s="88">
        <f t="shared" si="1"/>
        <v>97.01155</v>
      </c>
      <c r="BE151" s="88">
        <f t="shared" si="1"/>
        <v>94.923380000000009</v>
      </c>
      <c r="BF151" s="88">
        <f t="shared" si="1"/>
        <v>97.250949999999989</v>
      </c>
      <c r="BG151" s="88">
        <f t="shared" si="1"/>
        <v>95.948920000000001</v>
      </c>
      <c r="BH151" s="88">
        <f t="shared" si="1"/>
        <v>94.848399999999998</v>
      </c>
      <c r="BI151" s="88">
        <f t="shared" si="1"/>
        <v>44.903559999999999</v>
      </c>
      <c r="BJ151" s="88">
        <f t="shared" si="1"/>
        <v>52.871589999999998</v>
      </c>
      <c r="BK151" s="88">
        <f t="shared" si="1"/>
        <v>63.567430000000002</v>
      </c>
      <c r="BL151" s="88">
        <f t="shared" si="1"/>
        <v>97.89076</v>
      </c>
      <c r="BM151" s="88">
        <f t="shared" si="1"/>
        <v>95.323548000000002</v>
      </c>
      <c r="BN151" s="88">
        <f t="shared" si="1"/>
        <v>85.374200000000002</v>
      </c>
      <c r="BO151" s="88">
        <f t="shared" si="1"/>
        <v>73.134720000000016</v>
      </c>
      <c r="BP151" s="88">
        <f t="shared" ref="BP151:CU151" si="2">((BP25+BP26)*((100-BP27)/100))+BP27</f>
        <v>80.408749999999998</v>
      </c>
      <c r="BQ151" s="88">
        <f t="shared" si="2"/>
        <v>63.618250000000003</v>
      </c>
      <c r="BR151" s="88">
        <f t="shared" si="2"/>
        <v>43.360900000000001</v>
      </c>
      <c r="BS151" s="88">
        <f t="shared" si="2"/>
        <v>90.196219999999997</v>
      </c>
      <c r="BT151" s="88">
        <f t="shared" si="2"/>
        <v>89.560599999999994</v>
      </c>
      <c r="BU151" s="88">
        <f t="shared" si="2"/>
        <v>94.440619999999996</v>
      </c>
      <c r="BV151" s="88">
        <f t="shared" si="2"/>
        <v>79.56683000000001</v>
      </c>
      <c r="BW151" s="88">
        <f t="shared" si="2"/>
        <v>89.272139999999979</v>
      </c>
      <c r="BX151" s="88">
        <f t="shared" si="2"/>
        <v>57.696000000000005</v>
      </c>
      <c r="BY151" s="88">
        <f t="shared" si="2"/>
        <v>56.596639999999994</v>
      </c>
      <c r="BZ151" s="88">
        <f t="shared" si="2"/>
        <v>89.386879999999991</v>
      </c>
      <c r="CA151" s="88">
        <f t="shared" si="2"/>
        <v>88.372280000000003</v>
      </c>
      <c r="CB151" s="88">
        <f t="shared" si="2"/>
        <v>51.733199999999997</v>
      </c>
      <c r="CC151" s="88">
        <f t="shared" si="2"/>
        <v>63.682199999999995</v>
      </c>
      <c r="CD151" s="88">
        <f t="shared" si="2"/>
        <v>54.147260000000003</v>
      </c>
      <c r="CE151" s="88">
        <f t="shared" si="2"/>
        <v>59.90692</v>
      </c>
      <c r="CF151" s="88">
        <f t="shared" si="2"/>
        <v>94.861860000000007</v>
      </c>
      <c r="CG151" s="88">
        <f t="shared" si="2"/>
        <v>64.176940000000002</v>
      </c>
      <c r="CH151" s="88">
        <f t="shared" si="2"/>
        <v>89.774399999999986</v>
      </c>
      <c r="CI151" s="88">
        <f t="shared" si="2"/>
        <v>95.744929999999982</v>
      </c>
      <c r="CJ151" s="88">
        <f t="shared" si="2"/>
        <v>65.356020000000001</v>
      </c>
      <c r="CK151" s="88">
        <f t="shared" si="2"/>
        <v>90.138719999999992</v>
      </c>
      <c r="CL151" s="88">
        <f t="shared" si="2"/>
        <v>96.75927999999999</v>
      </c>
      <c r="CM151" s="88">
        <f t="shared" si="2"/>
        <v>65.637979999999999</v>
      </c>
      <c r="CN151" s="88">
        <f t="shared" si="2"/>
        <v>92.311269999999993</v>
      </c>
      <c r="CO151" s="88">
        <f t="shared" si="2"/>
        <v>94.271680000000003</v>
      </c>
      <c r="CP151" s="88">
        <f t="shared" si="2"/>
        <v>52.321060000000003</v>
      </c>
      <c r="CQ151" s="88">
        <f t="shared" si="2"/>
        <v>59.31626</v>
      </c>
      <c r="CR151" s="88">
        <f t="shared" si="2"/>
        <v>0</v>
      </c>
      <c r="CS151" s="88">
        <f t="shared" si="2"/>
        <v>0</v>
      </c>
      <c r="CT151" s="88">
        <f t="shared" si="2"/>
        <v>0</v>
      </c>
      <c r="CU151" s="88">
        <f t="shared" si="2"/>
        <v>0</v>
      </c>
      <c r="CV151" s="88">
        <f t="shared" ref="CV151:EA151" si="3">((CV25+CV26)*((100-CV27)/100))+CV27</f>
        <v>0</v>
      </c>
      <c r="CW151" s="88">
        <f t="shared" si="3"/>
        <v>0</v>
      </c>
      <c r="CX151" s="88">
        <f t="shared" si="3"/>
        <v>0</v>
      </c>
      <c r="CY151" s="88">
        <f t="shared" si="3"/>
        <v>0</v>
      </c>
      <c r="CZ151" s="88">
        <f t="shared" si="3"/>
        <v>0</v>
      </c>
      <c r="DA151" s="88">
        <f t="shared" si="3"/>
        <v>0</v>
      </c>
      <c r="DB151" s="88">
        <f t="shared" si="3"/>
        <v>0</v>
      </c>
      <c r="DC151" s="88">
        <f t="shared" si="3"/>
        <v>0</v>
      </c>
      <c r="DD151" s="88">
        <f t="shared" si="3"/>
        <v>0</v>
      </c>
      <c r="DE151" s="88">
        <f t="shared" si="3"/>
        <v>0</v>
      </c>
      <c r="DF151" s="88">
        <f t="shared" si="3"/>
        <v>0</v>
      </c>
      <c r="DG151" s="88">
        <f t="shared" si="3"/>
        <v>0</v>
      </c>
      <c r="DH151" s="88">
        <f t="shared" si="3"/>
        <v>0</v>
      </c>
      <c r="DI151" s="88">
        <f t="shared" si="3"/>
        <v>0</v>
      </c>
      <c r="DJ151" s="88">
        <f t="shared" si="3"/>
        <v>0</v>
      </c>
      <c r="DK151" s="88">
        <f t="shared" si="3"/>
        <v>0</v>
      </c>
      <c r="DL151" s="88">
        <f t="shared" si="3"/>
        <v>0</v>
      </c>
      <c r="DM151" s="88">
        <f t="shared" si="3"/>
        <v>0</v>
      </c>
      <c r="DN151" s="88">
        <f t="shared" si="3"/>
        <v>0</v>
      </c>
      <c r="DO151" s="88">
        <f t="shared" si="3"/>
        <v>0</v>
      </c>
      <c r="DP151" s="88">
        <f t="shared" si="3"/>
        <v>0</v>
      </c>
      <c r="DQ151" s="88">
        <f t="shared" si="3"/>
        <v>0</v>
      </c>
      <c r="DR151" s="88">
        <f t="shared" si="3"/>
        <v>0</v>
      </c>
      <c r="DS151" s="88">
        <f t="shared" si="3"/>
        <v>0</v>
      </c>
      <c r="DT151" s="88">
        <f t="shared" si="3"/>
        <v>0</v>
      </c>
      <c r="DU151" s="88">
        <f t="shared" si="3"/>
        <v>0</v>
      </c>
      <c r="DV151" s="88">
        <f t="shared" si="3"/>
        <v>0</v>
      </c>
      <c r="DW151" s="88">
        <f t="shared" si="3"/>
        <v>0</v>
      </c>
      <c r="DX151" s="88">
        <f t="shared" si="3"/>
        <v>0</v>
      </c>
      <c r="DY151" s="88">
        <f t="shared" si="3"/>
        <v>0</v>
      </c>
      <c r="DZ151" s="88">
        <f t="shared" si="3"/>
        <v>0</v>
      </c>
      <c r="EA151" s="88">
        <f t="shared" si="3"/>
        <v>0</v>
      </c>
      <c r="EB151" s="88">
        <f t="shared" ref="EB151:EV151" si="4">((EB25+EB26)*((100-EB27)/100))+EB27</f>
        <v>0</v>
      </c>
      <c r="EC151" s="88">
        <f t="shared" si="4"/>
        <v>0</v>
      </c>
      <c r="ED151" s="88">
        <f t="shared" si="4"/>
        <v>0</v>
      </c>
      <c r="EE151" s="88">
        <f t="shared" si="4"/>
        <v>0</v>
      </c>
      <c r="EF151" s="88">
        <f t="shared" si="4"/>
        <v>0</v>
      </c>
      <c r="EG151" s="88">
        <f t="shared" si="4"/>
        <v>0</v>
      </c>
      <c r="EH151" s="88">
        <f t="shared" si="4"/>
        <v>0</v>
      </c>
      <c r="EI151" s="88">
        <f t="shared" si="4"/>
        <v>0</v>
      </c>
      <c r="EJ151" s="88">
        <f t="shared" si="4"/>
        <v>0</v>
      </c>
      <c r="EK151" s="88">
        <f t="shared" si="4"/>
        <v>0</v>
      </c>
      <c r="EL151" s="88">
        <f t="shared" si="4"/>
        <v>0</v>
      </c>
      <c r="EM151" s="88">
        <f t="shared" si="4"/>
        <v>0</v>
      </c>
      <c r="EN151" s="88">
        <f t="shared" si="4"/>
        <v>0</v>
      </c>
      <c r="EO151" s="88">
        <f t="shared" si="4"/>
        <v>0</v>
      </c>
      <c r="EP151" s="88">
        <f t="shared" si="4"/>
        <v>0</v>
      </c>
      <c r="EQ151" s="88">
        <f t="shared" si="4"/>
        <v>0</v>
      </c>
      <c r="ER151" s="88">
        <f t="shared" si="4"/>
        <v>0</v>
      </c>
      <c r="ES151" s="88">
        <f t="shared" si="4"/>
        <v>0</v>
      </c>
      <c r="ET151" s="88">
        <f t="shared" si="4"/>
        <v>0</v>
      </c>
      <c r="EU151" s="88">
        <f t="shared" si="4"/>
        <v>0</v>
      </c>
      <c r="EV151" s="88">
        <f t="shared" si="4"/>
        <v>0</v>
      </c>
      <c r="EW151" s="88"/>
      <c r="EX151" s="88"/>
      <c r="EY151" s="88"/>
      <c r="EZ151" s="88"/>
      <c r="FA151" s="88"/>
      <c r="FB151" s="88"/>
      <c r="FC151" s="88">
        <f>((FC25+FC26)*((100-FC27)/100))+FC27</f>
        <v>0</v>
      </c>
      <c r="FD151" s="88">
        <f>((FD25+FD26)*((100-FD27)/100))+FD27</f>
        <v>0</v>
      </c>
      <c r="FE151" s="88">
        <f>((FE25+FE26)*((100-FE27)/100))+FE27</f>
        <v>0</v>
      </c>
      <c r="FF151" s="88">
        <f>((FF25+FF26)*((100-FF27)/100))+FF27</f>
        <v>0</v>
      </c>
      <c r="FG151" s="87"/>
      <c r="FH151" s="87"/>
      <c r="FI151" s="87"/>
      <c r="FJ151" s="87"/>
      <c r="FK151" s="87"/>
      <c r="FL151" s="87"/>
      <c r="FM151" s="87"/>
      <c r="FN151" s="87"/>
      <c r="FO151" s="87"/>
      <c r="FP151" s="87"/>
      <c r="FQ151" s="87"/>
      <c r="FR151" s="87"/>
      <c r="FS151" s="87"/>
      <c r="FT151" s="87"/>
      <c r="FU151" s="87"/>
      <c r="FV151" s="87"/>
      <c r="FW151" s="87"/>
      <c r="FX151" s="87"/>
      <c r="FY151" s="87"/>
      <c r="FZ151" s="87"/>
      <c r="GA151" s="87"/>
      <c r="GB151" s="87"/>
      <c r="GC151" s="87"/>
      <c r="GD151" s="87"/>
      <c r="GE151" s="87"/>
      <c r="GF151" s="87"/>
      <c r="GG151" s="87"/>
      <c r="GH151" s="87"/>
      <c r="GI151" s="87"/>
      <c r="GJ151" s="87"/>
      <c r="GK151" s="87"/>
      <c r="GL151" s="87"/>
      <c r="GM151" s="87"/>
      <c r="GN151" s="87"/>
      <c r="GO151" s="87"/>
      <c r="GP151" s="87"/>
      <c r="GQ151" s="87"/>
      <c r="GR151" s="87"/>
      <c r="GS151" s="87"/>
      <c r="GT151" s="87"/>
      <c r="GU151" s="87"/>
      <c r="GV151" s="87"/>
      <c r="GW151" s="87"/>
      <c r="GX151" s="87"/>
      <c r="GY151" s="87"/>
      <c r="GZ151" s="87"/>
      <c r="HA151" s="87"/>
      <c r="HB151" s="87"/>
      <c r="HC151" s="87"/>
      <c r="HD151" s="87"/>
      <c r="HE151" s="87"/>
      <c r="HF151" s="87"/>
      <c r="HG151" s="87"/>
      <c r="HH151" s="87"/>
      <c r="HI151" s="87"/>
      <c r="HJ151" s="87"/>
      <c r="HK151" s="87"/>
      <c r="HL151" s="87"/>
      <c r="HM151" s="87"/>
      <c r="HN151" s="87"/>
      <c r="HO151" s="87"/>
      <c r="HP151" s="87"/>
      <c r="HQ151" s="87"/>
      <c r="HR151" s="87"/>
      <c r="HS151" s="87"/>
      <c r="HT151" s="87"/>
      <c r="HU151" s="87"/>
      <c r="HV151" s="87"/>
      <c r="HW151" s="87"/>
      <c r="HX151" s="87"/>
      <c r="HY151" s="87"/>
      <c r="HZ151" s="87"/>
      <c r="IA151" s="87"/>
      <c r="IB151" s="87"/>
      <c r="IC151" s="87"/>
      <c r="ID151" s="87"/>
      <c r="IE151" s="87"/>
      <c r="IF151" s="87"/>
      <c r="IG151" s="87"/>
      <c r="IH151" s="87"/>
      <c r="II151" s="87"/>
      <c r="IJ151" s="87"/>
      <c r="IK151" s="87"/>
      <c r="IL151" s="87"/>
      <c r="IM151" s="87"/>
      <c r="IN151" s="87"/>
      <c r="IO151" s="87"/>
      <c r="IP151" s="87"/>
      <c r="IQ151" s="87"/>
      <c r="IR151" s="87"/>
      <c r="IS151" s="87"/>
      <c r="IT151" s="87"/>
      <c r="IU151" s="87"/>
      <c r="IV151" s="87"/>
      <c r="IW151" s="87"/>
      <c r="IX151" s="87"/>
      <c r="IY151" s="87"/>
      <c r="IZ151" s="87"/>
      <c r="JA151" s="87"/>
      <c r="JB151" s="87"/>
      <c r="JC151" s="87"/>
      <c r="JD151" s="87"/>
      <c r="JE151" s="87"/>
      <c r="JF151" s="87"/>
      <c r="JG151" s="87"/>
      <c r="JH151" s="87"/>
      <c r="JI151" s="87"/>
      <c r="JJ151" s="87"/>
      <c r="JK151" s="87"/>
      <c r="JL151" s="87"/>
      <c r="JM151" s="87"/>
      <c r="JN151" s="87"/>
      <c r="JO151" s="87"/>
      <c r="JP151" s="87"/>
      <c r="JQ151" s="87"/>
      <c r="JR151" s="87"/>
      <c r="JS151" s="87"/>
      <c r="JT151" s="87"/>
      <c r="JU151" s="87"/>
      <c r="JV151" s="87"/>
      <c r="JW151" s="87"/>
      <c r="JX151" s="87"/>
      <c r="JY151" s="87"/>
      <c r="JZ151" s="87"/>
      <c r="KA151" s="87"/>
      <c r="KB151" s="87"/>
      <c r="KC151" s="87"/>
      <c r="KD151" s="87"/>
      <c r="KE151" s="87"/>
      <c r="KF151" s="87"/>
      <c r="KG151" s="87"/>
      <c r="KH151" s="87"/>
      <c r="KI151" s="87"/>
      <c r="KJ151" s="87"/>
      <c r="KK151" s="87"/>
      <c r="KL151" s="87"/>
      <c r="KM151" s="87"/>
      <c r="KN151" s="87"/>
      <c r="KO151" s="87"/>
      <c r="KP151" s="87"/>
      <c r="KQ151" s="87"/>
      <c r="KR151" s="87"/>
      <c r="KS151" s="87"/>
      <c r="KT151" s="87"/>
      <c r="KU151" s="87"/>
      <c r="KV151" s="87"/>
      <c r="KW151" s="87"/>
      <c r="KX151" s="87"/>
      <c r="KY151" s="87"/>
      <c r="KZ151" s="87"/>
      <c r="LA151" s="87"/>
      <c r="LB151" s="87"/>
      <c r="LC151" s="87"/>
      <c r="LD151" s="87"/>
      <c r="LE151" s="87"/>
      <c r="LF151" s="87"/>
      <c r="LG151" s="87"/>
      <c r="LH151" s="87"/>
      <c r="LI151" s="87"/>
      <c r="LJ151" s="87"/>
      <c r="LK151" s="87"/>
      <c r="LL151" s="87"/>
      <c r="LM151" s="87"/>
      <c r="LN151" s="87"/>
      <c r="LO151" s="87"/>
      <c r="LP151" s="87"/>
      <c r="LQ151" s="87"/>
      <c r="LR151" s="87"/>
      <c r="LS151" s="87"/>
      <c r="LT151" s="87"/>
      <c r="LU151" s="87"/>
      <c r="LV151" s="87"/>
      <c r="LW151" s="87"/>
      <c r="LX151" s="87"/>
      <c r="LY151" s="87"/>
      <c r="LZ151" s="87"/>
      <c r="MA151" s="87"/>
      <c r="MB151" s="87"/>
      <c r="MC151" s="87"/>
      <c r="MD151" s="87"/>
      <c r="ME151" s="87"/>
      <c r="MF151" s="87"/>
      <c r="MG151" s="87"/>
      <c r="MH151" s="87"/>
      <c r="MI151" s="87"/>
      <c r="MJ151" s="87"/>
      <c r="MK151" s="87"/>
      <c r="ML151" s="87"/>
      <c r="MM151" s="87"/>
      <c r="MN151" s="87"/>
      <c r="MO151" s="87"/>
      <c r="MP151" s="87"/>
      <c r="MQ151" s="87"/>
      <c r="MR151" s="87"/>
      <c r="MS151" s="87"/>
      <c r="MT151" s="87"/>
      <c r="MU151" s="87"/>
      <c r="MV151" s="87"/>
      <c r="MW151" s="87"/>
      <c r="MX151" s="87"/>
      <c r="MY151" s="87"/>
      <c r="MZ151" s="87"/>
      <c r="NA151" s="87"/>
      <c r="NB151" s="87"/>
      <c r="NC151" s="87"/>
      <c r="ND151" s="87"/>
      <c r="NE151" s="87"/>
      <c r="NF151" s="87"/>
      <c r="NG151" s="87"/>
      <c r="NH151" s="87"/>
      <c r="NI151" s="87"/>
      <c r="NJ151" s="87"/>
      <c r="NK151" s="87"/>
      <c r="NL151" s="87"/>
      <c r="NM151" s="87"/>
      <c r="NN151" s="87"/>
      <c r="NO151" s="87"/>
      <c r="NP151" s="87"/>
      <c r="NQ151" s="87"/>
      <c r="NR151" s="87"/>
      <c r="NS151" s="87"/>
      <c r="NT151" s="87"/>
      <c r="NU151" s="87"/>
      <c r="NV151" s="87"/>
      <c r="NW151" s="87"/>
      <c r="NX151" s="87"/>
      <c r="NY151" s="87"/>
      <c r="NZ151" s="87"/>
      <c r="OA151" s="87"/>
      <c r="OB151" s="87"/>
      <c r="OC151" s="87"/>
      <c r="OD151" s="87"/>
      <c r="OE151" s="87"/>
      <c r="OF151" s="87"/>
      <c r="OG151" s="87"/>
      <c r="OH151" s="87"/>
      <c r="OI151" s="87"/>
      <c r="OJ151" s="87"/>
      <c r="OK151" s="87"/>
      <c r="OL151" s="87"/>
      <c r="OM151" s="87"/>
      <c r="ON151" s="87"/>
      <c r="OO151" s="87"/>
      <c r="OP151" s="87"/>
      <c r="OQ151" s="87"/>
      <c r="OR151" s="87"/>
      <c r="OS151" s="87"/>
      <c r="OT151" s="87"/>
      <c r="OU151" s="87"/>
      <c r="OV151" s="87"/>
      <c r="OW151" s="87"/>
      <c r="OX151" s="87"/>
      <c r="OY151" s="87"/>
      <c r="OZ151" s="87"/>
      <c r="PA151" s="87"/>
      <c r="PB151" s="87"/>
      <c r="PC151" s="87"/>
      <c r="PD151" s="87"/>
      <c r="PE151" s="87"/>
      <c r="PF151" s="87"/>
      <c r="PG151" s="87"/>
      <c r="PH151" s="87"/>
      <c r="PI151" s="87"/>
      <c r="PJ151" s="87"/>
      <c r="PK151" s="87"/>
      <c r="PL151" s="87"/>
      <c r="PM151" s="87"/>
      <c r="PN151" s="87"/>
      <c r="PO151" s="87"/>
      <c r="PP151" s="87"/>
      <c r="PQ151" s="87"/>
      <c r="PR151" s="87"/>
      <c r="PS151" s="87"/>
      <c r="PT151" s="87"/>
      <c r="PU151" s="87"/>
      <c r="PV151" s="87"/>
      <c r="PW151" s="87"/>
      <c r="PX151" s="87"/>
      <c r="PY151" s="87"/>
      <c r="PZ151" s="87"/>
      <c r="QA151" s="87"/>
      <c r="QB151" s="87"/>
      <c r="QC151" s="87"/>
      <c r="QD151" s="87"/>
      <c r="QE151" s="87"/>
      <c r="QF151" s="87"/>
      <c r="QG151" s="87"/>
      <c r="QH151" s="87"/>
      <c r="QI151" s="87"/>
      <c r="QJ151" s="87"/>
      <c r="QK151" s="87"/>
      <c r="QL151" s="87"/>
      <c r="QM151" s="87"/>
      <c r="QN151" s="87"/>
      <c r="QO151" s="87"/>
      <c r="QP151" s="87"/>
      <c r="QQ151" s="87"/>
      <c r="QR151" s="87"/>
      <c r="QS151" s="87"/>
      <c r="QT151" s="87"/>
      <c r="QU151" s="87"/>
      <c r="QV151" s="87"/>
      <c r="QW151" s="87"/>
      <c r="QX151" s="87"/>
      <c r="QY151" s="87"/>
      <c r="QZ151" s="87"/>
      <c r="RA151" s="87"/>
      <c r="RB151" s="87"/>
      <c r="RC151" s="87"/>
      <c r="RD151" s="87"/>
      <c r="RE151" s="87"/>
      <c r="RF151" s="87"/>
      <c r="RG151" s="87"/>
      <c r="RH151" s="87"/>
      <c r="RI151" s="87"/>
      <c r="RJ151" s="87"/>
      <c r="RK151" s="87"/>
      <c r="RL151" s="87"/>
      <c r="RM151" s="87"/>
      <c r="RN151" s="87"/>
      <c r="RO151" s="87"/>
      <c r="RP151" s="87"/>
      <c r="RQ151" s="87"/>
      <c r="RR151" s="87"/>
      <c r="RS151" s="87"/>
      <c r="RT151" s="87"/>
      <c r="RU151" s="87"/>
      <c r="RV151" s="87"/>
      <c r="RW151" s="87"/>
      <c r="RX151" s="87"/>
      <c r="RY151" s="87"/>
      <c r="RZ151" s="87"/>
      <c r="SA151" s="87"/>
      <c r="SB151" s="87"/>
      <c r="SC151" s="87"/>
      <c r="SD151" s="87"/>
      <c r="SE151" s="87"/>
      <c r="SF151" s="87"/>
      <c r="SG151" s="87"/>
      <c r="SH151" s="87"/>
      <c r="SI151" s="87"/>
      <c r="SJ151" s="87"/>
      <c r="SK151" s="87"/>
      <c r="SL151" s="87"/>
      <c r="SM151" s="87"/>
      <c r="SN151" s="87"/>
      <c r="SO151" s="87"/>
      <c r="SP151" s="87"/>
      <c r="SQ151" s="87"/>
      <c r="SR151" s="87"/>
      <c r="SS151" s="87"/>
      <c r="ST151" s="87"/>
      <c r="SU151" s="87"/>
      <c r="SV151" s="87"/>
      <c r="SW151" s="87"/>
      <c r="SX151" s="87"/>
      <c r="SY151" s="87"/>
      <c r="SZ151" s="87"/>
      <c r="TA151" s="87"/>
      <c r="TB151" s="87"/>
      <c r="TC151" s="87"/>
      <c r="TD151" s="87"/>
      <c r="TE151" s="87"/>
      <c r="TF151" s="87"/>
      <c r="TG151" s="87"/>
      <c r="TH151" s="87"/>
      <c r="TI151" s="87"/>
      <c r="TJ151" s="87"/>
      <c r="TK151" s="87"/>
      <c r="TL151" s="87"/>
      <c r="TM151" s="87"/>
      <c r="TN151" s="87"/>
      <c r="TO151" s="87"/>
      <c r="TP151" s="87"/>
      <c r="TQ151" s="87"/>
      <c r="TR151" s="87"/>
      <c r="TS151" s="87"/>
      <c r="TT151" s="87"/>
      <c r="TU151" s="87"/>
      <c r="TV151" s="87"/>
      <c r="TW151" s="87"/>
      <c r="TX151" s="87"/>
      <c r="TY151" s="87"/>
      <c r="TZ151" s="87"/>
      <c r="UA151" s="87"/>
      <c r="UB151" s="87"/>
      <c r="UC151" s="87"/>
      <c r="UD151" s="87"/>
      <c r="UE151" s="87"/>
      <c r="UF151" s="87"/>
      <c r="UG151" s="87"/>
      <c r="UH151" s="87"/>
      <c r="UI151" s="87"/>
      <c r="UJ151" s="87"/>
      <c r="UK151" s="87"/>
      <c r="UL151" s="87"/>
      <c r="UM151" s="87"/>
      <c r="UN151" s="87"/>
      <c r="UO151" s="87"/>
      <c r="UP151" s="87"/>
      <c r="UQ151" s="87"/>
      <c r="UR151" s="87"/>
      <c r="US151" s="87"/>
      <c r="UT151" s="87"/>
      <c r="UU151" s="87"/>
      <c r="UV151" s="87"/>
      <c r="UW151" s="87"/>
      <c r="UX151" s="87"/>
      <c r="UY151" s="87"/>
      <c r="UZ151" s="87"/>
      <c r="VA151" s="87"/>
      <c r="VB151" s="87"/>
      <c r="VC151" s="87"/>
      <c r="VD151" s="87"/>
      <c r="VE151" s="87"/>
      <c r="VF151" s="87"/>
      <c r="VG151" s="87"/>
      <c r="VH151" s="87"/>
      <c r="VI151" s="87"/>
      <c r="VJ151" s="87"/>
      <c r="VK151" s="87"/>
      <c r="VL151" s="87"/>
      <c r="VM151" s="87"/>
      <c r="VN151" s="87"/>
      <c r="VO151" s="87"/>
      <c r="VP151" s="87"/>
      <c r="VQ151" s="87"/>
      <c r="VR151" s="87"/>
      <c r="VS151" s="87"/>
      <c r="VT151" s="87"/>
      <c r="VU151" s="87"/>
      <c r="VV151" s="87"/>
      <c r="VW151" s="87"/>
      <c r="VX151" s="87"/>
      <c r="VY151" s="87"/>
      <c r="VZ151" s="87"/>
      <c r="WA151" s="87"/>
      <c r="WB151" s="87"/>
      <c r="WC151" s="87"/>
      <c r="WD151" s="87"/>
      <c r="WE151" s="87"/>
      <c r="WF151" s="87"/>
      <c r="WG151" s="87"/>
      <c r="WH151" s="87"/>
      <c r="WI151" s="87"/>
      <c r="WJ151" s="87"/>
      <c r="WK151" s="87"/>
      <c r="WL151" s="87"/>
      <c r="WM151" s="87"/>
      <c r="WN151" s="87"/>
      <c r="WO151" s="87"/>
      <c r="WP151" s="87"/>
      <c r="WQ151" s="87"/>
      <c r="WR151" s="87"/>
      <c r="WS151" s="87"/>
      <c r="WT151" s="87"/>
      <c r="WU151" s="87"/>
      <c r="WV151" s="87"/>
      <c r="WW151" s="87"/>
      <c r="WX151" s="87"/>
      <c r="WY151" s="87"/>
      <c r="WZ151" s="87"/>
      <c r="XA151" s="87"/>
      <c r="XB151" s="87"/>
      <c r="XC151" s="87"/>
      <c r="XD151" s="87"/>
      <c r="XE151" s="87"/>
      <c r="XF151" s="87"/>
      <c r="XG151" s="87"/>
      <c r="XH151" s="87"/>
      <c r="XI151" s="87"/>
      <c r="XJ151" s="87"/>
      <c r="XK151" s="87"/>
      <c r="XL151" s="87"/>
      <c r="XM151" s="87"/>
      <c r="XN151" s="87"/>
      <c r="XO151" s="87"/>
      <c r="XP151" s="87"/>
      <c r="XQ151" s="87"/>
      <c r="XR151" s="87"/>
      <c r="XS151" s="87"/>
      <c r="XT151" s="87"/>
      <c r="XU151" s="87"/>
      <c r="XV151" s="87"/>
      <c r="XW151" s="87"/>
      <c r="XX151" s="87"/>
      <c r="XY151" s="87"/>
      <c r="XZ151" s="87"/>
      <c r="YA151" s="87"/>
      <c r="YB151" s="87"/>
      <c r="YC151" s="87"/>
      <c r="YD151" s="87"/>
      <c r="YE151" s="87"/>
      <c r="YF151" s="87"/>
      <c r="YG151" s="87"/>
      <c r="YH151" s="87"/>
      <c r="YI151" s="87"/>
      <c r="YJ151" s="87"/>
      <c r="YK151" s="87"/>
      <c r="YL151" s="87"/>
      <c r="YM151" s="87"/>
      <c r="YN151" s="87"/>
      <c r="YO151" s="87"/>
      <c r="YP151" s="87"/>
      <c r="YQ151" s="87"/>
      <c r="YR151" s="87"/>
      <c r="YS151" s="87"/>
      <c r="YT151" s="87"/>
      <c r="YU151" s="87"/>
      <c r="YV151" s="87"/>
      <c r="YW151" s="87"/>
      <c r="YX151" s="87"/>
      <c r="YY151" s="87"/>
      <c r="YZ151" s="87"/>
      <c r="ZA151" s="87"/>
      <c r="ZB151" s="87"/>
      <c r="ZC151" s="87"/>
      <c r="ZD151" s="87"/>
      <c r="ZE151" s="87"/>
      <c r="ZF151" s="87"/>
      <c r="ZG151" s="87"/>
      <c r="ZH151" s="87"/>
      <c r="ZI151" s="87"/>
      <c r="ZJ151" s="87"/>
      <c r="ZK151" s="87"/>
      <c r="ZL151" s="87"/>
      <c r="ZM151" s="87"/>
      <c r="ZN151" s="87"/>
      <c r="ZO151" s="87"/>
      <c r="ZP151" s="87"/>
      <c r="ZQ151" s="87"/>
      <c r="ZR151" s="87"/>
      <c r="ZS151" s="87"/>
      <c r="ZT151" s="87"/>
      <c r="ZU151" s="87"/>
      <c r="ZV151" s="87"/>
      <c r="ZW151" s="87"/>
      <c r="ZX151" s="87"/>
      <c r="ZY151" s="87"/>
      <c r="ZZ151" s="87"/>
      <c r="AAA151" s="87"/>
      <c r="AAB151" s="87"/>
      <c r="AAC151" s="87"/>
      <c r="AAD151" s="87"/>
      <c r="AAE151" s="87"/>
      <c r="AAF151" s="87"/>
      <c r="AAG151" s="87"/>
      <c r="AAH151" s="87"/>
      <c r="AAI151" s="87"/>
      <c r="AAJ151" s="87"/>
      <c r="AAK151" s="87"/>
      <c r="AAL151" s="87"/>
      <c r="AAM151" s="87"/>
      <c r="AAN151" s="87"/>
      <c r="AAO151" s="87"/>
      <c r="AAP151" s="87"/>
      <c r="AAQ151" s="87"/>
      <c r="AAR151" s="87"/>
      <c r="AAS151" s="87"/>
      <c r="AAT151" s="87"/>
      <c r="AAU151" s="87"/>
      <c r="AAV151" s="87"/>
      <c r="AAW151" s="87"/>
      <c r="AAX151" s="87"/>
      <c r="AAY151" s="87"/>
      <c r="AAZ151" s="87"/>
      <c r="ABA151" s="87"/>
      <c r="ABB151" s="87"/>
      <c r="ABC151" s="87"/>
      <c r="ABD151" s="87"/>
      <c r="ABE151" s="87"/>
      <c r="ABF151" s="87"/>
      <c r="ABG151" s="87"/>
      <c r="ABH151" s="87"/>
      <c r="ABI151" s="87"/>
      <c r="ABJ151" s="87"/>
      <c r="ABK151" s="87"/>
      <c r="ABL151" s="87"/>
      <c r="ABM151" s="87"/>
      <c r="ABN151" s="87"/>
      <c r="ABO151" s="87"/>
      <c r="ABP151" s="87"/>
      <c r="ABQ151" s="87"/>
      <c r="ABR151" s="87"/>
      <c r="ABS151" s="87"/>
      <c r="ABT151" s="87"/>
      <c r="ABU151" s="87"/>
      <c r="ABV151" s="87"/>
      <c r="ABW151" s="87"/>
      <c r="ABX151" s="87"/>
      <c r="ABY151" s="87"/>
      <c r="ABZ151" s="87"/>
      <c r="ACA151" s="87"/>
      <c r="ACB151" s="87"/>
      <c r="ACC151" s="87"/>
      <c r="ACD151" s="87"/>
      <c r="ACE151" s="87"/>
      <c r="ACF151" s="87"/>
      <c r="ACG151" s="87"/>
      <c r="ACH151" s="87"/>
      <c r="ACI151" s="87"/>
      <c r="ACJ151" s="87"/>
      <c r="ACK151" s="87"/>
      <c r="ACL151" s="87"/>
      <c r="ACM151" s="87"/>
      <c r="ACN151" s="87"/>
      <c r="ACO151" s="87"/>
      <c r="ACP151" s="87"/>
      <c r="ACQ151" s="87"/>
      <c r="ACR151" s="87"/>
      <c r="ACS151" s="87"/>
      <c r="ACT151" s="87"/>
      <c r="ACU151" s="87"/>
      <c r="ACV151" s="87"/>
      <c r="ACW151" s="87"/>
      <c r="ACX151" s="87"/>
      <c r="ACY151" s="87"/>
      <c r="ACZ151" s="87"/>
      <c r="ADA151" s="87"/>
      <c r="ADB151" s="87"/>
      <c r="ADC151" s="87"/>
      <c r="ADD151" s="87"/>
      <c r="ADE151" s="87"/>
      <c r="ADF151" s="87"/>
      <c r="ADG151" s="87"/>
      <c r="ADH151" s="87"/>
      <c r="ADI151" s="87"/>
      <c r="ADJ151" s="87"/>
      <c r="ADK151" s="87"/>
      <c r="ADL151" s="87"/>
      <c r="ADM151" s="87"/>
      <c r="ADN151" s="87"/>
      <c r="ADO151" s="87"/>
      <c r="ADP151" s="87"/>
      <c r="ADQ151" s="87"/>
      <c r="ADR151" s="87"/>
      <c r="ADS151" s="87"/>
      <c r="ADT151" s="87"/>
      <c r="ADU151" s="87"/>
      <c r="ADV151" s="87"/>
      <c r="ADW151" s="87"/>
      <c r="ADX151" s="87"/>
      <c r="ADY151" s="87"/>
      <c r="ADZ151" s="87"/>
      <c r="AEA151" s="87"/>
      <c r="AEB151" s="87"/>
      <c r="AEC151" s="87"/>
      <c r="AED151" s="87"/>
      <c r="AEE151" s="87"/>
      <c r="AEF151" s="87"/>
      <c r="AEG151" s="87"/>
      <c r="AEH151" s="87"/>
      <c r="AEI151" s="87"/>
      <c r="AEJ151" s="87"/>
      <c r="AEK151" s="87"/>
      <c r="AEL151" s="87"/>
      <c r="AEM151" s="87"/>
      <c r="AEN151" s="87"/>
      <c r="AEO151" s="87"/>
      <c r="AEP151" s="87"/>
      <c r="AEQ151" s="87"/>
      <c r="AER151" s="87"/>
      <c r="AES151" s="87"/>
      <c r="AET151" s="87"/>
      <c r="AEU151" s="87"/>
      <c r="AEV151" s="87"/>
      <c r="AEW151" s="87"/>
      <c r="AEX151" s="87"/>
      <c r="AEY151" s="87"/>
      <c r="AEZ151" s="87"/>
      <c r="AFA151" s="87"/>
      <c r="AFB151" s="87"/>
      <c r="AFC151" s="87"/>
      <c r="AFD151" s="87"/>
      <c r="AFE151" s="87"/>
      <c r="AFF151" s="87"/>
      <c r="AFG151" s="87"/>
      <c r="AFH151" s="87"/>
      <c r="AFI151" s="87"/>
      <c r="AFJ151" s="87"/>
      <c r="AFK151" s="87"/>
      <c r="AFL151" s="87"/>
      <c r="AFM151" s="87"/>
      <c r="AFN151" s="87"/>
      <c r="AFO151" s="87"/>
      <c r="AFP151" s="87"/>
      <c r="AFQ151" s="87"/>
      <c r="AFR151" s="87"/>
      <c r="AFS151" s="87"/>
      <c r="AFT151" s="87"/>
      <c r="AFU151" s="87"/>
      <c r="AFV151" s="87"/>
      <c r="AFW151" s="87"/>
      <c r="AFX151" s="87"/>
      <c r="AFY151" s="87"/>
      <c r="AFZ151" s="87"/>
      <c r="AGA151" s="87"/>
      <c r="AGB151" s="87"/>
      <c r="AGC151" s="87"/>
      <c r="AGD151" s="87"/>
      <c r="AGE151" s="87"/>
      <c r="AGF151" s="87"/>
      <c r="AGG151" s="87"/>
      <c r="AGH151" s="87"/>
      <c r="AGI151" s="87"/>
      <c r="AGJ151" s="87"/>
      <c r="AGK151" s="87"/>
      <c r="AGL151" s="87"/>
      <c r="AGM151" s="87"/>
      <c r="AGN151" s="87"/>
      <c r="AGO151" s="87"/>
      <c r="AGP151" s="87"/>
      <c r="AGQ151" s="87"/>
      <c r="AGR151" s="87"/>
      <c r="AGS151" s="87"/>
      <c r="AGT151" s="87"/>
      <c r="AGU151" s="87"/>
      <c r="AGV151" s="87"/>
      <c r="AGW151" s="87"/>
      <c r="AGX151" s="87"/>
      <c r="AGY151" s="87"/>
      <c r="AGZ151" s="87"/>
      <c r="AHA151" s="87"/>
      <c r="AHB151" s="87"/>
      <c r="AHC151" s="87"/>
      <c r="AHD151" s="87"/>
      <c r="AHE151" s="87"/>
      <c r="AHF151" s="87"/>
      <c r="AHG151" s="87"/>
      <c r="AHH151" s="87"/>
      <c r="AHI151" s="87"/>
      <c r="AHJ151" s="87"/>
      <c r="AHK151" s="87"/>
      <c r="AHL151" s="87"/>
      <c r="AHM151" s="87"/>
      <c r="AHN151" s="87"/>
      <c r="AHO151" s="87"/>
      <c r="AHP151" s="87"/>
      <c r="AHQ151" s="87"/>
      <c r="AHR151" s="87"/>
      <c r="AHS151" s="87"/>
      <c r="AHT151" s="87"/>
      <c r="AHU151" s="87"/>
      <c r="AHV151" s="87"/>
      <c r="AHW151" s="87"/>
      <c r="AHX151" s="87"/>
      <c r="AHY151" s="87"/>
      <c r="AHZ151" s="87"/>
      <c r="AIA151" s="87"/>
      <c r="AIB151" s="87"/>
      <c r="AIC151" s="87"/>
      <c r="AID151" s="87"/>
      <c r="AIE151" s="87"/>
      <c r="AIF151" s="87"/>
      <c r="AIG151" s="87"/>
      <c r="AIH151" s="87"/>
      <c r="AII151" s="87"/>
      <c r="AIJ151" s="87"/>
      <c r="AIK151" s="87"/>
      <c r="AIL151" s="87"/>
      <c r="AIM151" s="87"/>
      <c r="AIN151" s="87"/>
      <c r="AIO151" s="87"/>
      <c r="AIP151" s="87"/>
      <c r="AIQ151" s="87"/>
      <c r="AIR151" s="87"/>
      <c r="AIS151" s="87"/>
      <c r="AIT151" s="87"/>
      <c r="AIU151" s="87"/>
      <c r="AIV151" s="87"/>
      <c r="AIW151" s="87"/>
      <c r="AIX151" s="87"/>
      <c r="AIY151" s="87"/>
      <c r="AIZ151" s="87"/>
      <c r="AJA151" s="87"/>
      <c r="AJB151" s="87"/>
      <c r="AJC151" s="87"/>
      <c r="AJD151" s="87"/>
      <c r="AJE151" s="87"/>
      <c r="AJF151" s="87"/>
      <c r="AJG151" s="87"/>
      <c r="AJH151" s="87"/>
      <c r="AJI151" s="87"/>
      <c r="AJJ151" s="87"/>
      <c r="AJK151" s="87"/>
      <c r="AJL151" s="87"/>
      <c r="AJM151" s="87"/>
      <c r="AJN151" s="87"/>
      <c r="AJO151" s="87"/>
      <c r="AJP151" s="87"/>
      <c r="AJQ151" s="87"/>
      <c r="AJR151" s="87"/>
      <c r="AJS151" s="87"/>
      <c r="AJT151" s="87"/>
      <c r="AJU151" s="87"/>
      <c r="AJV151" s="87"/>
      <c r="AJW151" s="87"/>
      <c r="AJX151" s="87"/>
      <c r="AJY151" s="87"/>
      <c r="AJZ151" s="87"/>
      <c r="AKA151" s="87"/>
      <c r="AKB151" s="87"/>
      <c r="AKC151" s="87"/>
      <c r="AKD151" s="87"/>
      <c r="AKE151" s="87"/>
      <c r="AKF151" s="87"/>
      <c r="AKG151" s="87"/>
      <c r="AKH151" s="87"/>
      <c r="AKI151" s="87"/>
      <c r="AKJ151" s="87"/>
      <c r="AKK151" s="87"/>
      <c r="AKL151" s="87"/>
      <c r="AKM151" s="87"/>
      <c r="AKN151" s="87"/>
    </row>
    <row r="153" spans="1:976">
      <c r="C153" s="33" t="s">
        <v>156</v>
      </c>
      <c r="D153" s="4" t="s">
        <v>157</v>
      </c>
      <c r="FJ153" s="4" t="s">
        <v>157</v>
      </c>
      <c r="FK153" s="3"/>
      <c r="FL153" s="3"/>
      <c r="FM153" s="3"/>
      <c r="FN153" s="3"/>
      <c r="FO153" s="3"/>
      <c r="FP153" s="3"/>
    </row>
    <row r="154" spans="1:976">
      <c r="C154" s="4"/>
      <c r="D154" s="4"/>
      <c r="FJ154" s="4"/>
      <c r="FK154" s="3"/>
      <c r="FL154" s="3"/>
      <c r="FM154" s="3"/>
      <c r="FN154" s="3"/>
      <c r="FO154" s="3"/>
      <c r="FP154" s="3"/>
    </row>
    <row r="155" spans="1:976">
      <c r="C155" s="4"/>
      <c r="D155" s="34"/>
      <c r="E155" s="4" t="s">
        <v>158</v>
      </c>
      <c r="DY155" s="4" t="s">
        <v>158</v>
      </c>
      <c r="FJ155" s="34"/>
      <c r="FK155" s="98" t="s">
        <v>170</v>
      </c>
      <c r="FL155" s="99"/>
      <c r="FM155" s="99"/>
      <c r="FN155" s="99"/>
      <c r="FO155" s="99"/>
      <c r="FP155" s="3"/>
    </row>
    <row r="156" spans="1:976" ht="15.75" thickBot="1">
      <c r="C156" s="4"/>
      <c r="D156" s="4"/>
      <c r="E156" s="4"/>
      <c r="DY156" s="4"/>
      <c r="FJ156" s="4"/>
      <c r="FK156" s="73"/>
      <c r="FL156" s="73"/>
      <c r="FM156" s="73"/>
      <c r="FN156" s="73"/>
      <c r="FO156" s="73"/>
      <c r="FP156" s="3"/>
    </row>
    <row r="157" spans="1:976" ht="16.5" thickTop="1" thickBot="1">
      <c r="C157" s="4"/>
      <c r="D157" s="35" t="s">
        <v>167</v>
      </c>
      <c r="E157" s="4" t="s">
        <v>159</v>
      </c>
      <c r="DY157" s="4" t="s">
        <v>159</v>
      </c>
      <c r="FJ157" s="35" t="s">
        <v>167</v>
      </c>
      <c r="FK157" s="100" t="s">
        <v>171</v>
      </c>
      <c r="FL157" s="99"/>
      <c r="FM157" s="99"/>
      <c r="FN157" s="99"/>
      <c r="FO157" s="99"/>
      <c r="FP157" s="3"/>
    </row>
    <row r="158" spans="1:976" ht="16.5" thickTop="1" thickBot="1">
      <c r="C158" s="4"/>
      <c r="D158" s="4"/>
      <c r="E158" s="4"/>
      <c r="DY158" s="4"/>
      <c r="FJ158" s="4"/>
      <c r="FK158" s="73"/>
      <c r="FL158" s="73"/>
      <c r="FM158" s="73"/>
      <c r="FN158" s="73"/>
      <c r="FO158" s="73"/>
      <c r="FP158" s="3"/>
    </row>
    <row r="159" spans="1:976" ht="16.5" hidden="1" customHeight="1" thickTop="1" thickBot="1">
      <c r="C159" s="4"/>
      <c r="D159" s="57" t="s">
        <v>167</v>
      </c>
      <c r="E159" s="4" t="s">
        <v>168</v>
      </c>
      <c r="DY159" s="4" t="s">
        <v>168</v>
      </c>
      <c r="FJ159" s="57" t="s">
        <v>167</v>
      </c>
      <c r="FK159" s="104" t="s">
        <v>169</v>
      </c>
      <c r="FL159" s="104"/>
      <c r="FM159" s="104"/>
      <c r="FN159" s="104"/>
      <c r="FO159" s="104"/>
      <c r="FP159" s="3"/>
    </row>
    <row r="160" spans="1:976" ht="26.25" hidden="1" customHeight="1" thickTop="1" thickBot="1">
      <c r="C160" s="4"/>
      <c r="D160" s="4"/>
      <c r="E160" s="4"/>
      <c r="DY160" s="4"/>
      <c r="FJ160" s="4"/>
      <c r="FK160" s="104"/>
      <c r="FL160" s="104"/>
      <c r="FM160" s="104"/>
      <c r="FN160" s="104"/>
      <c r="FO160" s="104"/>
      <c r="FP160" s="3"/>
    </row>
    <row r="161" spans="1:172" ht="16.5" thickTop="1" thickBot="1">
      <c r="C161" s="4"/>
      <c r="D161" s="36" t="s">
        <v>167</v>
      </c>
      <c r="E161" s="4" t="s">
        <v>160</v>
      </c>
      <c r="DY161" s="4" t="s">
        <v>160</v>
      </c>
      <c r="FJ161" s="36" t="s">
        <v>167</v>
      </c>
      <c r="FK161" s="101" t="s">
        <v>172</v>
      </c>
      <c r="FL161" s="99"/>
      <c r="FM161" s="99"/>
      <c r="FN161" s="99"/>
      <c r="FO161" s="99"/>
      <c r="FP161" s="3"/>
    </row>
    <row r="162" spans="1:172" ht="15.75" thickTop="1">
      <c r="C162" s="4"/>
      <c r="D162" s="4"/>
      <c r="E162" s="4"/>
      <c r="DY162" s="4"/>
    </row>
    <row r="163" spans="1:172">
      <c r="A163" s="4"/>
      <c r="B163" s="4"/>
      <c r="C163" s="4"/>
      <c r="D163" s="37" t="s">
        <v>167</v>
      </c>
      <c r="E163" s="4" t="s">
        <v>161</v>
      </c>
      <c r="DY163" s="4" t="s">
        <v>161</v>
      </c>
    </row>
    <row r="164" spans="1:172">
      <c r="A164" s="4"/>
      <c r="B164" s="4"/>
      <c r="C164" s="4"/>
    </row>
    <row r="165" spans="1:172">
      <c r="A165" s="4"/>
      <c r="B165" s="4"/>
      <c r="C165" s="9"/>
      <c r="D165" s="18" t="s">
        <v>162</v>
      </c>
    </row>
    <row r="166" spans="1:172">
      <c r="A166" s="4"/>
      <c r="B166" s="4"/>
      <c r="C166" s="9"/>
      <c r="D166" s="18" t="s">
        <v>774</v>
      </c>
    </row>
    <row r="167" spans="1:172">
      <c r="A167" s="4"/>
      <c r="B167" s="4"/>
      <c r="C167" s="4"/>
      <c r="D167" s="18" t="s">
        <v>773</v>
      </c>
    </row>
    <row r="168" spans="1:172">
      <c r="A168" s="4"/>
      <c r="B168" s="4"/>
      <c r="C168" s="4"/>
      <c r="D168" s="18"/>
    </row>
    <row r="169" spans="1:172">
      <c r="A169" s="4"/>
      <c r="B169" s="4"/>
      <c r="C169" s="4"/>
    </row>
    <row r="170" spans="1:172">
      <c r="A170" s="4"/>
      <c r="B170" s="4"/>
      <c r="C170" s="4"/>
    </row>
    <row r="171" spans="1:172">
      <c r="A171" s="4"/>
      <c r="B171" s="4"/>
      <c r="C171" s="18"/>
    </row>
    <row r="172" spans="1:172">
      <c r="A172" s="4"/>
      <c r="B172" s="4"/>
      <c r="C172" s="18"/>
    </row>
    <row r="173" spans="1:172">
      <c r="A173" s="4"/>
      <c r="B173" s="4"/>
      <c r="C173" s="18"/>
    </row>
    <row r="174" spans="1:172">
      <c r="A174" s="4"/>
      <c r="B174" s="4"/>
      <c r="C174" s="18"/>
    </row>
    <row r="175" spans="1:172">
      <c r="A175" s="4"/>
      <c r="B175" s="4"/>
      <c r="C175" s="18"/>
    </row>
    <row r="176" spans="1:172" hidden="1">
      <c r="A176" s="4"/>
      <c r="B176" s="4"/>
      <c r="C176" s="18"/>
    </row>
    <row r="177" spans="1:163" hidden="1">
      <c r="A177" s="4"/>
      <c r="B177" s="4"/>
      <c r="C177" s="9"/>
      <c r="FG177" s="4" t="s">
        <v>166</v>
      </c>
    </row>
    <row r="178" spans="1:163" hidden="1">
      <c r="A178" s="103" t="s">
        <v>40</v>
      </c>
      <c r="B178" s="77" t="s">
        <v>41</v>
      </c>
      <c r="C178" s="76" t="s">
        <v>25</v>
      </c>
      <c r="D178" s="41">
        <f>D29</f>
        <v>5.15</v>
      </c>
      <c r="E178" s="41">
        <f>E29</f>
        <v>4.51</v>
      </c>
      <c r="F178" s="41">
        <f>F29</f>
        <v>6.77</v>
      </c>
      <c r="G178" s="41"/>
      <c r="H178" s="41">
        <f t="shared" ref="H178:AM178" si="5">H29</f>
        <v>5.09</v>
      </c>
      <c r="I178" s="41">
        <f t="shared" si="5"/>
        <v>4.88</v>
      </c>
      <c r="J178" s="41">
        <f t="shared" si="5"/>
        <v>5.32</v>
      </c>
      <c r="K178" s="41">
        <f t="shared" si="5"/>
        <v>5.85</v>
      </c>
      <c r="L178" s="41">
        <f t="shared" si="5"/>
        <v>11.6</v>
      </c>
      <c r="M178" s="41">
        <f t="shared" si="5"/>
        <v>3.95</v>
      </c>
      <c r="N178" s="41">
        <f t="shared" si="5"/>
        <v>6.03</v>
      </c>
      <c r="O178" s="41">
        <f t="shared" si="5"/>
        <v>14.6</v>
      </c>
      <c r="P178" s="41">
        <f t="shared" si="5"/>
        <v>4.18</v>
      </c>
      <c r="Q178" s="41">
        <f t="shared" si="5"/>
        <v>3.24</v>
      </c>
      <c r="R178" s="41">
        <f t="shared" si="5"/>
        <v>5.39</v>
      </c>
      <c r="S178" s="41">
        <f t="shared" si="5"/>
        <v>4.04</v>
      </c>
      <c r="T178" s="41">
        <f t="shared" si="5"/>
        <v>4.42</v>
      </c>
      <c r="U178" s="41">
        <f t="shared" si="5"/>
        <v>7.35</v>
      </c>
      <c r="V178" s="41">
        <f t="shared" si="5"/>
        <v>6.62</v>
      </c>
      <c r="W178" s="41">
        <f t="shared" si="5"/>
        <v>8.4499999999999993</v>
      </c>
      <c r="X178" s="41">
        <f t="shared" si="5"/>
        <v>10.4</v>
      </c>
      <c r="Y178" s="41">
        <f t="shared" si="5"/>
        <v>3.72</v>
      </c>
      <c r="Z178" s="41">
        <f t="shared" si="5"/>
        <v>10.9</v>
      </c>
      <c r="AA178" s="41">
        <f t="shared" si="5"/>
        <v>3.42</v>
      </c>
      <c r="AB178" s="41">
        <f t="shared" si="5"/>
        <v>3.56</v>
      </c>
      <c r="AC178" s="41">
        <f t="shared" si="5"/>
        <v>3</v>
      </c>
      <c r="AD178" s="41">
        <f t="shared" si="5"/>
        <v>3.73</v>
      </c>
      <c r="AE178" s="41">
        <f t="shared" si="5"/>
        <v>7.58</v>
      </c>
      <c r="AF178" s="41">
        <f t="shared" si="5"/>
        <v>5.62</v>
      </c>
      <c r="AG178" s="41">
        <f t="shared" si="5"/>
        <v>6.75</v>
      </c>
      <c r="AH178" s="41">
        <f t="shared" si="5"/>
        <v>3.53</v>
      </c>
      <c r="AI178" s="41">
        <f t="shared" si="5"/>
        <v>4.0599999999999996</v>
      </c>
      <c r="AJ178" s="41">
        <f t="shared" si="5"/>
        <v>3.29</v>
      </c>
      <c r="AK178" s="41">
        <f t="shared" si="5"/>
        <v>3.29</v>
      </c>
      <c r="AL178" s="41">
        <f t="shared" si="5"/>
        <v>8.94</v>
      </c>
      <c r="AM178" s="41">
        <f t="shared" si="5"/>
        <v>2.1800000000000002</v>
      </c>
      <c r="AN178" s="41">
        <f t="shared" ref="AN178:BS178" si="6">AN29</f>
        <v>3</v>
      </c>
      <c r="AO178" s="41">
        <f t="shared" si="6"/>
        <v>5.55</v>
      </c>
      <c r="AP178" s="41">
        <f t="shared" si="6"/>
        <v>3.47</v>
      </c>
      <c r="AQ178" s="41">
        <f t="shared" si="6"/>
        <v>3.12</v>
      </c>
      <c r="AR178" s="41">
        <f t="shared" si="6"/>
        <v>4.12</v>
      </c>
      <c r="AS178" s="41">
        <f t="shared" si="6"/>
        <v>11.4</v>
      </c>
      <c r="AT178" s="41">
        <f t="shared" si="6"/>
        <v>3.11</v>
      </c>
      <c r="AU178" s="41">
        <f t="shared" si="6"/>
        <v>5.33</v>
      </c>
      <c r="AV178" s="41">
        <f t="shared" si="6"/>
        <v>2.2400000000000002</v>
      </c>
      <c r="AW178" s="41">
        <f t="shared" si="6"/>
        <v>3.98</v>
      </c>
      <c r="AX178" s="41">
        <f t="shared" si="6"/>
        <v>2.3199999999999998</v>
      </c>
      <c r="AY178" s="41">
        <f t="shared" si="6"/>
        <v>10.199999999999999</v>
      </c>
      <c r="AZ178" s="41">
        <f t="shared" si="6"/>
        <v>9.1199999999999992</v>
      </c>
      <c r="BA178" s="41">
        <f t="shared" si="6"/>
        <v>17</v>
      </c>
      <c r="BB178" s="41">
        <f t="shared" si="6"/>
        <v>9.7100000000000009</v>
      </c>
      <c r="BC178" s="41">
        <f t="shared" si="6"/>
        <v>6.96</v>
      </c>
      <c r="BD178" s="41">
        <f t="shared" si="6"/>
        <v>5.0599999999999996</v>
      </c>
      <c r="BE178" s="41">
        <f t="shared" si="6"/>
        <v>6</v>
      </c>
      <c r="BF178" s="41">
        <f t="shared" si="6"/>
        <v>4.8</v>
      </c>
      <c r="BG178" s="41">
        <f t="shared" si="6"/>
        <v>8.06</v>
      </c>
      <c r="BH178" s="41">
        <f t="shared" si="6"/>
        <v>9.1199999999999992</v>
      </c>
      <c r="BI178" s="41">
        <f t="shared" si="6"/>
        <v>8.56</v>
      </c>
      <c r="BJ178" s="41">
        <f t="shared" si="6"/>
        <v>17.899999999999999</v>
      </c>
      <c r="BK178" s="41">
        <f t="shared" si="6"/>
        <v>6.86</v>
      </c>
      <c r="BL178" s="41">
        <f t="shared" si="6"/>
        <v>3.69</v>
      </c>
      <c r="BM178" s="41">
        <f t="shared" si="6"/>
        <v>3.99</v>
      </c>
      <c r="BN178" s="41">
        <f t="shared" si="6"/>
        <v>3.22</v>
      </c>
      <c r="BO178" s="41">
        <f t="shared" si="6"/>
        <v>4.0599999999999996</v>
      </c>
      <c r="BP178" s="41">
        <f t="shared" si="6"/>
        <v>3</v>
      </c>
      <c r="BQ178" s="41">
        <f t="shared" si="6"/>
        <v>7.82</v>
      </c>
      <c r="BR178" s="41">
        <f t="shared" si="6"/>
        <v>9.3800000000000008</v>
      </c>
      <c r="BS178" s="41">
        <f t="shared" si="6"/>
        <v>4.21</v>
      </c>
      <c r="BT178" s="41">
        <f t="shared" ref="BT178:CY178" si="7">BT29</f>
        <v>3.16</v>
      </c>
      <c r="BU178" s="41">
        <f t="shared" si="7"/>
        <v>3.89</v>
      </c>
      <c r="BV178" s="41">
        <f t="shared" si="7"/>
        <v>3.16</v>
      </c>
      <c r="BW178" s="41">
        <f t="shared" si="7"/>
        <v>3.66</v>
      </c>
      <c r="BX178" s="41">
        <f t="shared" si="7"/>
        <v>7.2</v>
      </c>
      <c r="BY178" s="41">
        <f t="shared" si="7"/>
        <v>23.1</v>
      </c>
      <c r="BZ178" s="41">
        <f t="shared" si="7"/>
        <v>8.82</v>
      </c>
      <c r="CA178" s="41">
        <f t="shared" si="7"/>
        <v>3.08</v>
      </c>
      <c r="CB178" s="41">
        <f t="shared" si="7"/>
        <v>19.7</v>
      </c>
      <c r="CC178" s="41">
        <f t="shared" si="7"/>
        <v>8.4700000000000006</v>
      </c>
      <c r="CD178" s="41">
        <f t="shared" si="7"/>
        <v>7.83</v>
      </c>
      <c r="CE178" s="41">
        <f t="shared" si="7"/>
        <v>10.9</v>
      </c>
      <c r="CF178" s="41">
        <f t="shared" si="7"/>
        <v>1.78</v>
      </c>
      <c r="CG178" s="41">
        <f t="shared" si="7"/>
        <v>5.5</v>
      </c>
      <c r="CH178" s="41">
        <f t="shared" si="7"/>
        <v>3.17</v>
      </c>
      <c r="CI178" s="41">
        <f t="shared" si="7"/>
        <v>1.98</v>
      </c>
      <c r="CJ178" s="41">
        <f t="shared" si="7"/>
        <v>6.68</v>
      </c>
      <c r="CK178" s="41">
        <f t="shared" si="7"/>
        <v>2.44</v>
      </c>
      <c r="CL178" s="41">
        <f t="shared" si="7"/>
        <v>2.23</v>
      </c>
      <c r="CM178" s="41">
        <f t="shared" si="7"/>
        <v>8.52</v>
      </c>
      <c r="CN178" s="41">
        <f t="shared" si="7"/>
        <v>6.13</v>
      </c>
      <c r="CO178" s="41">
        <f t="shared" si="7"/>
        <v>2.41</v>
      </c>
      <c r="CP178" s="41">
        <f t="shared" si="7"/>
        <v>16.2</v>
      </c>
      <c r="CQ178" s="41">
        <f t="shared" si="7"/>
        <v>7.94</v>
      </c>
      <c r="CR178" s="41">
        <f t="shared" si="7"/>
        <v>0</v>
      </c>
      <c r="CS178" s="41">
        <f t="shared" si="7"/>
        <v>0</v>
      </c>
      <c r="CT178" s="41">
        <f t="shared" si="7"/>
        <v>0</v>
      </c>
      <c r="CU178" s="41">
        <f t="shared" si="7"/>
        <v>0</v>
      </c>
      <c r="CV178" s="41">
        <f t="shared" si="7"/>
        <v>0</v>
      </c>
      <c r="CW178" s="41">
        <f t="shared" si="7"/>
        <v>0</v>
      </c>
      <c r="CX178" s="41">
        <f t="shared" si="7"/>
        <v>0</v>
      </c>
      <c r="CY178" s="41">
        <f t="shared" si="7"/>
        <v>0</v>
      </c>
      <c r="CZ178" s="41">
        <f t="shared" ref="CZ178:EE178" si="8">CZ29</f>
        <v>0</v>
      </c>
      <c r="DA178" s="41">
        <f t="shared" si="8"/>
        <v>0</v>
      </c>
      <c r="DB178" s="41">
        <f t="shared" si="8"/>
        <v>0</v>
      </c>
      <c r="DC178" s="41">
        <f t="shared" si="8"/>
        <v>0</v>
      </c>
      <c r="DD178" s="41">
        <f t="shared" si="8"/>
        <v>0</v>
      </c>
      <c r="DE178" s="41">
        <f t="shared" si="8"/>
        <v>0</v>
      </c>
      <c r="DF178" s="41">
        <f t="shared" si="8"/>
        <v>0</v>
      </c>
      <c r="DG178" s="41">
        <f t="shared" si="8"/>
        <v>0</v>
      </c>
      <c r="DH178" s="41">
        <f t="shared" si="8"/>
        <v>0</v>
      </c>
      <c r="DI178" s="41">
        <f t="shared" si="8"/>
        <v>0</v>
      </c>
      <c r="DJ178" s="41">
        <f t="shared" si="8"/>
        <v>0</v>
      </c>
      <c r="DK178" s="41">
        <f t="shared" si="8"/>
        <v>0</v>
      </c>
      <c r="DL178" s="41">
        <f t="shared" si="8"/>
        <v>0</v>
      </c>
      <c r="DM178" s="41">
        <f t="shared" si="8"/>
        <v>0</v>
      </c>
      <c r="DN178" s="41">
        <f t="shared" si="8"/>
        <v>0</v>
      </c>
      <c r="DO178" s="41">
        <f t="shared" si="8"/>
        <v>0</v>
      </c>
      <c r="DP178" s="41">
        <f t="shared" si="8"/>
        <v>0</v>
      </c>
      <c r="DQ178" s="41">
        <f t="shared" si="8"/>
        <v>0</v>
      </c>
      <c r="DR178" s="41">
        <f t="shared" si="8"/>
        <v>0</v>
      </c>
      <c r="DS178" s="41">
        <f t="shared" si="8"/>
        <v>0</v>
      </c>
      <c r="DT178" s="41">
        <f t="shared" si="8"/>
        <v>0</v>
      </c>
      <c r="DU178" s="41">
        <f t="shared" si="8"/>
        <v>0</v>
      </c>
      <c r="DV178" s="41">
        <f t="shared" si="8"/>
        <v>0</v>
      </c>
      <c r="DW178" s="41">
        <f t="shared" si="8"/>
        <v>0</v>
      </c>
      <c r="DX178" s="41">
        <f t="shared" si="8"/>
        <v>0</v>
      </c>
      <c r="DY178" s="41">
        <f t="shared" si="8"/>
        <v>0</v>
      </c>
      <c r="DZ178" s="41">
        <f t="shared" si="8"/>
        <v>0</v>
      </c>
      <c r="EA178" s="41">
        <f t="shared" si="8"/>
        <v>0</v>
      </c>
      <c r="EB178" s="41">
        <f t="shared" si="8"/>
        <v>0</v>
      </c>
      <c r="EC178" s="41">
        <f t="shared" si="8"/>
        <v>0</v>
      </c>
      <c r="ED178" s="41">
        <f t="shared" si="8"/>
        <v>0</v>
      </c>
      <c r="EE178" s="41">
        <f t="shared" si="8"/>
        <v>0</v>
      </c>
      <c r="EF178" s="41">
        <f t="shared" ref="EF178:EV178" si="9">EF29</f>
        <v>0</v>
      </c>
      <c r="EG178" s="41">
        <f t="shared" si="9"/>
        <v>0</v>
      </c>
      <c r="EH178" s="41">
        <f t="shared" si="9"/>
        <v>0</v>
      </c>
      <c r="EI178" s="41">
        <f t="shared" si="9"/>
        <v>0</v>
      </c>
      <c r="EJ178" s="41">
        <f t="shared" si="9"/>
        <v>0</v>
      </c>
      <c r="EK178" s="41">
        <f t="shared" si="9"/>
        <v>0</v>
      </c>
      <c r="EL178" s="41">
        <f t="shared" si="9"/>
        <v>0</v>
      </c>
      <c r="EM178" s="41">
        <f t="shared" si="9"/>
        <v>0</v>
      </c>
      <c r="EN178" s="41">
        <f t="shared" si="9"/>
        <v>0</v>
      </c>
      <c r="EO178" s="41">
        <f t="shared" si="9"/>
        <v>0</v>
      </c>
      <c r="EP178" s="41">
        <f t="shared" si="9"/>
        <v>0</v>
      </c>
      <c r="EQ178" s="41">
        <f t="shared" si="9"/>
        <v>0</v>
      </c>
      <c r="ER178" s="41">
        <f t="shared" si="9"/>
        <v>0</v>
      </c>
      <c r="ES178" s="41">
        <f t="shared" si="9"/>
        <v>0</v>
      </c>
      <c r="ET178" s="41">
        <f t="shared" si="9"/>
        <v>0</v>
      </c>
      <c r="EU178" s="41">
        <f t="shared" si="9"/>
        <v>0</v>
      </c>
      <c r="EV178" s="41">
        <f t="shared" si="9"/>
        <v>0</v>
      </c>
      <c r="EW178" s="41"/>
      <c r="EX178" s="41"/>
      <c r="EY178" s="41"/>
      <c r="EZ178" s="41"/>
      <c r="FA178" s="41"/>
      <c r="FB178" s="41"/>
      <c r="FC178" s="41">
        <f t="shared" ref="FC178:FF185" si="10">FC29</f>
        <v>0</v>
      </c>
      <c r="FD178" s="41">
        <f t="shared" si="10"/>
        <v>0</v>
      </c>
      <c r="FE178" s="41">
        <f t="shared" si="10"/>
        <v>0</v>
      </c>
      <c r="FF178" s="41">
        <f t="shared" si="10"/>
        <v>0</v>
      </c>
      <c r="FG178" s="42">
        <v>30</v>
      </c>
    </row>
    <row r="179" spans="1:163" hidden="1">
      <c r="A179" s="103"/>
      <c r="B179" s="77" t="s">
        <v>42</v>
      </c>
      <c r="C179" s="76" t="s">
        <v>25</v>
      </c>
      <c r="D179" s="41"/>
      <c r="E179" s="41"/>
      <c r="F179" s="41"/>
      <c r="G179" s="41"/>
      <c r="H179" s="41"/>
      <c r="I179" s="41">
        <f>I30</f>
        <v>0.46</v>
      </c>
      <c r="J179" s="41"/>
      <c r="K179" s="41">
        <f t="shared" ref="K179:L185" si="11">K30</f>
        <v>1.74</v>
      </c>
      <c r="L179" s="41">
        <f t="shared" si="11"/>
        <v>0.57999999999999996</v>
      </c>
      <c r="M179" s="41"/>
      <c r="N179" s="41">
        <f t="shared" ref="N179:N185" si="12">N30</f>
        <v>0.49</v>
      </c>
      <c r="O179" s="41"/>
      <c r="P179" s="41"/>
      <c r="Q179" s="41"/>
      <c r="R179" s="41">
        <f t="shared" ref="R179:R185" si="13">R30</f>
        <v>0.62</v>
      </c>
      <c r="S179" s="41"/>
      <c r="T179" s="41"/>
      <c r="U179" s="41">
        <f t="shared" ref="U179:Z181" si="14">U30</f>
        <v>0.56000000000000005</v>
      </c>
      <c r="V179" s="41">
        <f t="shared" si="14"/>
        <v>0.53</v>
      </c>
      <c r="W179" s="41">
        <f t="shared" si="14"/>
        <v>0.74</v>
      </c>
      <c r="X179" s="41">
        <f t="shared" si="14"/>
        <v>0.81</v>
      </c>
      <c r="Y179" s="41">
        <f t="shared" si="14"/>
        <v>0.52</v>
      </c>
      <c r="Z179" s="41">
        <f t="shared" si="14"/>
        <v>4.1399999999999997</v>
      </c>
      <c r="AA179" s="41"/>
      <c r="AB179" s="41">
        <f t="shared" ref="AB179:AB185" si="15">AB30</f>
        <v>2.17</v>
      </c>
      <c r="AC179" s="41"/>
      <c r="AD179" s="41">
        <f t="shared" ref="AD179:AG185" si="16">AD30</f>
        <v>2.13</v>
      </c>
      <c r="AE179" s="41">
        <f t="shared" si="16"/>
        <v>1.61</v>
      </c>
      <c r="AF179" s="41">
        <f t="shared" si="16"/>
        <v>0.75</v>
      </c>
      <c r="AG179" s="41">
        <f t="shared" si="16"/>
        <v>1.1499999999999999</v>
      </c>
      <c r="AH179" s="41"/>
      <c r="AI179" s="41">
        <f t="shared" ref="AI179:AS179" si="17">AI30</f>
        <v>0.66</v>
      </c>
      <c r="AJ179" s="41">
        <f t="shared" si="17"/>
        <v>0.56999999999999995</v>
      </c>
      <c r="AK179" s="41">
        <f t="shared" si="17"/>
        <v>1.26</v>
      </c>
      <c r="AL179" s="41">
        <f t="shared" si="17"/>
        <v>1.76</v>
      </c>
      <c r="AM179" s="41">
        <f t="shared" si="17"/>
        <v>0.77</v>
      </c>
      <c r="AN179" s="41">
        <f t="shared" si="17"/>
        <v>0.46</v>
      </c>
      <c r="AO179" s="41">
        <f t="shared" si="17"/>
        <v>0.51</v>
      </c>
      <c r="AP179" s="41">
        <f t="shared" si="17"/>
        <v>0.53</v>
      </c>
      <c r="AQ179" s="41">
        <f t="shared" si="17"/>
        <v>0.53</v>
      </c>
      <c r="AR179" s="41">
        <f t="shared" si="17"/>
        <v>0.51</v>
      </c>
      <c r="AS179" s="41">
        <f t="shared" si="17"/>
        <v>3.03</v>
      </c>
      <c r="AT179" s="41"/>
      <c r="AU179" s="41"/>
      <c r="AV179" s="41">
        <f t="shared" ref="AV179:AW185" si="18">AV30</f>
        <v>0.47</v>
      </c>
      <c r="AW179" s="41">
        <f t="shared" si="18"/>
        <v>0.86</v>
      </c>
      <c r="AX179" s="41"/>
      <c r="AY179" s="41">
        <f t="shared" ref="AY179:BC181" si="19">AY30</f>
        <v>0.41</v>
      </c>
      <c r="AZ179" s="41">
        <f t="shared" si="19"/>
        <v>1.18</v>
      </c>
      <c r="BA179" s="41">
        <f t="shared" si="19"/>
        <v>35.799999999999997</v>
      </c>
      <c r="BB179" s="41">
        <f t="shared" si="19"/>
        <v>2.82</v>
      </c>
      <c r="BC179" s="41">
        <f t="shared" si="19"/>
        <v>1.6</v>
      </c>
      <c r="BD179" s="41"/>
      <c r="BE179" s="41">
        <f t="shared" ref="BE179:BM179" si="20">BE30</f>
        <v>0.62</v>
      </c>
      <c r="BF179" s="41">
        <f t="shared" si="20"/>
        <v>0.5</v>
      </c>
      <c r="BG179" s="41">
        <f t="shared" si="20"/>
        <v>0.56000000000000005</v>
      </c>
      <c r="BH179" s="41">
        <f t="shared" si="20"/>
        <v>0.67</v>
      </c>
      <c r="BI179" s="41">
        <f t="shared" si="20"/>
        <v>1.53</v>
      </c>
      <c r="BJ179" s="41">
        <f t="shared" si="20"/>
        <v>3.6</v>
      </c>
      <c r="BK179" s="41">
        <f t="shared" si="20"/>
        <v>1.62</v>
      </c>
      <c r="BL179" s="41">
        <f t="shared" si="20"/>
        <v>0.45</v>
      </c>
      <c r="BM179" s="41">
        <f t="shared" si="20"/>
        <v>0.5</v>
      </c>
      <c r="BN179" s="41"/>
      <c r="BO179" s="41"/>
      <c r="BP179" s="41"/>
      <c r="BQ179" s="41">
        <f t="shared" ref="BQ179:BR185" si="21">BQ30</f>
        <v>0.8</v>
      </c>
      <c r="BR179" s="41">
        <f t="shared" si="21"/>
        <v>1.1399999999999999</v>
      </c>
      <c r="BS179" s="41"/>
      <c r="BT179" s="41"/>
      <c r="BU179" s="41"/>
      <c r="BV179" s="41"/>
      <c r="BW179" s="41"/>
      <c r="BX179" s="41">
        <f t="shared" ref="BX179:BY185" si="22">BX30</f>
        <v>0.71</v>
      </c>
      <c r="BY179" s="41">
        <f t="shared" si="22"/>
        <v>3.01</v>
      </c>
      <c r="BZ179" s="41"/>
      <c r="CA179" s="41"/>
      <c r="CB179" s="41">
        <f t="shared" ref="CB179:CE185" si="23">CB30</f>
        <v>1.69</v>
      </c>
      <c r="CC179" s="41">
        <f t="shared" si="23"/>
        <v>0.75</v>
      </c>
      <c r="CD179" s="41">
        <f t="shared" si="23"/>
        <v>1.59</v>
      </c>
      <c r="CE179" s="41">
        <f t="shared" si="23"/>
        <v>2.87</v>
      </c>
      <c r="CF179" s="41"/>
      <c r="CG179" s="41">
        <f t="shared" ref="CG179:CG185" si="24">CG30</f>
        <v>1.05</v>
      </c>
      <c r="CH179" s="41"/>
      <c r="CI179" s="41"/>
      <c r="CJ179" s="41">
        <f t="shared" ref="CJ179:CJ185" si="25">CJ30</f>
        <v>0.53</v>
      </c>
      <c r="CK179" s="41"/>
      <c r="CL179" s="41"/>
      <c r="CM179" s="41">
        <f t="shared" ref="CM179:CM185" si="26">CM30</f>
        <v>0.72</v>
      </c>
      <c r="CN179" s="41"/>
      <c r="CO179" s="41"/>
      <c r="CP179" s="41">
        <f t="shared" ref="CP179:CT185" si="27">CP30</f>
        <v>1.37</v>
      </c>
      <c r="CQ179" s="41">
        <f t="shared" si="27"/>
        <v>0.52</v>
      </c>
      <c r="CR179" s="41">
        <f t="shared" si="27"/>
        <v>0</v>
      </c>
      <c r="CS179" s="41">
        <f t="shared" si="27"/>
        <v>0</v>
      </c>
      <c r="CT179" s="41">
        <f t="shared" si="27"/>
        <v>0</v>
      </c>
      <c r="CU179" s="41"/>
      <c r="CV179" s="41"/>
      <c r="CW179" s="41"/>
      <c r="CX179" s="41"/>
      <c r="CY179" s="41"/>
      <c r="CZ179" s="41">
        <f t="shared" ref="CZ179:CZ185" si="28">CZ30</f>
        <v>0</v>
      </c>
      <c r="DA179" s="41"/>
      <c r="DB179" s="41">
        <f t="shared" ref="DB179:DD185" si="29">DB30</f>
        <v>0</v>
      </c>
      <c r="DC179" s="41">
        <f t="shared" si="29"/>
        <v>0</v>
      </c>
      <c r="DD179" s="41">
        <f t="shared" si="29"/>
        <v>0</v>
      </c>
      <c r="DE179" s="41"/>
      <c r="DF179" s="41">
        <f t="shared" ref="DF179:DN179" si="30">DF30</f>
        <v>0</v>
      </c>
      <c r="DG179" s="41">
        <f t="shared" si="30"/>
        <v>0</v>
      </c>
      <c r="DH179" s="41">
        <f t="shared" si="30"/>
        <v>0</v>
      </c>
      <c r="DI179" s="41">
        <f t="shared" si="30"/>
        <v>0</v>
      </c>
      <c r="DJ179" s="41">
        <f t="shared" si="30"/>
        <v>0</v>
      </c>
      <c r="DK179" s="41">
        <f t="shared" si="30"/>
        <v>0</v>
      </c>
      <c r="DL179" s="41">
        <f t="shared" si="30"/>
        <v>0</v>
      </c>
      <c r="DM179" s="41">
        <f t="shared" si="30"/>
        <v>0</v>
      </c>
      <c r="DN179" s="41">
        <f t="shared" si="30"/>
        <v>0</v>
      </c>
      <c r="DO179" s="41"/>
      <c r="DP179" s="41">
        <f t="shared" ref="DP179:DR181" si="31">DP30</f>
        <v>0</v>
      </c>
      <c r="DQ179" s="41">
        <f t="shared" si="31"/>
        <v>0</v>
      </c>
      <c r="DR179" s="41">
        <f t="shared" si="31"/>
        <v>0</v>
      </c>
      <c r="DS179" s="41"/>
      <c r="DT179" s="41">
        <f>DT30</f>
        <v>0</v>
      </c>
      <c r="DU179" s="41"/>
      <c r="DV179" s="41">
        <f t="shared" ref="DV179:DX181" si="32">DV30</f>
        <v>0</v>
      </c>
      <c r="DW179" s="41">
        <f t="shared" si="32"/>
        <v>0</v>
      </c>
      <c r="DX179" s="41">
        <f t="shared" si="32"/>
        <v>0</v>
      </c>
      <c r="DY179" s="41"/>
      <c r="DZ179" s="41">
        <f t="shared" ref="DZ179:DZ185" si="33">DZ30</f>
        <v>0</v>
      </c>
      <c r="EA179" s="41"/>
      <c r="EB179" s="41">
        <f t="shared" ref="EB179:EB185" si="34">EB30</f>
        <v>0</v>
      </c>
      <c r="EC179" s="41"/>
      <c r="ED179" s="41"/>
      <c r="EE179" s="41"/>
      <c r="EF179" s="41"/>
      <c r="EG179" s="41"/>
      <c r="EH179" s="41"/>
      <c r="EI179" s="41"/>
      <c r="EJ179" s="41"/>
      <c r="EK179" s="41"/>
      <c r="EL179" s="41"/>
      <c r="EM179" s="41"/>
      <c r="EN179" s="41"/>
      <c r="EO179" s="41"/>
      <c r="EP179" s="41"/>
      <c r="EQ179" s="41"/>
      <c r="ER179" s="41"/>
      <c r="ES179" s="41"/>
      <c r="ET179" s="41"/>
      <c r="EU179" s="41"/>
      <c r="EV179" s="41"/>
      <c r="EW179" s="41"/>
      <c r="EX179" s="41"/>
      <c r="EY179" s="41"/>
      <c r="EZ179" s="41"/>
      <c r="FA179" s="41"/>
      <c r="FB179" s="41"/>
      <c r="FC179" s="41">
        <f t="shared" si="10"/>
        <v>0</v>
      </c>
      <c r="FD179" s="41">
        <f t="shared" si="10"/>
        <v>0</v>
      </c>
      <c r="FE179" s="41">
        <f t="shared" si="10"/>
        <v>0</v>
      </c>
      <c r="FF179" s="41">
        <f t="shared" si="10"/>
        <v>0</v>
      </c>
      <c r="FG179" s="42">
        <v>2</v>
      </c>
    </row>
    <row r="180" spans="1:163" hidden="1">
      <c r="A180" s="103"/>
      <c r="B180" s="77" t="s">
        <v>43</v>
      </c>
      <c r="C180" s="76" t="s">
        <v>25</v>
      </c>
      <c r="D180" s="41">
        <f t="shared" ref="D180:H181" si="35">D31</f>
        <v>17.7</v>
      </c>
      <c r="E180" s="41">
        <f t="shared" si="35"/>
        <v>9.23</v>
      </c>
      <c r="F180" s="41">
        <f t="shared" si="35"/>
        <v>10.9</v>
      </c>
      <c r="G180" s="41">
        <f t="shared" si="35"/>
        <v>12.2</v>
      </c>
      <c r="H180" s="41">
        <f t="shared" si="35"/>
        <v>13</v>
      </c>
      <c r="I180" s="41">
        <f>I31</f>
        <v>10.5</v>
      </c>
      <c r="J180" s="41">
        <f>J31</f>
        <v>16.3</v>
      </c>
      <c r="K180" s="41">
        <f t="shared" si="11"/>
        <v>16.399999999999999</v>
      </c>
      <c r="L180" s="41">
        <f t="shared" si="11"/>
        <v>16.2</v>
      </c>
      <c r="M180" s="41">
        <f t="shared" ref="M180:M185" si="36">M31</f>
        <v>11</v>
      </c>
      <c r="N180" s="41">
        <f t="shared" si="12"/>
        <v>13.1</v>
      </c>
      <c r="O180" s="41">
        <f t="shared" ref="O180:Q185" si="37">O31</f>
        <v>20.2</v>
      </c>
      <c r="P180" s="41">
        <f t="shared" si="37"/>
        <v>13</v>
      </c>
      <c r="Q180" s="41">
        <f t="shared" si="37"/>
        <v>9.16</v>
      </c>
      <c r="R180" s="41">
        <f t="shared" si="13"/>
        <v>17.2</v>
      </c>
      <c r="S180" s="41">
        <f>S31</f>
        <v>11.5</v>
      </c>
      <c r="T180" s="41">
        <f>T31</f>
        <v>12.1</v>
      </c>
      <c r="U180" s="41">
        <f t="shared" si="14"/>
        <v>20.2</v>
      </c>
      <c r="V180" s="41">
        <f t="shared" si="14"/>
        <v>16.2</v>
      </c>
      <c r="W180" s="41">
        <f t="shared" si="14"/>
        <v>30.3</v>
      </c>
      <c r="X180" s="41">
        <f t="shared" si="14"/>
        <v>37.4</v>
      </c>
      <c r="Y180" s="41">
        <f t="shared" si="14"/>
        <v>13.4</v>
      </c>
      <c r="Z180" s="41">
        <f t="shared" si="14"/>
        <v>61.6</v>
      </c>
      <c r="AA180" s="41">
        <f>AA31</f>
        <v>7.26</v>
      </c>
      <c r="AB180" s="41">
        <f t="shared" si="15"/>
        <v>26.9</v>
      </c>
      <c r="AC180" s="41">
        <f t="shared" ref="AC180:AC185" si="38">AC31</f>
        <v>7.32</v>
      </c>
      <c r="AD180" s="41">
        <f t="shared" si="16"/>
        <v>33.6</v>
      </c>
      <c r="AE180" s="41">
        <f t="shared" si="16"/>
        <v>28.1</v>
      </c>
      <c r="AF180" s="41">
        <f t="shared" si="16"/>
        <v>22.6</v>
      </c>
      <c r="AG180" s="41">
        <f t="shared" si="16"/>
        <v>22.9</v>
      </c>
      <c r="AH180" s="41">
        <f t="shared" ref="AH180:AH185" si="39">AH31</f>
        <v>6.9</v>
      </c>
      <c r="AI180" s="41">
        <f t="shared" ref="AI180:AS180" si="40">AI31</f>
        <v>15.4</v>
      </c>
      <c r="AJ180" s="41">
        <f t="shared" si="40"/>
        <v>12.5</v>
      </c>
      <c r="AK180" s="41">
        <f t="shared" si="40"/>
        <v>18.100000000000001</v>
      </c>
      <c r="AL180" s="41">
        <f t="shared" si="40"/>
        <v>34.9</v>
      </c>
      <c r="AM180" s="41">
        <f t="shared" si="40"/>
        <v>10.6</v>
      </c>
      <c r="AN180" s="41">
        <f t="shared" si="40"/>
        <v>7.56</v>
      </c>
      <c r="AO180" s="41">
        <f t="shared" si="40"/>
        <v>14</v>
      </c>
      <c r="AP180" s="41">
        <f t="shared" si="40"/>
        <v>19</v>
      </c>
      <c r="AQ180" s="41">
        <f t="shared" si="40"/>
        <v>10.199999999999999</v>
      </c>
      <c r="AR180" s="41">
        <f t="shared" si="40"/>
        <v>12.5</v>
      </c>
      <c r="AS180" s="41">
        <f t="shared" si="40"/>
        <v>53.7</v>
      </c>
      <c r="AT180" s="41">
        <f>AT31</f>
        <v>10.6</v>
      </c>
      <c r="AU180" s="41">
        <f>AU31</f>
        <v>8.83</v>
      </c>
      <c r="AV180" s="41">
        <f t="shared" si="18"/>
        <v>9.8699999999999992</v>
      </c>
      <c r="AW180" s="41">
        <f t="shared" si="18"/>
        <v>18.3</v>
      </c>
      <c r="AX180" s="41">
        <f t="shared" ref="AX180:AX185" si="41">AX31</f>
        <v>8.3800000000000008</v>
      </c>
      <c r="AY180" s="41">
        <f t="shared" si="19"/>
        <v>8.94</v>
      </c>
      <c r="AZ180" s="41">
        <f t="shared" si="19"/>
        <v>28.9</v>
      </c>
      <c r="BA180" s="41">
        <f t="shared" si="19"/>
        <v>280</v>
      </c>
      <c r="BB180" s="41">
        <f t="shared" si="19"/>
        <v>50.5</v>
      </c>
      <c r="BC180" s="41">
        <f t="shared" si="19"/>
        <v>34.5</v>
      </c>
      <c r="BD180" s="41">
        <f t="shared" ref="BD180:BD185" si="42">BD31</f>
        <v>13.1</v>
      </c>
      <c r="BE180" s="41">
        <f t="shared" ref="BE180:BM180" si="43">BE31</f>
        <v>15.9</v>
      </c>
      <c r="BF180" s="41">
        <f t="shared" si="43"/>
        <v>13</v>
      </c>
      <c r="BG180" s="41">
        <f t="shared" si="43"/>
        <v>39</v>
      </c>
      <c r="BH180" s="41">
        <f t="shared" si="43"/>
        <v>13.8</v>
      </c>
      <c r="BI180" s="41">
        <f t="shared" si="43"/>
        <v>35</v>
      </c>
      <c r="BJ180" s="41">
        <f t="shared" si="43"/>
        <v>67.7</v>
      </c>
      <c r="BK180" s="41">
        <f t="shared" si="43"/>
        <v>31.5</v>
      </c>
      <c r="BL180" s="41">
        <f t="shared" si="43"/>
        <v>12.8</v>
      </c>
      <c r="BM180" s="41">
        <f t="shared" si="43"/>
        <v>13.9</v>
      </c>
      <c r="BN180" s="41">
        <f t="shared" ref="BN180:BP181" si="44">BN31</f>
        <v>15.2</v>
      </c>
      <c r="BO180" s="41">
        <f t="shared" si="44"/>
        <v>15.3</v>
      </c>
      <c r="BP180" s="41">
        <f t="shared" si="44"/>
        <v>9.58</v>
      </c>
      <c r="BQ180" s="41">
        <f t="shared" si="21"/>
        <v>28.6</v>
      </c>
      <c r="BR180" s="41">
        <f t="shared" si="21"/>
        <v>37.700000000000003</v>
      </c>
      <c r="BS180" s="41">
        <f t="shared" ref="BS180:BW181" si="45">BS31</f>
        <v>13.3</v>
      </c>
      <c r="BT180" s="41">
        <f t="shared" si="45"/>
        <v>10.5</v>
      </c>
      <c r="BU180" s="41">
        <f t="shared" si="45"/>
        <v>9.8800000000000008</v>
      </c>
      <c r="BV180" s="41">
        <f t="shared" si="45"/>
        <v>9.36</v>
      </c>
      <c r="BW180" s="41">
        <f t="shared" si="45"/>
        <v>9.32</v>
      </c>
      <c r="BX180" s="41">
        <f t="shared" si="22"/>
        <v>26.7</v>
      </c>
      <c r="BY180" s="41">
        <f t="shared" si="22"/>
        <v>124</v>
      </c>
      <c r="BZ180" s="41">
        <f t="shared" ref="BZ180:CA185" si="46">BZ31</f>
        <v>11.8</v>
      </c>
      <c r="CA180" s="41">
        <f t="shared" si="46"/>
        <v>12</v>
      </c>
      <c r="CB180" s="41">
        <f t="shared" si="23"/>
        <v>64.400000000000006</v>
      </c>
      <c r="CC180" s="41">
        <f t="shared" si="23"/>
        <v>28.7</v>
      </c>
      <c r="CD180" s="41">
        <f t="shared" si="23"/>
        <v>276</v>
      </c>
      <c r="CE180" s="41">
        <f t="shared" si="23"/>
        <v>77.5</v>
      </c>
      <c r="CF180" s="41">
        <f>CF31</f>
        <v>5.09</v>
      </c>
      <c r="CG180" s="41">
        <f t="shared" si="24"/>
        <v>32.6</v>
      </c>
      <c r="CH180" s="41">
        <f>CH31</f>
        <v>15.4</v>
      </c>
      <c r="CI180" s="41">
        <f>CI31</f>
        <v>52</v>
      </c>
      <c r="CJ180" s="41">
        <f t="shared" si="25"/>
        <v>28.9</v>
      </c>
      <c r="CK180" s="41">
        <f>CK31</f>
        <v>10.8</v>
      </c>
      <c r="CL180" s="41">
        <f>CL31</f>
        <v>6.34</v>
      </c>
      <c r="CM180" s="41">
        <f t="shared" si="26"/>
        <v>22.6</v>
      </c>
      <c r="CN180" s="41">
        <f>CN31</f>
        <v>10.9</v>
      </c>
      <c r="CO180" s="41">
        <f>CO31</f>
        <v>9.3800000000000008</v>
      </c>
      <c r="CP180" s="41">
        <f t="shared" si="27"/>
        <v>39.799999999999997</v>
      </c>
      <c r="CQ180" s="41">
        <f t="shared" si="27"/>
        <v>28.3</v>
      </c>
      <c r="CR180" s="41">
        <f t="shared" si="27"/>
        <v>0</v>
      </c>
      <c r="CS180" s="41">
        <f t="shared" si="27"/>
        <v>0</v>
      </c>
      <c r="CT180" s="41">
        <f t="shared" si="27"/>
        <v>0</v>
      </c>
      <c r="CU180" s="41">
        <f t="shared" ref="CU180:CY181" si="47">CU31</f>
        <v>0</v>
      </c>
      <c r="CV180" s="41">
        <f t="shared" si="47"/>
        <v>0</v>
      </c>
      <c r="CW180" s="41">
        <f t="shared" si="47"/>
        <v>0</v>
      </c>
      <c r="CX180" s="41">
        <f t="shared" si="47"/>
        <v>0</v>
      </c>
      <c r="CY180" s="41">
        <f t="shared" si="47"/>
        <v>0</v>
      </c>
      <c r="CZ180" s="41">
        <f t="shared" si="28"/>
        <v>0</v>
      </c>
      <c r="DA180" s="41">
        <f>DA31</f>
        <v>0</v>
      </c>
      <c r="DB180" s="41">
        <f t="shared" si="29"/>
        <v>0</v>
      </c>
      <c r="DC180" s="41">
        <f t="shared" si="29"/>
        <v>0</v>
      </c>
      <c r="DD180" s="41">
        <f t="shared" si="29"/>
        <v>0</v>
      </c>
      <c r="DE180" s="41">
        <f>DE31</f>
        <v>0</v>
      </c>
      <c r="DF180" s="41">
        <f t="shared" ref="DF180:DN180" si="48">DF31</f>
        <v>0</v>
      </c>
      <c r="DG180" s="41">
        <f t="shared" si="48"/>
        <v>0</v>
      </c>
      <c r="DH180" s="41">
        <f t="shared" si="48"/>
        <v>0</v>
      </c>
      <c r="DI180" s="41">
        <f t="shared" si="48"/>
        <v>0</v>
      </c>
      <c r="DJ180" s="41">
        <f t="shared" si="48"/>
        <v>0</v>
      </c>
      <c r="DK180" s="41">
        <f t="shared" si="48"/>
        <v>0</v>
      </c>
      <c r="DL180" s="41">
        <f t="shared" si="48"/>
        <v>0</v>
      </c>
      <c r="DM180" s="41">
        <f t="shared" si="48"/>
        <v>0</v>
      </c>
      <c r="DN180" s="41">
        <f t="shared" si="48"/>
        <v>0</v>
      </c>
      <c r="DO180" s="41">
        <f>DO31</f>
        <v>0</v>
      </c>
      <c r="DP180" s="41">
        <f t="shared" si="31"/>
        <v>0</v>
      </c>
      <c r="DQ180" s="41">
        <f t="shared" si="31"/>
        <v>0</v>
      </c>
      <c r="DR180" s="41">
        <f t="shared" si="31"/>
        <v>0</v>
      </c>
      <c r="DS180" s="41">
        <f>DS31</f>
        <v>0</v>
      </c>
      <c r="DT180" s="41">
        <f>DT31</f>
        <v>0</v>
      </c>
      <c r="DU180" s="41">
        <f>DU31</f>
        <v>0</v>
      </c>
      <c r="DV180" s="41">
        <f t="shared" si="32"/>
        <v>0</v>
      </c>
      <c r="DW180" s="41">
        <f t="shared" si="32"/>
        <v>0</v>
      </c>
      <c r="DX180" s="41">
        <f t="shared" si="32"/>
        <v>0</v>
      </c>
      <c r="DY180" s="41">
        <f>DY31</f>
        <v>0</v>
      </c>
      <c r="DZ180" s="41">
        <f t="shared" si="33"/>
        <v>0</v>
      </c>
      <c r="EA180" s="41">
        <f>EA31</f>
        <v>0</v>
      </c>
      <c r="EB180" s="41">
        <f t="shared" si="34"/>
        <v>0</v>
      </c>
      <c r="EC180" s="41">
        <f t="shared" ref="EC180:EV180" si="49">EC31</f>
        <v>0</v>
      </c>
      <c r="ED180" s="41">
        <f t="shared" si="49"/>
        <v>0</v>
      </c>
      <c r="EE180" s="41">
        <f t="shared" si="49"/>
        <v>0</v>
      </c>
      <c r="EF180" s="41">
        <f t="shared" si="49"/>
        <v>0</v>
      </c>
      <c r="EG180" s="41">
        <f t="shared" si="49"/>
        <v>0</v>
      </c>
      <c r="EH180" s="41">
        <f t="shared" si="49"/>
        <v>0</v>
      </c>
      <c r="EI180" s="41">
        <f t="shared" si="49"/>
        <v>0</v>
      </c>
      <c r="EJ180" s="41">
        <f t="shared" si="49"/>
        <v>0</v>
      </c>
      <c r="EK180" s="41">
        <f t="shared" si="49"/>
        <v>0</v>
      </c>
      <c r="EL180" s="41">
        <f t="shared" si="49"/>
        <v>0</v>
      </c>
      <c r="EM180" s="41">
        <f t="shared" si="49"/>
        <v>0</v>
      </c>
      <c r="EN180" s="41">
        <f t="shared" si="49"/>
        <v>0</v>
      </c>
      <c r="EO180" s="41">
        <f t="shared" si="49"/>
        <v>0</v>
      </c>
      <c r="EP180" s="41">
        <f t="shared" si="49"/>
        <v>0</v>
      </c>
      <c r="EQ180" s="41">
        <f t="shared" si="49"/>
        <v>0</v>
      </c>
      <c r="ER180" s="41">
        <f t="shared" si="49"/>
        <v>0</v>
      </c>
      <c r="ES180" s="41">
        <f t="shared" si="49"/>
        <v>0</v>
      </c>
      <c r="ET180" s="41">
        <f t="shared" si="49"/>
        <v>0</v>
      </c>
      <c r="EU180" s="41">
        <f t="shared" si="49"/>
        <v>0</v>
      </c>
      <c r="EV180" s="41">
        <f t="shared" si="49"/>
        <v>0</v>
      </c>
      <c r="EW180" s="41"/>
      <c r="EX180" s="41"/>
      <c r="EY180" s="41"/>
      <c r="EZ180" s="41"/>
      <c r="FA180" s="41"/>
      <c r="FB180" s="41"/>
      <c r="FC180" s="41">
        <f t="shared" si="10"/>
        <v>0</v>
      </c>
      <c r="FD180" s="41">
        <f t="shared" si="10"/>
        <v>0</v>
      </c>
      <c r="FE180" s="41">
        <f t="shared" si="10"/>
        <v>0</v>
      </c>
      <c r="FF180" s="41">
        <f t="shared" si="10"/>
        <v>0</v>
      </c>
      <c r="FG180" s="42">
        <v>150</v>
      </c>
    </row>
    <row r="181" spans="1:163" hidden="1">
      <c r="A181" s="103"/>
      <c r="B181" s="77" t="s">
        <v>44</v>
      </c>
      <c r="C181" s="76" t="s">
        <v>25</v>
      </c>
      <c r="D181" s="41">
        <f t="shared" si="35"/>
        <v>11.7</v>
      </c>
      <c r="E181" s="41">
        <f t="shared" si="35"/>
        <v>5.99</v>
      </c>
      <c r="F181" s="41">
        <f t="shared" si="35"/>
        <v>13.1</v>
      </c>
      <c r="G181" s="41">
        <f t="shared" si="35"/>
        <v>8.2799999999999994</v>
      </c>
      <c r="H181" s="41">
        <f t="shared" si="35"/>
        <v>7.72</v>
      </c>
      <c r="I181" s="41">
        <f>I32</f>
        <v>7.4</v>
      </c>
      <c r="J181" s="41">
        <f>J32</f>
        <v>9.26</v>
      </c>
      <c r="K181" s="41">
        <f t="shared" si="11"/>
        <v>13.9</v>
      </c>
      <c r="L181" s="41">
        <f t="shared" si="11"/>
        <v>28</v>
      </c>
      <c r="M181" s="41">
        <f t="shared" si="36"/>
        <v>11.3</v>
      </c>
      <c r="N181" s="41">
        <f t="shared" si="12"/>
        <v>30.5</v>
      </c>
      <c r="O181" s="41">
        <f t="shared" si="37"/>
        <v>22.7</v>
      </c>
      <c r="P181" s="41">
        <f t="shared" si="37"/>
        <v>20.8</v>
      </c>
      <c r="Q181" s="41">
        <f t="shared" si="37"/>
        <v>11.4</v>
      </c>
      <c r="R181" s="41">
        <f t="shared" si="13"/>
        <v>59.8</v>
      </c>
      <c r="S181" s="41">
        <f>S32</f>
        <v>19.100000000000001</v>
      </c>
      <c r="T181" s="41">
        <f>T32</f>
        <v>17.399999999999999</v>
      </c>
      <c r="U181" s="41">
        <f t="shared" si="14"/>
        <v>51.1</v>
      </c>
      <c r="V181" s="41">
        <f t="shared" si="14"/>
        <v>18.600000000000001</v>
      </c>
      <c r="W181" s="41">
        <f t="shared" si="14"/>
        <v>48.5</v>
      </c>
      <c r="X181" s="41">
        <f t="shared" si="14"/>
        <v>57.3</v>
      </c>
      <c r="Y181" s="41">
        <f t="shared" si="14"/>
        <v>81.8</v>
      </c>
      <c r="Z181" s="41">
        <f t="shared" si="14"/>
        <v>128</v>
      </c>
      <c r="AA181" s="41"/>
      <c r="AB181" s="41">
        <f t="shared" si="15"/>
        <v>93.2</v>
      </c>
      <c r="AC181" s="41">
        <f t="shared" si="38"/>
        <v>9.19</v>
      </c>
      <c r="AD181" s="41">
        <f t="shared" si="16"/>
        <v>102</v>
      </c>
      <c r="AE181" s="41">
        <f t="shared" si="16"/>
        <v>89.8</v>
      </c>
      <c r="AF181" s="41">
        <f t="shared" si="16"/>
        <v>59.4</v>
      </c>
      <c r="AG181" s="41">
        <f t="shared" si="16"/>
        <v>74</v>
      </c>
      <c r="AH181" s="41">
        <f t="shared" si="39"/>
        <v>17.600000000000001</v>
      </c>
      <c r="AI181" s="41">
        <f t="shared" ref="AI181:AS181" si="50">AI32</f>
        <v>23.7</v>
      </c>
      <c r="AJ181" s="41">
        <f t="shared" si="50"/>
        <v>26.7</v>
      </c>
      <c r="AK181" s="41">
        <f t="shared" si="50"/>
        <v>59.6</v>
      </c>
      <c r="AL181" s="41">
        <f t="shared" si="50"/>
        <v>106</v>
      </c>
      <c r="AM181" s="41">
        <f t="shared" si="50"/>
        <v>61.9</v>
      </c>
      <c r="AN181" s="41">
        <f t="shared" si="50"/>
        <v>11.5</v>
      </c>
      <c r="AO181" s="41">
        <f t="shared" si="50"/>
        <v>17.8</v>
      </c>
      <c r="AP181" s="41">
        <f t="shared" si="50"/>
        <v>25.7</v>
      </c>
      <c r="AQ181" s="41">
        <f t="shared" si="50"/>
        <v>47.7</v>
      </c>
      <c r="AR181" s="41">
        <f t="shared" si="50"/>
        <v>10.7</v>
      </c>
      <c r="AS181" s="41">
        <f t="shared" si="50"/>
        <v>98</v>
      </c>
      <c r="AT181" s="41">
        <f>AT32</f>
        <v>24.3</v>
      </c>
      <c r="AU181" s="41"/>
      <c r="AV181" s="41">
        <f t="shared" si="18"/>
        <v>18.399999999999999</v>
      </c>
      <c r="AW181" s="41">
        <f t="shared" si="18"/>
        <v>32</v>
      </c>
      <c r="AX181" s="41">
        <f t="shared" si="41"/>
        <v>7.3</v>
      </c>
      <c r="AY181" s="41">
        <f t="shared" si="19"/>
        <v>6.94</v>
      </c>
      <c r="AZ181" s="41">
        <f t="shared" si="19"/>
        <v>51.8</v>
      </c>
      <c r="BA181" s="41">
        <f t="shared" si="19"/>
        <v>340</v>
      </c>
      <c r="BB181" s="41">
        <f t="shared" si="19"/>
        <v>87.3</v>
      </c>
      <c r="BC181" s="41">
        <f t="shared" si="19"/>
        <v>63.8</v>
      </c>
      <c r="BD181" s="41">
        <f t="shared" si="42"/>
        <v>15.7</v>
      </c>
      <c r="BE181" s="41">
        <f t="shared" ref="BE181:BM181" si="51">BE32</f>
        <v>11.6</v>
      </c>
      <c r="BF181" s="41">
        <f t="shared" si="51"/>
        <v>17.2</v>
      </c>
      <c r="BG181" s="41">
        <f t="shared" si="51"/>
        <v>16.7</v>
      </c>
      <c r="BH181" s="41">
        <f t="shared" si="51"/>
        <v>20.5</v>
      </c>
      <c r="BI181" s="41">
        <f t="shared" si="51"/>
        <v>56.9</v>
      </c>
      <c r="BJ181" s="41">
        <f t="shared" si="51"/>
        <v>124</v>
      </c>
      <c r="BK181" s="41">
        <f t="shared" si="51"/>
        <v>60</v>
      </c>
      <c r="BL181" s="41">
        <f t="shared" si="51"/>
        <v>7.56</v>
      </c>
      <c r="BM181" s="41">
        <f t="shared" si="51"/>
        <v>10.5</v>
      </c>
      <c r="BN181" s="41">
        <f t="shared" si="44"/>
        <v>10.8</v>
      </c>
      <c r="BO181" s="41">
        <f t="shared" si="44"/>
        <v>17.8</v>
      </c>
      <c r="BP181" s="41">
        <f t="shared" si="44"/>
        <v>7.22</v>
      </c>
      <c r="BQ181" s="41">
        <f t="shared" si="21"/>
        <v>38.200000000000003</v>
      </c>
      <c r="BR181" s="41">
        <f t="shared" si="21"/>
        <v>44.8</v>
      </c>
      <c r="BS181" s="41">
        <f t="shared" si="45"/>
        <v>9.83</v>
      </c>
      <c r="BT181" s="41">
        <f t="shared" si="45"/>
        <v>9.26</v>
      </c>
      <c r="BU181" s="41">
        <f t="shared" si="45"/>
        <v>6.11</v>
      </c>
      <c r="BV181" s="41">
        <f t="shared" si="45"/>
        <v>5.01</v>
      </c>
      <c r="BW181" s="41">
        <f t="shared" si="45"/>
        <v>6.43</v>
      </c>
      <c r="BX181" s="41">
        <f t="shared" si="22"/>
        <v>26.5</v>
      </c>
      <c r="BY181" s="41">
        <f t="shared" si="22"/>
        <v>137</v>
      </c>
      <c r="BZ181" s="41">
        <f t="shared" si="46"/>
        <v>9.44</v>
      </c>
      <c r="CA181" s="41">
        <f t="shared" si="46"/>
        <v>9.25</v>
      </c>
      <c r="CB181" s="41">
        <f t="shared" si="23"/>
        <v>67.099999999999994</v>
      </c>
      <c r="CC181" s="41">
        <f t="shared" si="23"/>
        <v>19.8</v>
      </c>
      <c r="CD181" s="41">
        <f t="shared" si="23"/>
        <v>63.1</v>
      </c>
      <c r="CE181" s="41">
        <f t="shared" si="23"/>
        <v>76.900000000000006</v>
      </c>
      <c r="CF181" s="41"/>
      <c r="CG181" s="41">
        <f t="shared" si="24"/>
        <v>29.3</v>
      </c>
      <c r="CH181" s="41">
        <f>CH32</f>
        <v>5.53</v>
      </c>
      <c r="CI181" s="41">
        <f>CI32</f>
        <v>7.47</v>
      </c>
      <c r="CJ181" s="41">
        <f t="shared" si="25"/>
        <v>24</v>
      </c>
      <c r="CK181" s="41">
        <f>CK32</f>
        <v>5.52</v>
      </c>
      <c r="CL181" s="41">
        <f>CL32</f>
        <v>5.76</v>
      </c>
      <c r="CM181" s="41">
        <f t="shared" si="26"/>
        <v>12.3</v>
      </c>
      <c r="CN181" s="41">
        <f>CN32</f>
        <v>15.1</v>
      </c>
      <c r="CO181" s="41"/>
      <c r="CP181" s="41">
        <f t="shared" si="27"/>
        <v>63.1</v>
      </c>
      <c r="CQ181" s="41">
        <f t="shared" si="27"/>
        <v>46.4</v>
      </c>
      <c r="CR181" s="41">
        <f t="shared" si="27"/>
        <v>0</v>
      </c>
      <c r="CS181" s="41">
        <f t="shared" si="27"/>
        <v>0</v>
      </c>
      <c r="CT181" s="41">
        <f t="shared" si="27"/>
        <v>0</v>
      </c>
      <c r="CU181" s="41">
        <f t="shared" si="47"/>
        <v>0</v>
      </c>
      <c r="CV181" s="41">
        <f t="shared" si="47"/>
        <v>0</v>
      </c>
      <c r="CW181" s="41">
        <f t="shared" si="47"/>
        <v>0</v>
      </c>
      <c r="CX181" s="41">
        <f t="shared" si="47"/>
        <v>0</v>
      </c>
      <c r="CY181" s="41">
        <f t="shared" si="47"/>
        <v>0</v>
      </c>
      <c r="CZ181" s="41">
        <f t="shared" si="28"/>
        <v>0</v>
      </c>
      <c r="DA181" s="41">
        <f>DA32</f>
        <v>0</v>
      </c>
      <c r="DB181" s="41">
        <f t="shared" si="29"/>
        <v>0</v>
      </c>
      <c r="DC181" s="41">
        <f t="shared" si="29"/>
        <v>0</v>
      </c>
      <c r="DD181" s="41">
        <f t="shared" si="29"/>
        <v>0</v>
      </c>
      <c r="DE181" s="41">
        <f>DE32</f>
        <v>0</v>
      </c>
      <c r="DF181" s="41">
        <f t="shared" ref="DF181:DN181" si="52">DF32</f>
        <v>0</v>
      </c>
      <c r="DG181" s="41">
        <f t="shared" si="52"/>
        <v>0</v>
      </c>
      <c r="DH181" s="41">
        <f t="shared" si="52"/>
        <v>0</v>
      </c>
      <c r="DI181" s="41">
        <f t="shared" si="52"/>
        <v>0</v>
      </c>
      <c r="DJ181" s="41">
        <f t="shared" si="52"/>
        <v>0</v>
      </c>
      <c r="DK181" s="41">
        <f t="shared" si="52"/>
        <v>0</v>
      </c>
      <c r="DL181" s="41">
        <f t="shared" si="52"/>
        <v>0</v>
      </c>
      <c r="DM181" s="41">
        <f t="shared" si="52"/>
        <v>0</v>
      </c>
      <c r="DN181" s="41">
        <f t="shared" si="52"/>
        <v>0</v>
      </c>
      <c r="DO181" s="41">
        <f>DO32</f>
        <v>0</v>
      </c>
      <c r="DP181" s="41">
        <f t="shared" si="31"/>
        <v>0</v>
      </c>
      <c r="DQ181" s="41">
        <f t="shared" si="31"/>
        <v>0</v>
      </c>
      <c r="DR181" s="41">
        <f t="shared" si="31"/>
        <v>0</v>
      </c>
      <c r="DS181" s="41">
        <f>DS32</f>
        <v>0</v>
      </c>
      <c r="DT181" s="41">
        <f>DT32</f>
        <v>0</v>
      </c>
      <c r="DU181" s="41">
        <f>DU32</f>
        <v>0</v>
      </c>
      <c r="DV181" s="41">
        <f t="shared" si="32"/>
        <v>0</v>
      </c>
      <c r="DW181" s="41">
        <f t="shared" si="32"/>
        <v>0</v>
      </c>
      <c r="DX181" s="41">
        <f t="shared" si="32"/>
        <v>0</v>
      </c>
      <c r="DY181" s="41">
        <f>DY32</f>
        <v>0</v>
      </c>
      <c r="DZ181" s="41">
        <f t="shared" si="33"/>
        <v>0</v>
      </c>
      <c r="EA181" s="41">
        <f>EA32</f>
        <v>0</v>
      </c>
      <c r="EB181" s="41">
        <f t="shared" si="34"/>
        <v>0</v>
      </c>
      <c r="EC181" s="41">
        <f>EC32</f>
        <v>0</v>
      </c>
      <c r="ED181" s="41"/>
      <c r="EE181" s="41">
        <f>EE32</f>
        <v>0</v>
      </c>
      <c r="EF181" s="41">
        <f>EF32</f>
        <v>0</v>
      </c>
      <c r="EG181" s="41">
        <f>EG32</f>
        <v>0</v>
      </c>
      <c r="EH181" s="41"/>
      <c r="EI181" s="41">
        <f>EI32</f>
        <v>0</v>
      </c>
      <c r="EJ181" s="41"/>
      <c r="EK181" s="41"/>
      <c r="EL181" s="41">
        <f>EL32</f>
        <v>0</v>
      </c>
      <c r="EM181" s="41">
        <f>EM32</f>
        <v>0</v>
      </c>
      <c r="EN181" s="41">
        <f>EN32</f>
        <v>0</v>
      </c>
      <c r="EO181" s="41"/>
      <c r="EP181" s="41">
        <f>EP32</f>
        <v>0</v>
      </c>
      <c r="EQ181" s="41">
        <f>EQ32</f>
        <v>0</v>
      </c>
      <c r="ER181" s="41"/>
      <c r="ES181" s="41">
        <f>ES32</f>
        <v>0</v>
      </c>
      <c r="ET181" s="41">
        <f>ET32</f>
        <v>0</v>
      </c>
      <c r="EU181" s="41">
        <f>EU32</f>
        <v>0</v>
      </c>
      <c r="EV181" s="41"/>
      <c r="EW181" s="41"/>
      <c r="EX181" s="41"/>
      <c r="EY181" s="41"/>
      <c r="EZ181" s="41"/>
      <c r="FA181" s="41"/>
      <c r="FB181" s="41"/>
      <c r="FC181" s="41">
        <f t="shared" si="10"/>
        <v>0</v>
      </c>
      <c r="FD181" s="41">
        <f t="shared" si="10"/>
        <v>0</v>
      </c>
      <c r="FE181" s="41">
        <f t="shared" si="10"/>
        <v>0</v>
      </c>
      <c r="FF181" s="41">
        <f t="shared" si="10"/>
        <v>0</v>
      </c>
      <c r="FG181" s="42">
        <v>100</v>
      </c>
    </row>
    <row r="182" spans="1:163" hidden="1">
      <c r="A182" s="103"/>
      <c r="B182" s="77" t="s">
        <v>45</v>
      </c>
      <c r="C182" s="76" t="s">
        <v>25</v>
      </c>
      <c r="D182" s="41">
        <f t="shared" ref="D182:E185" si="53">D33</f>
        <v>0.13</v>
      </c>
      <c r="E182" s="41">
        <f t="shared" si="53"/>
        <v>0.11</v>
      </c>
      <c r="F182" s="41"/>
      <c r="G182" s="41"/>
      <c r="H182" s="41"/>
      <c r="I182" s="41"/>
      <c r="J182" s="41"/>
      <c r="K182" s="41">
        <f t="shared" si="11"/>
        <v>0.13</v>
      </c>
      <c r="L182" s="41">
        <f t="shared" si="11"/>
        <v>0.16</v>
      </c>
      <c r="M182" s="41">
        <f t="shared" si="36"/>
        <v>0.14000000000000001</v>
      </c>
      <c r="N182" s="41">
        <f t="shared" si="12"/>
        <v>0.15</v>
      </c>
      <c r="O182" s="41">
        <f t="shared" si="37"/>
        <v>0.81</v>
      </c>
      <c r="P182" s="41">
        <f t="shared" si="37"/>
        <v>0.12</v>
      </c>
      <c r="Q182" s="41">
        <f t="shared" si="37"/>
        <v>0.11</v>
      </c>
      <c r="R182" s="41">
        <f t="shared" si="13"/>
        <v>0.21</v>
      </c>
      <c r="S182" s="41"/>
      <c r="T182" s="41">
        <f t="shared" ref="T182:U185" si="54">T33</f>
        <v>0.2</v>
      </c>
      <c r="U182" s="41">
        <f t="shared" si="54"/>
        <v>0.25</v>
      </c>
      <c r="V182" s="41"/>
      <c r="W182" s="41">
        <f t="shared" ref="W182:Z185" si="55">W33</f>
        <v>0.26</v>
      </c>
      <c r="X182" s="41">
        <f t="shared" si="55"/>
        <v>0.39</v>
      </c>
      <c r="Y182" s="41">
        <f t="shared" si="55"/>
        <v>0.12</v>
      </c>
      <c r="Z182" s="41">
        <f t="shared" si="55"/>
        <v>0.78</v>
      </c>
      <c r="AA182" s="41"/>
      <c r="AB182" s="41">
        <f t="shared" si="15"/>
        <v>2.02</v>
      </c>
      <c r="AC182" s="41">
        <f t="shared" si="38"/>
        <v>0.18</v>
      </c>
      <c r="AD182" s="41">
        <f t="shared" si="16"/>
        <v>0.7</v>
      </c>
      <c r="AE182" s="41">
        <f t="shared" si="16"/>
        <v>0.41</v>
      </c>
      <c r="AF182" s="41">
        <f t="shared" si="16"/>
        <v>0.35</v>
      </c>
      <c r="AG182" s="41">
        <f t="shared" si="16"/>
        <v>0.37</v>
      </c>
      <c r="AH182" s="41">
        <f t="shared" si="39"/>
        <v>0.26</v>
      </c>
      <c r="AI182" s="41">
        <f t="shared" ref="AI182:AQ182" si="56">AI33</f>
        <v>0.45</v>
      </c>
      <c r="AJ182" s="41">
        <f t="shared" si="56"/>
        <v>1.06</v>
      </c>
      <c r="AK182" s="41">
        <f t="shared" si="56"/>
        <v>0.38</v>
      </c>
      <c r="AL182" s="41">
        <f t="shared" si="56"/>
        <v>0.52</v>
      </c>
      <c r="AM182" s="41">
        <f t="shared" si="56"/>
        <v>0.36</v>
      </c>
      <c r="AN182" s="41">
        <f t="shared" si="56"/>
        <v>0.22</v>
      </c>
      <c r="AO182" s="41">
        <f t="shared" si="56"/>
        <v>0.11</v>
      </c>
      <c r="AP182" s="41">
        <f t="shared" si="56"/>
        <v>0.13</v>
      </c>
      <c r="AQ182" s="41">
        <f t="shared" si="56"/>
        <v>0.15</v>
      </c>
      <c r="AR182" s="41"/>
      <c r="AS182" s="41">
        <f>AS33</f>
        <v>0.77</v>
      </c>
      <c r="AT182" s="41">
        <f>AT33</f>
        <v>0.21</v>
      </c>
      <c r="AU182" s="41">
        <f>AU33</f>
        <v>0.28999999999999998</v>
      </c>
      <c r="AV182" s="41">
        <f t="shared" si="18"/>
        <v>0.17</v>
      </c>
      <c r="AW182" s="41">
        <f t="shared" si="18"/>
        <v>0.32</v>
      </c>
      <c r="AX182" s="41">
        <f t="shared" si="41"/>
        <v>0.32</v>
      </c>
      <c r="AY182" s="41"/>
      <c r="AZ182" s="41">
        <f t="shared" ref="AZ182:BC185" si="57">AZ33</f>
        <v>0.32</v>
      </c>
      <c r="BA182" s="41">
        <f t="shared" si="57"/>
        <v>5.07</v>
      </c>
      <c r="BB182" s="41">
        <f t="shared" si="57"/>
        <v>0.7</v>
      </c>
      <c r="BC182" s="41">
        <f t="shared" si="57"/>
        <v>0.52</v>
      </c>
      <c r="BD182" s="41">
        <f t="shared" si="42"/>
        <v>0.11</v>
      </c>
      <c r="BE182" s="41">
        <f t="shared" ref="BE182:BM182" si="58">BE33</f>
        <v>0.12</v>
      </c>
      <c r="BF182" s="41">
        <f t="shared" si="58"/>
        <v>0.15</v>
      </c>
      <c r="BG182" s="41">
        <f t="shared" si="58"/>
        <v>0.18</v>
      </c>
      <c r="BH182" s="41">
        <f t="shared" si="58"/>
        <v>0.16</v>
      </c>
      <c r="BI182" s="41">
        <f t="shared" si="58"/>
        <v>0.51</v>
      </c>
      <c r="BJ182" s="41">
        <f t="shared" si="58"/>
        <v>2.39</v>
      </c>
      <c r="BK182" s="41">
        <f t="shared" si="58"/>
        <v>0.48</v>
      </c>
      <c r="BL182" s="41">
        <f t="shared" si="58"/>
        <v>0.2</v>
      </c>
      <c r="BM182" s="41">
        <f t="shared" si="58"/>
        <v>0.24</v>
      </c>
      <c r="BN182" s="41">
        <f t="shared" ref="BN182:BO185" si="59">BN33</f>
        <v>0.1</v>
      </c>
      <c r="BO182" s="41">
        <f t="shared" si="59"/>
        <v>0.15</v>
      </c>
      <c r="BP182" s="41"/>
      <c r="BQ182" s="41">
        <f t="shared" si="21"/>
        <v>0.24</v>
      </c>
      <c r="BR182" s="41">
        <f t="shared" si="21"/>
        <v>0.5</v>
      </c>
      <c r="BS182" s="41">
        <f t="shared" ref="BS182:BT185" si="60">BS33</f>
        <v>0.13</v>
      </c>
      <c r="BT182" s="41">
        <f t="shared" si="60"/>
        <v>0.11</v>
      </c>
      <c r="BU182" s="41"/>
      <c r="BV182" s="41"/>
      <c r="BW182" s="41">
        <f>BW33</f>
        <v>0.33</v>
      </c>
      <c r="BX182" s="41">
        <f t="shared" si="22"/>
        <v>0.28000000000000003</v>
      </c>
      <c r="BY182" s="41">
        <f t="shared" si="22"/>
        <v>6.28</v>
      </c>
      <c r="BZ182" s="41">
        <f t="shared" si="46"/>
        <v>0.24</v>
      </c>
      <c r="CA182" s="41">
        <f t="shared" si="46"/>
        <v>0.11</v>
      </c>
      <c r="CB182" s="41">
        <f t="shared" si="23"/>
        <v>2.5299999999999998</v>
      </c>
      <c r="CC182" s="41">
        <f t="shared" si="23"/>
        <v>0.63</v>
      </c>
      <c r="CD182" s="41">
        <f t="shared" si="23"/>
        <v>0.28999999999999998</v>
      </c>
      <c r="CE182" s="41">
        <f t="shared" si="23"/>
        <v>0.6</v>
      </c>
      <c r="CF182" s="41"/>
      <c r="CG182" s="41">
        <f t="shared" si="24"/>
        <v>0.14000000000000001</v>
      </c>
      <c r="CH182" s="41"/>
      <c r="CI182" s="41"/>
      <c r="CJ182" s="41">
        <f t="shared" si="25"/>
        <v>0.13</v>
      </c>
      <c r="CK182" s="41"/>
      <c r="CL182" s="41"/>
      <c r="CM182" s="41">
        <f t="shared" si="26"/>
        <v>0.16</v>
      </c>
      <c r="CN182" s="41"/>
      <c r="CO182" s="41"/>
      <c r="CP182" s="41">
        <f t="shared" si="27"/>
        <v>0.53</v>
      </c>
      <c r="CQ182" s="41">
        <f t="shared" si="27"/>
        <v>0.14000000000000001</v>
      </c>
      <c r="CR182" s="41">
        <f t="shared" si="27"/>
        <v>0</v>
      </c>
      <c r="CS182" s="41">
        <f t="shared" si="27"/>
        <v>0</v>
      </c>
      <c r="CT182" s="41">
        <f t="shared" si="27"/>
        <v>0</v>
      </c>
      <c r="CU182" s="41"/>
      <c r="CV182" s="41"/>
      <c r="CW182" s="41"/>
      <c r="CX182" s="41"/>
      <c r="CY182" s="41"/>
      <c r="CZ182" s="41">
        <f t="shared" si="28"/>
        <v>0</v>
      </c>
      <c r="DA182" s="41"/>
      <c r="DB182" s="41">
        <f t="shared" si="29"/>
        <v>0</v>
      </c>
      <c r="DC182" s="41">
        <f t="shared" si="29"/>
        <v>0</v>
      </c>
      <c r="DD182" s="41">
        <f t="shared" si="29"/>
        <v>0</v>
      </c>
      <c r="DE182" s="41"/>
      <c r="DF182" s="41">
        <f>DF33</f>
        <v>0</v>
      </c>
      <c r="DG182" s="41"/>
      <c r="DH182" s="41"/>
      <c r="DI182" s="41">
        <f t="shared" ref="DI182:DK185" si="61">DI33</f>
        <v>0</v>
      </c>
      <c r="DJ182" s="41">
        <f t="shared" si="61"/>
        <v>0</v>
      </c>
      <c r="DK182" s="41">
        <f t="shared" si="61"/>
        <v>0</v>
      </c>
      <c r="DL182" s="41"/>
      <c r="DM182" s="41">
        <f t="shared" ref="DM182:DN185" si="62">DM33</f>
        <v>0</v>
      </c>
      <c r="DN182" s="41">
        <f t="shared" si="62"/>
        <v>0</v>
      </c>
      <c r="DO182" s="41"/>
      <c r="DP182" s="41">
        <f>DP33</f>
        <v>0</v>
      </c>
      <c r="DQ182" s="41"/>
      <c r="DR182" s="41"/>
      <c r="DS182" s="41"/>
      <c r="DT182" s="41"/>
      <c r="DU182" s="41"/>
      <c r="DV182" s="41"/>
      <c r="DW182" s="41"/>
      <c r="DX182" s="41">
        <f>DX33</f>
        <v>0</v>
      </c>
      <c r="DY182" s="41"/>
      <c r="DZ182" s="41">
        <f t="shared" si="33"/>
        <v>0</v>
      </c>
      <c r="EA182" s="41"/>
      <c r="EB182" s="41">
        <f t="shared" si="34"/>
        <v>0</v>
      </c>
      <c r="EC182" s="41">
        <f>EC33</f>
        <v>0</v>
      </c>
      <c r="ED182" s="41"/>
      <c r="EE182" s="41"/>
      <c r="EF182" s="41"/>
      <c r="EG182" s="41"/>
      <c r="EH182" s="41"/>
      <c r="EI182" s="41"/>
      <c r="EJ182" s="41"/>
      <c r="EK182" s="41"/>
      <c r="EL182" s="41">
        <f>EL33</f>
        <v>0</v>
      </c>
      <c r="EM182" s="41"/>
      <c r="EN182" s="41"/>
      <c r="EO182" s="41"/>
      <c r="EP182" s="41"/>
      <c r="EQ182" s="41"/>
      <c r="ER182" s="41"/>
      <c r="ES182" s="41"/>
      <c r="ET182" s="41">
        <f>ET33</f>
        <v>0</v>
      </c>
      <c r="EU182" s="41"/>
      <c r="EV182" s="41"/>
      <c r="EW182" s="41"/>
      <c r="EX182" s="41"/>
      <c r="EY182" s="41"/>
      <c r="EZ182" s="41"/>
      <c r="FA182" s="41"/>
      <c r="FB182" s="41"/>
      <c r="FC182" s="41">
        <f t="shared" si="10"/>
        <v>0</v>
      </c>
      <c r="FD182" s="41">
        <f t="shared" si="10"/>
        <v>0</v>
      </c>
      <c r="FE182" s="41">
        <f t="shared" si="10"/>
        <v>0</v>
      </c>
      <c r="FF182" s="41">
        <f t="shared" si="10"/>
        <v>0</v>
      </c>
      <c r="FG182" s="42">
        <v>1</v>
      </c>
    </row>
    <row r="183" spans="1:163" hidden="1">
      <c r="A183" s="103"/>
      <c r="B183" s="77" t="s">
        <v>46</v>
      </c>
      <c r="C183" s="76" t="s">
        <v>25</v>
      </c>
      <c r="D183" s="41">
        <f t="shared" si="53"/>
        <v>9.48</v>
      </c>
      <c r="E183" s="41">
        <f t="shared" si="53"/>
        <v>7.23</v>
      </c>
      <c r="F183" s="41">
        <f t="shared" ref="F183:J185" si="63">F34</f>
        <v>8.33</v>
      </c>
      <c r="G183" s="41">
        <f t="shared" si="63"/>
        <v>4.96</v>
      </c>
      <c r="H183" s="41">
        <f t="shared" si="63"/>
        <v>6.56</v>
      </c>
      <c r="I183" s="41">
        <f t="shared" si="63"/>
        <v>7.07</v>
      </c>
      <c r="J183" s="41">
        <f t="shared" si="63"/>
        <v>10.3</v>
      </c>
      <c r="K183" s="41">
        <f t="shared" si="11"/>
        <v>9.5500000000000007</v>
      </c>
      <c r="L183" s="41">
        <f t="shared" si="11"/>
        <v>13.4</v>
      </c>
      <c r="M183" s="41">
        <f t="shared" si="36"/>
        <v>6.46</v>
      </c>
      <c r="N183" s="41">
        <f t="shared" si="12"/>
        <v>9.73</v>
      </c>
      <c r="O183" s="41">
        <f t="shared" si="37"/>
        <v>17.8</v>
      </c>
      <c r="P183" s="41">
        <f t="shared" si="37"/>
        <v>6.51</v>
      </c>
      <c r="Q183" s="41">
        <f t="shared" si="37"/>
        <v>5.33</v>
      </c>
      <c r="R183" s="41">
        <f t="shared" si="13"/>
        <v>8.49</v>
      </c>
      <c r="S183" s="41">
        <f>S34</f>
        <v>6.82</v>
      </c>
      <c r="T183" s="41">
        <f t="shared" si="54"/>
        <v>6.4</v>
      </c>
      <c r="U183" s="41">
        <f t="shared" si="54"/>
        <v>7.21</v>
      </c>
      <c r="V183" s="41">
        <f>V34</f>
        <v>9.2899999999999991</v>
      </c>
      <c r="W183" s="41">
        <f t="shared" si="55"/>
        <v>18.600000000000001</v>
      </c>
      <c r="X183" s="41">
        <f t="shared" si="55"/>
        <v>23.9</v>
      </c>
      <c r="Y183" s="41">
        <f t="shared" si="55"/>
        <v>7.71</v>
      </c>
      <c r="Z183" s="41">
        <f t="shared" si="55"/>
        <v>27.4</v>
      </c>
      <c r="AA183" s="41">
        <f>AA34</f>
        <v>3.82</v>
      </c>
      <c r="AB183" s="41">
        <f t="shared" si="15"/>
        <v>8.31</v>
      </c>
      <c r="AC183" s="41">
        <f t="shared" si="38"/>
        <v>3.76</v>
      </c>
      <c r="AD183" s="41">
        <f t="shared" si="16"/>
        <v>8.25</v>
      </c>
      <c r="AE183" s="41">
        <f t="shared" si="16"/>
        <v>20.399999999999999</v>
      </c>
      <c r="AF183" s="41">
        <f t="shared" si="16"/>
        <v>12.8</v>
      </c>
      <c r="AG183" s="41">
        <f t="shared" si="16"/>
        <v>15</v>
      </c>
      <c r="AH183" s="41">
        <f t="shared" si="39"/>
        <v>4.12</v>
      </c>
      <c r="AI183" s="41">
        <f t="shared" ref="AI183:AQ183" si="64">AI34</f>
        <v>10.6</v>
      </c>
      <c r="AJ183" s="41">
        <f t="shared" si="64"/>
        <v>6.98</v>
      </c>
      <c r="AK183" s="41">
        <f t="shared" si="64"/>
        <v>9.51</v>
      </c>
      <c r="AL183" s="41">
        <f t="shared" si="64"/>
        <v>19.399999999999999</v>
      </c>
      <c r="AM183" s="41">
        <f t="shared" si="64"/>
        <v>3.99</v>
      </c>
      <c r="AN183" s="41">
        <f t="shared" si="64"/>
        <v>3.78</v>
      </c>
      <c r="AO183" s="41">
        <f t="shared" si="64"/>
        <v>10.199999999999999</v>
      </c>
      <c r="AP183" s="41">
        <f t="shared" si="64"/>
        <v>9.23</v>
      </c>
      <c r="AQ183" s="41">
        <f t="shared" si="64"/>
        <v>4.2</v>
      </c>
      <c r="AR183" s="41">
        <f>AR34</f>
        <v>5.92</v>
      </c>
      <c r="AS183" s="41">
        <f>AS34</f>
        <v>25.1</v>
      </c>
      <c r="AT183" s="41">
        <f>AT34</f>
        <v>5.08</v>
      </c>
      <c r="AU183" s="41">
        <f>AU34</f>
        <v>4.4000000000000004</v>
      </c>
      <c r="AV183" s="41">
        <f t="shared" si="18"/>
        <v>9.5</v>
      </c>
      <c r="AW183" s="41">
        <f t="shared" si="18"/>
        <v>9.07</v>
      </c>
      <c r="AX183" s="41">
        <f t="shared" si="41"/>
        <v>2.86</v>
      </c>
      <c r="AY183" s="41">
        <f>AY34</f>
        <v>6.26</v>
      </c>
      <c r="AZ183" s="41">
        <f t="shared" si="57"/>
        <v>17.2</v>
      </c>
      <c r="BA183" s="41">
        <f t="shared" si="57"/>
        <v>55.4</v>
      </c>
      <c r="BB183" s="41">
        <f t="shared" si="57"/>
        <v>23.8</v>
      </c>
      <c r="BC183" s="41">
        <f t="shared" si="57"/>
        <v>17.2</v>
      </c>
      <c r="BD183" s="41">
        <f t="shared" si="42"/>
        <v>7.67</v>
      </c>
      <c r="BE183" s="41">
        <f t="shared" ref="BE183:BM183" si="65">BE34</f>
        <v>8.36</v>
      </c>
      <c r="BF183" s="41">
        <f t="shared" si="65"/>
        <v>9.25</v>
      </c>
      <c r="BG183" s="41">
        <f t="shared" si="65"/>
        <v>23.7</v>
      </c>
      <c r="BH183" s="41">
        <f t="shared" si="65"/>
        <v>8.17</v>
      </c>
      <c r="BI183" s="41">
        <f t="shared" si="65"/>
        <v>17.7</v>
      </c>
      <c r="BJ183" s="41">
        <f t="shared" si="65"/>
        <v>23.6</v>
      </c>
      <c r="BK183" s="41">
        <f t="shared" si="65"/>
        <v>13.9</v>
      </c>
      <c r="BL183" s="41">
        <f t="shared" si="65"/>
        <v>7.46</v>
      </c>
      <c r="BM183" s="41">
        <f t="shared" si="65"/>
        <v>6.04</v>
      </c>
      <c r="BN183" s="41">
        <f t="shared" si="59"/>
        <v>9.91</v>
      </c>
      <c r="BO183" s="41">
        <f t="shared" si="59"/>
        <v>9.92</v>
      </c>
      <c r="BP183" s="41">
        <f>BP34</f>
        <v>4.71</v>
      </c>
      <c r="BQ183" s="41">
        <f t="shared" si="21"/>
        <v>18.3</v>
      </c>
      <c r="BR183" s="41">
        <f t="shared" si="21"/>
        <v>23.6</v>
      </c>
      <c r="BS183" s="41">
        <f t="shared" si="60"/>
        <v>10.4</v>
      </c>
      <c r="BT183" s="41">
        <f t="shared" si="60"/>
        <v>5.33</v>
      </c>
      <c r="BU183" s="41">
        <f t="shared" ref="BU183:BV185" si="66">BU34</f>
        <v>5.9</v>
      </c>
      <c r="BV183" s="41">
        <f t="shared" si="66"/>
        <v>9.17</v>
      </c>
      <c r="BW183" s="41">
        <f>BW34</f>
        <v>4.3099999999999996</v>
      </c>
      <c r="BX183" s="41">
        <f t="shared" si="22"/>
        <v>16.899999999999999</v>
      </c>
      <c r="BY183" s="41">
        <f t="shared" si="22"/>
        <v>37</v>
      </c>
      <c r="BZ183" s="41">
        <f t="shared" si="46"/>
        <v>10.5</v>
      </c>
      <c r="CA183" s="41">
        <f t="shared" si="46"/>
        <v>6.4</v>
      </c>
      <c r="CB183" s="41">
        <f t="shared" si="23"/>
        <v>33.9</v>
      </c>
      <c r="CC183" s="41">
        <f t="shared" si="23"/>
        <v>12</v>
      </c>
      <c r="CD183" s="41">
        <f t="shared" si="23"/>
        <v>481</v>
      </c>
      <c r="CE183" s="41">
        <f t="shared" si="23"/>
        <v>51.4</v>
      </c>
      <c r="CF183" s="41">
        <f>CF34</f>
        <v>1.84</v>
      </c>
      <c r="CG183" s="41">
        <f t="shared" si="24"/>
        <v>19.5</v>
      </c>
      <c r="CH183" s="41">
        <f t="shared" ref="CH183:CI185" si="67">CH34</f>
        <v>14.5</v>
      </c>
      <c r="CI183" s="41">
        <f t="shared" si="67"/>
        <v>90.3</v>
      </c>
      <c r="CJ183" s="41">
        <f t="shared" si="25"/>
        <v>17.7</v>
      </c>
      <c r="CK183" s="41">
        <f t="shared" ref="CK183:CL185" si="68">CK34</f>
        <v>5.16</v>
      </c>
      <c r="CL183" s="41">
        <f t="shared" si="68"/>
        <v>3.16</v>
      </c>
      <c r="CM183" s="41">
        <f t="shared" si="26"/>
        <v>12.5</v>
      </c>
      <c r="CN183" s="41">
        <f t="shared" ref="CN183:CO185" si="69">CN34</f>
        <v>5.37</v>
      </c>
      <c r="CO183" s="41">
        <f t="shared" si="69"/>
        <v>4.7300000000000004</v>
      </c>
      <c r="CP183" s="41">
        <f t="shared" si="27"/>
        <v>28.4</v>
      </c>
      <c r="CQ183" s="41">
        <f t="shared" si="27"/>
        <v>17.100000000000001</v>
      </c>
      <c r="CR183" s="41">
        <f t="shared" si="27"/>
        <v>0</v>
      </c>
      <c r="CS183" s="41">
        <f t="shared" si="27"/>
        <v>0</v>
      </c>
      <c r="CT183" s="41">
        <f t="shared" si="27"/>
        <v>0</v>
      </c>
      <c r="CU183" s="41">
        <f t="shared" ref="CU183:CY185" si="70">CU34</f>
        <v>0</v>
      </c>
      <c r="CV183" s="41">
        <f t="shared" si="70"/>
        <v>0</v>
      </c>
      <c r="CW183" s="41">
        <f t="shared" si="70"/>
        <v>0</v>
      </c>
      <c r="CX183" s="41">
        <f t="shared" si="70"/>
        <v>0</v>
      </c>
      <c r="CY183" s="41">
        <f t="shared" si="70"/>
        <v>0</v>
      </c>
      <c r="CZ183" s="41">
        <f t="shared" si="28"/>
        <v>0</v>
      </c>
      <c r="DA183" s="41">
        <f>DA34</f>
        <v>0</v>
      </c>
      <c r="DB183" s="41">
        <f t="shared" si="29"/>
        <v>0</v>
      </c>
      <c r="DC183" s="41">
        <f t="shared" si="29"/>
        <v>0</v>
      </c>
      <c r="DD183" s="41">
        <f t="shared" si="29"/>
        <v>0</v>
      </c>
      <c r="DE183" s="41">
        <f>DE34</f>
        <v>0</v>
      </c>
      <c r="DF183" s="41">
        <f>DF34</f>
        <v>0</v>
      </c>
      <c r="DG183" s="41">
        <f t="shared" ref="DG183:DH185" si="71">DG34</f>
        <v>0</v>
      </c>
      <c r="DH183" s="41">
        <f t="shared" si="71"/>
        <v>0</v>
      </c>
      <c r="DI183" s="41">
        <f t="shared" si="61"/>
        <v>0</v>
      </c>
      <c r="DJ183" s="41">
        <f t="shared" si="61"/>
        <v>0</v>
      </c>
      <c r="DK183" s="41">
        <f t="shared" si="61"/>
        <v>0</v>
      </c>
      <c r="DL183" s="41">
        <f>DL34</f>
        <v>0</v>
      </c>
      <c r="DM183" s="41">
        <f t="shared" si="62"/>
        <v>0</v>
      </c>
      <c r="DN183" s="41">
        <f t="shared" si="62"/>
        <v>0</v>
      </c>
      <c r="DO183" s="41">
        <f>DO34</f>
        <v>0</v>
      </c>
      <c r="DP183" s="41">
        <f>DP34</f>
        <v>0</v>
      </c>
      <c r="DQ183" s="41">
        <f t="shared" ref="DQ183:DW185" si="72">DQ34</f>
        <v>0</v>
      </c>
      <c r="DR183" s="41">
        <f t="shared" si="72"/>
        <v>0</v>
      </c>
      <c r="DS183" s="41">
        <f t="shared" si="72"/>
        <v>0</v>
      </c>
      <c r="DT183" s="41">
        <f t="shared" si="72"/>
        <v>0</v>
      </c>
      <c r="DU183" s="41">
        <f t="shared" si="72"/>
        <v>0</v>
      </c>
      <c r="DV183" s="41">
        <f t="shared" si="72"/>
        <v>0</v>
      </c>
      <c r="DW183" s="41">
        <f t="shared" si="72"/>
        <v>0</v>
      </c>
      <c r="DX183" s="41">
        <f>DX34</f>
        <v>0</v>
      </c>
      <c r="DY183" s="41">
        <f>DY34</f>
        <v>0</v>
      </c>
      <c r="DZ183" s="41">
        <f t="shared" si="33"/>
        <v>0</v>
      </c>
      <c r="EA183" s="41">
        <f>EA34</f>
        <v>0</v>
      </c>
      <c r="EB183" s="41">
        <f t="shared" si="34"/>
        <v>0</v>
      </c>
      <c r="EC183" s="41">
        <f>EC34</f>
        <v>0</v>
      </c>
      <c r="ED183" s="41">
        <f t="shared" ref="ED183:EK185" si="73">ED34</f>
        <v>0</v>
      </c>
      <c r="EE183" s="41">
        <f t="shared" si="73"/>
        <v>0</v>
      </c>
      <c r="EF183" s="41">
        <f t="shared" si="73"/>
        <v>0</v>
      </c>
      <c r="EG183" s="41">
        <f t="shared" si="73"/>
        <v>0</v>
      </c>
      <c r="EH183" s="41">
        <f t="shared" si="73"/>
        <v>0</v>
      </c>
      <c r="EI183" s="41">
        <f t="shared" si="73"/>
        <v>0</v>
      </c>
      <c r="EJ183" s="41">
        <f t="shared" si="73"/>
        <v>0</v>
      </c>
      <c r="EK183" s="41">
        <f t="shared" si="73"/>
        <v>0</v>
      </c>
      <c r="EL183" s="41">
        <f>EL34</f>
        <v>0</v>
      </c>
      <c r="EM183" s="41">
        <f t="shared" ref="EM183:ES183" si="74">EM34</f>
        <v>0</v>
      </c>
      <c r="EN183" s="41">
        <f t="shared" si="74"/>
        <v>0</v>
      </c>
      <c r="EO183" s="41">
        <f t="shared" si="74"/>
        <v>0</v>
      </c>
      <c r="EP183" s="41">
        <f t="shared" si="74"/>
        <v>0</v>
      </c>
      <c r="EQ183" s="41">
        <f t="shared" si="74"/>
        <v>0</v>
      </c>
      <c r="ER183" s="41">
        <f t="shared" si="74"/>
        <v>0</v>
      </c>
      <c r="ES183" s="41">
        <f t="shared" si="74"/>
        <v>0</v>
      </c>
      <c r="ET183" s="41">
        <f>ET34</f>
        <v>0</v>
      </c>
      <c r="EU183" s="41">
        <f t="shared" ref="EU183:EV185" si="75">EU34</f>
        <v>0</v>
      </c>
      <c r="EV183" s="41">
        <f t="shared" si="75"/>
        <v>0</v>
      </c>
      <c r="EW183" s="41"/>
      <c r="EX183" s="41"/>
      <c r="EY183" s="41"/>
      <c r="EZ183" s="41"/>
      <c r="FA183" s="41"/>
      <c r="FB183" s="41"/>
      <c r="FC183" s="41">
        <f t="shared" si="10"/>
        <v>0</v>
      </c>
      <c r="FD183" s="41">
        <f t="shared" si="10"/>
        <v>0</v>
      </c>
      <c r="FE183" s="41">
        <f t="shared" si="10"/>
        <v>0</v>
      </c>
      <c r="FF183" s="41">
        <f t="shared" si="10"/>
        <v>0</v>
      </c>
      <c r="FG183" s="42">
        <v>50</v>
      </c>
    </row>
    <row r="184" spans="1:163" hidden="1">
      <c r="A184" s="103"/>
      <c r="B184" s="77" t="s">
        <v>47</v>
      </c>
      <c r="C184" s="76" t="s">
        <v>25</v>
      </c>
      <c r="D184" s="41">
        <f t="shared" si="53"/>
        <v>32.1</v>
      </c>
      <c r="E184" s="41">
        <f t="shared" si="53"/>
        <v>15.3</v>
      </c>
      <c r="F184" s="41">
        <f t="shared" si="63"/>
        <v>15.3</v>
      </c>
      <c r="G184" s="41">
        <f t="shared" si="63"/>
        <v>16.5</v>
      </c>
      <c r="H184" s="41">
        <f t="shared" si="63"/>
        <v>16.3</v>
      </c>
      <c r="I184" s="41">
        <f t="shared" si="63"/>
        <v>10.6</v>
      </c>
      <c r="J184" s="41">
        <f t="shared" si="63"/>
        <v>40.200000000000003</v>
      </c>
      <c r="K184" s="41">
        <f t="shared" si="11"/>
        <v>15.7</v>
      </c>
      <c r="L184" s="41">
        <f t="shared" si="11"/>
        <v>21.1</v>
      </c>
      <c r="M184" s="41">
        <f t="shared" si="36"/>
        <v>14.6</v>
      </c>
      <c r="N184" s="41">
        <f t="shared" si="12"/>
        <v>54.7</v>
      </c>
      <c r="O184" s="41">
        <f t="shared" si="37"/>
        <v>226</v>
      </c>
      <c r="P184" s="41">
        <f t="shared" si="37"/>
        <v>34.4</v>
      </c>
      <c r="Q184" s="41">
        <f t="shared" si="37"/>
        <v>24.6</v>
      </c>
      <c r="R184" s="41">
        <f t="shared" si="13"/>
        <v>53.4</v>
      </c>
      <c r="S184" s="41">
        <f>S35</f>
        <v>24.6</v>
      </c>
      <c r="T184" s="41">
        <f t="shared" si="54"/>
        <v>32.299999999999997</v>
      </c>
      <c r="U184" s="41">
        <f t="shared" si="54"/>
        <v>25.4</v>
      </c>
      <c r="V184" s="41">
        <f>V35</f>
        <v>20.100000000000001</v>
      </c>
      <c r="W184" s="41">
        <f t="shared" si="55"/>
        <v>47.1</v>
      </c>
      <c r="X184" s="41">
        <f t="shared" si="55"/>
        <v>51.7</v>
      </c>
      <c r="Y184" s="41">
        <f t="shared" si="55"/>
        <v>21.8</v>
      </c>
      <c r="Z184" s="41">
        <f t="shared" si="55"/>
        <v>149</v>
      </c>
      <c r="AA184" s="41">
        <f>AA35</f>
        <v>20.100000000000001</v>
      </c>
      <c r="AB184" s="41">
        <f t="shared" si="15"/>
        <v>101</v>
      </c>
      <c r="AC184" s="41">
        <f t="shared" si="38"/>
        <v>18.7</v>
      </c>
      <c r="AD184" s="41">
        <f t="shared" si="16"/>
        <v>164</v>
      </c>
      <c r="AE184" s="41">
        <f t="shared" si="16"/>
        <v>102</v>
      </c>
      <c r="AF184" s="41">
        <f t="shared" si="16"/>
        <v>57.6</v>
      </c>
      <c r="AG184" s="41">
        <f t="shared" si="16"/>
        <v>88.2</v>
      </c>
      <c r="AH184" s="41">
        <f t="shared" si="39"/>
        <v>22.3</v>
      </c>
      <c r="AI184" s="41">
        <f t="shared" ref="AI184:AQ184" si="76">AI35</f>
        <v>35.6</v>
      </c>
      <c r="AJ184" s="41">
        <f t="shared" si="76"/>
        <v>39.799999999999997</v>
      </c>
      <c r="AK184" s="41">
        <f t="shared" si="76"/>
        <v>86.3</v>
      </c>
      <c r="AL184" s="41">
        <f t="shared" si="76"/>
        <v>97.9</v>
      </c>
      <c r="AM184" s="41">
        <f t="shared" si="76"/>
        <v>48.5</v>
      </c>
      <c r="AN184" s="41">
        <f t="shared" si="76"/>
        <v>19.5</v>
      </c>
      <c r="AO184" s="41">
        <f t="shared" si="76"/>
        <v>19.2</v>
      </c>
      <c r="AP184" s="41">
        <f t="shared" si="76"/>
        <v>23.5</v>
      </c>
      <c r="AQ184" s="41">
        <f t="shared" si="76"/>
        <v>18.5</v>
      </c>
      <c r="AR184" s="41">
        <f>AR35</f>
        <v>14.8</v>
      </c>
      <c r="AS184" s="41">
        <f>AS35</f>
        <v>105</v>
      </c>
      <c r="AT184" s="41">
        <f>AT35</f>
        <v>18.3</v>
      </c>
      <c r="AU184" s="41">
        <f>AU35</f>
        <v>15.4</v>
      </c>
      <c r="AV184" s="41">
        <f t="shared" si="18"/>
        <v>19.5</v>
      </c>
      <c r="AW184" s="41">
        <f t="shared" si="18"/>
        <v>51.5</v>
      </c>
      <c r="AX184" s="41">
        <f t="shared" si="41"/>
        <v>17.2</v>
      </c>
      <c r="AY184" s="41">
        <f>AY35</f>
        <v>14.5</v>
      </c>
      <c r="AZ184" s="41">
        <f t="shared" si="57"/>
        <v>50.4</v>
      </c>
      <c r="BA184" s="41">
        <f t="shared" si="57"/>
        <v>268</v>
      </c>
      <c r="BB184" s="41">
        <f t="shared" si="57"/>
        <v>79.400000000000006</v>
      </c>
      <c r="BC184" s="41">
        <f t="shared" si="57"/>
        <v>58.5</v>
      </c>
      <c r="BD184" s="41">
        <f t="shared" si="42"/>
        <v>15.4</v>
      </c>
      <c r="BE184" s="41">
        <f t="shared" ref="BE184:BM184" si="77">BE35</f>
        <v>12.6</v>
      </c>
      <c r="BF184" s="41">
        <f t="shared" si="77"/>
        <v>20.399999999999999</v>
      </c>
      <c r="BG184" s="41">
        <f t="shared" si="77"/>
        <v>23.6</v>
      </c>
      <c r="BH184" s="41">
        <f t="shared" si="77"/>
        <v>22.1</v>
      </c>
      <c r="BI184" s="41">
        <f t="shared" si="77"/>
        <v>58.9</v>
      </c>
      <c r="BJ184" s="41">
        <f t="shared" si="77"/>
        <v>142</v>
      </c>
      <c r="BK184" s="41">
        <f t="shared" si="77"/>
        <v>54.2</v>
      </c>
      <c r="BL184" s="41">
        <f t="shared" si="77"/>
        <v>15.7</v>
      </c>
      <c r="BM184" s="41">
        <f t="shared" si="77"/>
        <v>32.700000000000003</v>
      </c>
      <c r="BN184" s="41">
        <f t="shared" si="59"/>
        <v>16.399999999999999</v>
      </c>
      <c r="BO184" s="41">
        <f t="shared" si="59"/>
        <v>20.8</v>
      </c>
      <c r="BP184" s="41">
        <f>BP35</f>
        <v>10.3</v>
      </c>
      <c r="BQ184" s="41">
        <f t="shared" si="21"/>
        <v>39.200000000000003</v>
      </c>
      <c r="BR184" s="41">
        <f t="shared" si="21"/>
        <v>45.5</v>
      </c>
      <c r="BS184" s="41">
        <f t="shared" si="60"/>
        <v>15.8</v>
      </c>
      <c r="BT184" s="41">
        <f t="shared" si="60"/>
        <v>10.7</v>
      </c>
      <c r="BU184" s="41">
        <f t="shared" si="66"/>
        <v>12.6</v>
      </c>
      <c r="BV184" s="41">
        <f t="shared" si="66"/>
        <v>16.399999999999999</v>
      </c>
      <c r="BW184" s="41">
        <f>BW35</f>
        <v>12.4</v>
      </c>
      <c r="BX184" s="41">
        <f t="shared" si="22"/>
        <v>28.3</v>
      </c>
      <c r="BY184" s="41">
        <f t="shared" si="22"/>
        <v>112</v>
      </c>
      <c r="BZ184" s="41">
        <f t="shared" si="46"/>
        <v>14.7</v>
      </c>
      <c r="CA184" s="41">
        <f t="shared" si="46"/>
        <v>13.3</v>
      </c>
      <c r="CB184" s="41">
        <f t="shared" si="23"/>
        <v>43.3</v>
      </c>
      <c r="CC184" s="41">
        <f t="shared" si="23"/>
        <v>25.1</v>
      </c>
      <c r="CD184" s="41">
        <f t="shared" si="23"/>
        <v>42.6</v>
      </c>
      <c r="CE184" s="41">
        <f t="shared" si="23"/>
        <v>84.7</v>
      </c>
      <c r="CF184" s="41"/>
      <c r="CG184" s="41">
        <f t="shared" si="24"/>
        <v>35.299999999999997</v>
      </c>
      <c r="CH184" s="41">
        <f t="shared" si="67"/>
        <v>6.85</v>
      </c>
      <c r="CI184" s="41">
        <f t="shared" si="67"/>
        <v>8.2899999999999991</v>
      </c>
      <c r="CJ184" s="41">
        <f t="shared" si="25"/>
        <v>27.7</v>
      </c>
      <c r="CK184" s="41">
        <f t="shared" si="68"/>
        <v>8.91</v>
      </c>
      <c r="CL184" s="41">
        <f t="shared" si="68"/>
        <v>23.8</v>
      </c>
      <c r="CM184" s="41">
        <f t="shared" si="26"/>
        <v>21</v>
      </c>
      <c r="CN184" s="41">
        <f t="shared" si="69"/>
        <v>7.02</v>
      </c>
      <c r="CO184" s="41">
        <f t="shared" si="69"/>
        <v>5.83</v>
      </c>
      <c r="CP184" s="41">
        <f t="shared" si="27"/>
        <v>51.1</v>
      </c>
      <c r="CQ184" s="41">
        <f t="shared" si="27"/>
        <v>26.4</v>
      </c>
      <c r="CR184" s="41">
        <f t="shared" si="27"/>
        <v>0</v>
      </c>
      <c r="CS184" s="41">
        <f t="shared" si="27"/>
        <v>0</v>
      </c>
      <c r="CT184" s="41">
        <f t="shared" si="27"/>
        <v>0</v>
      </c>
      <c r="CU184" s="41">
        <f t="shared" si="70"/>
        <v>0</v>
      </c>
      <c r="CV184" s="41">
        <f t="shared" si="70"/>
        <v>0</v>
      </c>
      <c r="CW184" s="41">
        <f t="shared" si="70"/>
        <v>0</v>
      </c>
      <c r="CX184" s="41">
        <f t="shared" si="70"/>
        <v>0</v>
      </c>
      <c r="CY184" s="41">
        <f t="shared" si="70"/>
        <v>0</v>
      </c>
      <c r="CZ184" s="41">
        <f t="shared" si="28"/>
        <v>0</v>
      </c>
      <c r="DA184" s="41">
        <f>DA35</f>
        <v>0</v>
      </c>
      <c r="DB184" s="41">
        <f t="shared" si="29"/>
        <v>0</v>
      </c>
      <c r="DC184" s="41">
        <f t="shared" si="29"/>
        <v>0</v>
      </c>
      <c r="DD184" s="41">
        <f t="shared" si="29"/>
        <v>0</v>
      </c>
      <c r="DE184" s="41">
        <f>DE35</f>
        <v>0</v>
      </c>
      <c r="DF184" s="41">
        <f>DF35</f>
        <v>0</v>
      </c>
      <c r="DG184" s="41">
        <f t="shared" si="71"/>
        <v>0</v>
      </c>
      <c r="DH184" s="41">
        <f t="shared" si="71"/>
        <v>0</v>
      </c>
      <c r="DI184" s="41">
        <f t="shared" si="61"/>
        <v>0</v>
      </c>
      <c r="DJ184" s="41">
        <f t="shared" si="61"/>
        <v>0</v>
      </c>
      <c r="DK184" s="41">
        <f t="shared" si="61"/>
        <v>0</v>
      </c>
      <c r="DL184" s="41">
        <f>DL35</f>
        <v>0</v>
      </c>
      <c r="DM184" s="41">
        <f t="shared" si="62"/>
        <v>0</v>
      </c>
      <c r="DN184" s="41">
        <f t="shared" si="62"/>
        <v>0</v>
      </c>
      <c r="DO184" s="41">
        <f>DO35</f>
        <v>0</v>
      </c>
      <c r="DP184" s="41">
        <f>DP35</f>
        <v>0</v>
      </c>
      <c r="DQ184" s="41">
        <f t="shared" si="72"/>
        <v>0</v>
      </c>
      <c r="DR184" s="41">
        <f t="shared" si="72"/>
        <v>0</v>
      </c>
      <c r="DS184" s="41">
        <f t="shared" si="72"/>
        <v>0</v>
      </c>
      <c r="DT184" s="41">
        <f t="shared" si="72"/>
        <v>0</v>
      </c>
      <c r="DU184" s="41">
        <f t="shared" si="72"/>
        <v>0</v>
      </c>
      <c r="DV184" s="41">
        <f t="shared" si="72"/>
        <v>0</v>
      </c>
      <c r="DW184" s="41">
        <f t="shared" si="72"/>
        <v>0</v>
      </c>
      <c r="DX184" s="41">
        <f>DX35</f>
        <v>0</v>
      </c>
      <c r="DY184" s="41">
        <f>DY35</f>
        <v>0</v>
      </c>
      <c r="DZ184" s="41">
        <f t="shared" si="33"/>
        <v>0</v>
      </c>
      <c r="EA184" s="41">
        <f>EA35</f>
        <v>0</v>
      </c>
      <c r="EB184" s="41">
        <f t="shared" si="34"/>
        <v>0</v>
      </c>
      <c r="EC184" s="41">
        <f>EC35</f>
        <v>0</v>
      </c>
      <c r="ED184" s="41">
        <f t="shared" si="73"/>
        <v>0</v>
      </c>
      <c r="EE184" s="41">
        <f t="shared" si="73"/>
        <v>0</v>
      </c>
      <c r="EF184" s="41">
        <f t="shared" si="73"/>
        <v>0</v>
      </c>
      <c r="EG184" s="41">
        <f t="shared" si="73"/>
        <v>0</v>
      </c>
      <c r="EH184" s="41">
        <f t="shared" si="73"/>
        <v>0</v>
      </c>
      <c r="EI184" s="41">
        <f t="shared" si="73"/>
        <v>0</v>
      </c>
      <c r="EJ184" s="41">
        <f t="shared" si="73"/>
        <v>0</v>
      </c>
      <c r="EK184" s="41">
        <f t="shared" si="73"/>
        <v>0</v>
      </c>
      <c r="EL184" s="41">
        <f>EL35</f>
        <v>0</v>
      </c>
      <c r="EM184" s="41">
        <f t="shared" ref="EM184:EQ185" si="78">EM35</f>
        <v>0</v>
      </c>
      <c r="EN184" s="41">
        <f t="shared" si="78"/>
        <v>0</v>
      </c>
      <c r="EO184" s="41">
        <f t="shared" si="78"/>
        <v>0</v>
      </c>
      <c r="EP184" s="41">
        <f t="shared" si="78"/>
        <v>0</v>
      </c>
      <c r="EQ184" s="41">
        <f t="shared" si="78"/>
        <v>0</v>
      </c>
      <c r="ER184" s="41"/>
      <c r="ES184" s="41">
        <f>ES35</f>
        <v>0</v>
      </c>
      <c r="ET184" s="41">
        <f>ET35</f>
        <v>0</v>
      </c>
      <c r="EU184" s="41">
        <f t="shared" si="75"/>
        <v>0</v>
      </c>
      <c r="EV184" s="41">
        <f t="shared" si="75"/>
        <v>0</v>
      </c>
      <c r="EW184" s="41"/>
      <c r="EX184" s="41"/>
      <c r="EY184" s="41"/>
      <c r="EZ184" s="41"/>
      <c r="FA184" s="41"/>
      <c r="FB184" s="41"/>
      <c r="FC184" s="41">
        <f t="shared" si="10"/>
        <v>0</v>
      </c>
      <c r="FD184" s="41">
        <f t="shared" si="10"/>
        <v>0</v>
      </c>
      <c r="FE184" s="41">
        <f t="shared" si="10"/>
        <v>0</v>
      </c>
      <c r="FF184" s="41">
        <f t="shared" si="10"/>
        <v>0</v>
      </c>
      <c r="FG184" s="42">
        <v>100</v>
      </c>
    </row>
    <row r="185" spans="1:163" hidden="1">
      <c r="A185" s="103"/>
      <c r="B185" s="79" t="s">
        <v>48</v>
      </c>
      <c r="C185" s="78" t="s">
        <v>25</v>
      </c>
      <c r="D185" s="41">
        <f t="shared" si="53"/>
        <v>54.8</v>
      </c>
      <c r="E185" s="41">
        <f t="shared" si="53"/>
        <v>40.1</v>
      </c>
      <c r="F185" s="41">
        <f t="shared" si="63"/>
        <v>48.9</v>
      </c>
      <c r="G185" s="41">
        <f t="shared" si="63"/>
        <v>21.7</v>
      </c>
      <c r="H185" s="41">
        <f t="shared" si="63"/>
        <v>42.7</v>
      </c>
      <c r="I185" s="41">
        <f t="shared" si="63"/>
        <v>35.9</v>
      </c>
      <c r="J185" s="41">
        <f t="shared" si="63"/>
        <v>33</v>
      </c>
      <c r="K185" s="41">
        <f t="shared" si="11"/>
        <v>37.299999999999997</v>
      </c>
      <c r="L185" s="41">
        <f t="shared" si="11"/>
        <v>81.5</v>
      </c>
      <c r="M185" s="41">
        <f t="shared" si="36"/>
        <v>55.8</v>
      </c>
      <c r="N185" s="41">
        <f t="shared" si="12"/>
        <v>104</v>
      </c>
      <c r="O185" s="41">
        <f t="shared" si="37"/>
        <v>77.3</v>
      </c>
      <c r="P185" s="41">
        <f t="shared" si="37"/>
        <v>74.900000000000006</v>
      </c>
      <c r="Q185" s="41">
        <f t="shared" si="37"/>
        <v>55.9</v>
      </c>
      <c r="R185" s="41">
        <f t="shared" si="13"/>
        <v>154</v>
      </c>
      <c r="S185" s="41">
        <f>S36</f>
        <v>86.8</v>
      </c>
      <c r="T185" s="41">
        <f t="shared" si="54"/>
        <v>85.2</v>
      </c>
      <c r="U185" s="41">
        <f t="shared" si="54"/>
        <v>132</v>
      </c>
      <c r="V185" s="41">
        <f>V36</f>
        <v>65.5</v>
      </c>
      <c r="W185" s="41">
        <f t="shared" si="55"/>
        <v>175</v>
      </c>
      <c r="X185" s="41">
        <f t="shared" si="55"/>
        <v>208</v>
      </c>
      <c r="Y185" s="41">
        <f t="shared" si="55"/>
        <v>73.400000000000006</v>
      </c>
      <c r="Z185" s="41">
        <f t="shared" si="55"/>
        <v>364</v>
      </c>
      <c r="AA185" s="41">
        <f>AA36</f>
        <v>44.3</v>
      </c>
      <c r="AB185" s="41">
        <f t="shared" si="15"/>
        <v>252</v>
      </c>
      <c r="AC185" s="41">
        <f t="shared" si="38"/>
        <v>48.3</v>
      </c>
      <c r="AD185" s="41">
        <f t="shared" si="16"/>
        <v>249</v>
      </c>
      <c r="AE185" s="41">
        <f t="shared" si="16"/>
        <v>232</v>
      </c>
      <c r="AF185" s="41">
        <f t="shared" si="16"/>
        <v>155</v>
      </c>
      <c r="AG185" s="41">
        <f t="shared" si="16"/>
        <v>203</v>
      </c>
      <c r="AH185" s="41">
        <f t="shared" si="39"/>
        <v>61.5</v>
      </c>
      <c r="AI185" s="41">
        <f t="shared" ref="AI185:AQ185" si="79">AI36</f>
        <v>110</v>
      </c>
      <c r="AJ185" s="41">
        <f t="shared" si="79"/>
        <v>96</v>
      </c>
      <c r="AK185" s="41">
        <f t="shared" si="79"/>
        <v>187</v>
      </c>
      <c r="AL185" s="41">
        <f t="shared" si="79"/>
        <v>308</v>
      </c>
      <c r="AM185" s="41">
        <f t="shared" si="79"/>
        <v>98.6</v>
      </c>
      <c r="AN185" s="41">
        <f t="shared" si="79"/>
        <v>87.9</v>
      </c>
      <c r="AO185" s="41">
        <f t="shared" si="79"/>
        <v>77.900000000000006</v>
      </c>
      <c r="AP185" s="41">
        <f t="shared" si="79"/>
        <v>78.7</v>
      </c>
      <c r="AQ185" s="41">
        <f t="shared" si="79"/>
        <v>67.5</v>
      </c>
      <c r="AR185" s="41">
        <f>AR36</f>
        <v>64.7</v>
      </c>
      <c r="AS185" s="41">
        <f>AS36</f>
        <v>374</v>
      </c>
      <c r="AT185" s="41">
        <f>AT36</f>
        <v>60.1</v>
      </c>
      <c r="AU185" s="41">
        <f>AU36</f>
        <v>45.3</v>
      </c>
      <c r="AV185" s="41">
        <f t="shared" si="18"/>
        <v>54.5</v>
      </c>
      <c r="AW185" s="41">
        <f t="shared" si="18"/>
        <v>131</v>
      </c>
      <c r="AX185" s="41">
        <f t="shared" si="41"/>
        <v>48.5</v>
      </c>
      <c r="AY185" s="41">
        <f>AY36</f>
        <v>59.7</v>
      </c>
      <c r="AZ185" s="41">
        <f t="shared" si="57"/>
        <v>206</v>
      </c>
      <c r="BA185" s="41">
        <f t="shared" si="57"/>
        <v>1180</v>
      </c>
      <c r="BB185" s="41">
        <f t="shared" si="57"/>
        <v>336</v>
      </c>
      <c r="BC185" s="41">
        <f t="shared" si="57"/>
        <v>224</v>
      </c>
      <c r="BD185" s="41">
        <f t="shared" si="42"/>
        <v>55.1</v>
      </c>
      <c r="BE185" s="41">
        <f t="shared" ref="BE185:BM185" si="80">BE36</f>
        <v>82.2</v>
      </c>
      <c r="BF185" s="41">
        <f t="shared" si="80"/>
        <v>88.8</v>
      </c>
      <c r="BG185" s="41">
        <f t="shared" si="80"/>
        <v>63.5</v>
      </c>
      <c r="BH185" s="41">
        <f t="shared" si="80"/>
        <v>155</v>
      </c>
      <c r="BI185" s="41">
        <f t="shared" si="80"/>
        <v>231</v>
      </c>
      <c r="BJ185" s="41">
        <f t="shared" si="80"/>
        <v>593</v>
      </c>
      <c r="BK185" s="41">
        <f t="shared" si="80"/>
        <v>213</v>
      </c>
      <c r="BL185" s="41">
        <f t="shared" si="80"/>
        <v>47.8</v>
      </c>
      <c r="BM185" s="41">
        <f t="shared" si="80"/>
        <v>67.5</v>
      </c>
      <c r="BN185" s="41">
        <f t="shared" si="59"/>
        <v>57.9</v>
      </c>
      <c r="BO185" s="41">
        <f t="shared" si="59"/>
        <v>91.3</v>
      </c>
      <c r="BP185" s="41">
        <f>BP36</f>
        <v>48.3</v>
      </c>
      <c r="BQ185" s="41">
        <f t="shared" si="21"/>
        <v>184</v>
      </c>
      <c r="BR185" s="41">
        <f t="shared" si="21"/>
        <v>215</v>
      </c>
      <c r="BS185" s="41">
        <f t="shared" si="60"/>
        <v>53.1</v>
      </c>
      <c r="BT185" s="41">
        <f t="shared" si="60"/>
        <v>49.3</v>
      </c>
      <c r="BU185" s="41">
        <f t="shared" si="66"/>
        <v>43</v>
      </c>
      <c r="BV185" s="41">
        <f t="shared" si="66"/>
        <v>28.5</v>
      </c>
      <c r="BW185" s="41">
        <f>BW36</f>
        <v>54.4</v>
      </c>
      <c r="BX185" s="41">
        <f t="shared" si="22"/>
        <v>157</v>
      </c>
      <c r="BY185" s="41">
        <f t="shared" si="22"/>
        <v>379</v>
      </c>
      <c r="BZ185" s="41">
        <f t="shared" si="46"/>
        <v>56.2</v>
      </c>
      <c r="CA185" s="41">
        <f t="shared" si="46"/>
        <v>73</v>
      </c>
      <c r="CB185" s="41">
        <f t="shared" si="23"/>
        <v>257</v>
      </c>
      <c r="CC185" s="41">
        <f t="shared" si="23"/>
        <v>148</v>
      </c>
      <c r="CD185" s="41">
        <f t="shared" si="23"/>
        <v>2410</v>
      </c>
      <c r="CE185" s="41">
        <f t="shared" si="23"/>
        <v>379</v>
      </c>
      <c r="CF185" s="41">
        <f>CF36</f>
        <v>17.5</v>
      </c>
      <c r="CG185" s="41">
        <f t="shared" si="24"/>
        <v>145</v>
      </c>
      <c r="CH185" s="41">
        <f t="shared" si="67"/>
        <v>64.099999999999994</v>
      </c>
      <c r="CI185" s="41">
        <f t="shared" si="67"/>
        <v>376</v>
      </c>
      <c r="CJ185" s="41">
        <f t="shared" si="25"/>
        <v>127</v>
      </c>
      <c r="CK185" s="41">
        <f t="shared" si="68"/>
        <v>43.1</v>
      </c>
      <c r="CL185" s="41">
        <f t="shared" si="68"/>
        <v>31.3</v>
      </c>
      <c r="CM185" s="41">
        <f t="shared" si="26"/>
        <v>108</v>
      </c>
      <c r="CN185" s="41">
        <f t="shared" si="69"/>
        <v>45.3</v>
      </c>
      <c r="CO185" s="41">
        <f t="shared" si="69"/>
        <v>29.7</v>
      </c>
      <c r="CP185" s="41">
        <f t="shared" si="27"/>
        <v>254</v>
      </c>
      <c r="CQ185" s="41">
        <f t="shared" si="27"/>
        <v>171</v>
      </c>
      <c r="CR185" s="41">
        <f t="shared" si="27"/>
        <v>0</v>
      </c>
      <c r="CS185" s="41">
        <f t="shared" si="27"/>
        <v>0</v>
      </c>
      <c r="CT185" s="41">
        <f t="shared" si="27"/>
        <v>0</v>
      </c>
      <c r="CU185" s="41">
        <f t="shared" si="70"/>
        <v>0</v>
      </c>
      <c r="CV185" s="41">
        <f t="shared" si="70"/>
        <v>0</v>
      </c>
      <c r="CW185" s="41">
        <f t="shared" si="70"/>
        <v>0</v>
      </c>
      <c r="CX185" s="41">
        <f t="shared" si="70"/>
        <v>0</v>
      </c>
      <c r="CY185" s="41">
        <f t="shared" si="70"/>
        <v>0</v>
      </c>
      <c r="CZ185" s="41">
        <f t="shared" si="28"/>
        <v>0</v>
      </c>
      <c r="DA185" s="41">
        <f>DA36</f>
        <v>0</v>
      </c>
      <c r="DB185" s="41">
        <f t="shared" si="29"/>
        <v>0</v>
      </c>
      <c r="DC185" s="41">
        <f t="shared" si="29"/>
        <v>0</v>
      </c>
      <c r="DD185" s="41">
        <f t="shared" si="29"/>
        <v>0</v>
      </c>
      <c r="DE185" s="41">
        <f>DE36</f>
        <v>0</v>
      </c>
      <c r="DF185" s="41">
        <f>DF36</f>
        <v>0</v>
      </c>
      <c r="DG185" s="41">
        <f t="shared" si="71"/>
        <v>0</v>
      </c>
      <c r="DH185" s="41">
        <f t="shared" si="71"/>
        <v>0</v>
      </c>
      <c r="DI185" s="41">
        <f t="shared" si="61"/>
        <v>0</v>
      </c>
      <c r="DJ185" s="41">
        <f t="shared" si="61"/>
        <v>0</v>
      </c>
      <c r="DK185" s="41">
        <f t="shared" si="61"/>
        <v>0</v>
      </c>
      <c r="DL185" s="41">
        <f>DL36</f>
        <v>0</v>
      </c>
      <c r="DM185" s="41">
        <f t="shared" si="62"/>
        <v>0</v>
      </c>
      <c r="DN185" s="41">
        <f t="shared" si="62"/>
        <v>0</v>
      </c>
      <c r="DO185" s="41">
        <f>DO36</f>
        <v>0</v>
      </c>
      <c r="DP185" s="41">
        <f>DP36</f>
        <v>0</v>
      </c>
      <c r="DQ185" s="41">
        <f t="shared" si="72"/>
        <v>0</v>
      </c>
      <c r="DR185" s="41">
        <f t="shared" si="72"/>
        <v>0</v>
      </c>
      <c r="DS185" s="41">
        <f t="shared" si="72"/>
        <v>0</v>
      </c>
      <c r="DT185" s="41">
        <f t="shared" si="72"/>
        <v>0</v>
      </c>
      <c r="DU185" s="41">
        <f t="shared" si="72"/>
        <v>0</v>
      </c>
      <c r="DV185" s="41">
        <f t="shared" si="72"/>
        <v>0</v>
      </c>
      <c r="DW185" s="41">
        <f t="shared" si="72"/>
        <v>0</v>
      </c>
      <c r="DX185" s="41">
        <f>DX36</f>
        <v>0</v>
      </c>
      <c r="DY185" s="41">
        <f>DY36</f>
        <v>0</v>
      </c>
      <c r="DZ185" s="41">
        <f t="shared" si="33"/>
        <v>0</v>
      </c>
      <c r="EA185" s="41">
        <f>EA36</f>
        <v>0</v>
      </c>
      <c r="EB185" s="41">
        <f t="shared" si="34"/>
        <v>0</v>
      </c>
      <c r="EC185" s="41">
        <f>EC36</f>
        <v>0</v>
      </c>
      <c r="ED185" s="41">
        <f t="shared" si="73"/>
        <v>0</v>
      </c>
      <c r="EE185" s="41">
        <f t="shared" si="73"/>
        <v>0</v>
      </c>
      <c r="EF185" s="41">
        <f t="shared" si="73"/>
        <v>0</v>
      </c>
      <c r="EG185" s="41">
        <f t="shared" si="73"/>
        <v>0</v>
      </c>
      <c r="EH185" s="41">
        <f t="shared" si="73"/>
        <v>0</v>
      </c>
      <c r="EI185" s="41">
        <f t="shared" si="73"/>
        <v>0</v>
      </c>
      <c r="EJ185" s="41">
        <f t="shared" si="73"/>
        <v>0</v>
      </c>
      <c r="EK185" s="41">
        <f t="shared" si="73"/>
        <v>0</v>
      </c>
      <c r="EL185" s="41">
        <f>EL36</f>
        <v>0</v>
      </c>
      <c r="EM185" s="41">
        <f t="shared" si="78"/>
        <v>0</v>
      </c>
      <c r="EN185" s="41">
        <f t="shared" si="78"/>
        <v>0</v>
      </c>
      <c r="EO185" s="41">
        <f t="shared" si="78"/>
        <v>0</v>
      </c>
      <c r="EP185" s="41">
        <f t="shared" si="78"/>
        <v>0</v>
      </c>
      <c r="EQ185" s="41">
        <f t="shared" si="78"/>
        <v>0</v>
      </c>
      <c r="ER185" s="41">
        <f>ER36</f>
        <v>0</v>
      </c>
      <c r="ES185" s="41">
        <f>ES36</f>
        <v>0</v>
      </c>
      <c r="ET185" s="41">
        <f>ET36</f>
        <v>0</v>
      </c>
      <c r="EU185" s="41">
        <f t="shared" si="75"/>
        <v>0</v>
      </c>
      <c r="EV185" s="41">
        <f t="shared" si="75"/>
        <v>0</v>
      </c>
      <c r="EW185" s="41"/>
      <c r="EX185" s="41"/>
      <c r="EY185" s="41"/>
      <c r="EZ185" s="41"/>
      <c r="FA185" s="41"/>
      <c r="FB185" s="41"/>
      <c r="FC185" s="41">
        <f t="shared" si="10"/>
        <v>0</v>
      </c>
      <c r="FD185" s="41">
        <f t="shared" si="10"/>
        <v>0</v>
      </c>
      <c r="FE185" s="41">
        <f t="shared" si="10"/>
        <v>0</v>
      </c>
      <c r="FF185" s="41">
        <f t="shared" si="10"/>
        <v>0</v>
      </c>
      <c r="FG185" s="45">
        <v>300</v>
      </c>
    </row>
    <row r="186" spans="1:163"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1"/>
      <c r="EZ186" s="41"/>
      <c r="FA186" s="41"/>
      <c r="FB186" s="41"/>
      <c r="FC186" s="41"/>
      <c r="FD186" s="41"/>
      <c r="FE186" s="41"/>
      <c r="FF186" s="41"/>
      <c r="FG186" s="45"/>
    </row>
    <row r="187" spans="1:163"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1"/>
      <c r="DN187" s="41"/>
      <c r="DO187" s="41"/>
      <c r="DP187" s="41"/>
      <c r="DQ187" s="41"/>
      <c r="DR187" s="41"/>
      <c r="DS187" s="41"/>
      <c r="DT187" s="41"/>
      <c r="DU187" s="41"/>
      <c r="DV187" s="41"/>
      <c r="DW187" s="41"/>
      <c r="DX187" s="41"/>
      <c r="DY187" s="41"/>
      <c r="DZ187" s="41"/>
      <c r="EA187" s="41"/>
      <c r="EB187" s="41"/>
      <c r="EC187" s="41"/>
      <c r="ED187" s="41"/>
      <c r="EE187" s="41"/>
      <c r="EF187" s="41"/>
      <c r="EG187" s="41"/>
      <c r="EH187" s="41"/>
      <c r="EI187" s="41"/>
      <c r="EJ187" s="41"/>
      <c r="EK187" s="41"/>
      <c r="EL187" s="41"/>
      <c r="EM187" s="41"/>
      <c r="EN187" s="41"/>
      <c r="EO187" s="41"/>
      <c r="EP187" s="41"/>
      <c r="EQ187" s="41"/>
      <c r="ER187" s="41"/>
      <c r="ES187" s="41"/>
      <c r="ET187" s="41"/>
      <c r="EU187" s="41"/>
      <c r="EV187" s="41"/>
      <c r="EW187" s="41"/>
      <c r="EX187" s="41"/>
      <c r="EY187" s="41"/>
      <c r="EZ187" s="41"/>
      <c r="FA187" s="41"/>
      <c r="FB187" s="41"/>
      <c r="FC187" s="41"/>
      <c r="FD187" s="41"/>
      <c r="FE187" s="41"/>
      <c r="FF187" s="41"/>
      <c r="FG187" s="45"/>
    </row>
    <row r="188" spans="1:163"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1"/>
      <c r="EB188" s="41"/>
      <c r="EC188" s="41"/>
      <c r="ED188" s="41"/>
      <c r="EE188" s="41"/>
      <c r="EF188" s="41"/>
      <c r="EG188" s="41"/>
      <c r="EH188" s="41"/>
      <c r="EI188" s="41"/>
      <c r="EJ188" s="41"/>
      <c r="EK188" s="41"/>
      <c r="EL188" s="41"/>
      <c r="EM188" s="41"/>
      <c r="EN188" s="41"/>
      <c r="EO188" s="41"/>
      <c r="EP188" s="41"/>
      <c r="EQ188" s="41"/>
      <c r="ER188" s="41"/>
      <c r="ES188" s="41"/>
      <c r="ET188" s="41"/>
      <c r="EU188" s="41"/>
      <c r="EV188" s="41"/>
      <c r="EW188" s="41"/>
      <c r="EX188" s="41"/>
      <c r="EY188" s="41"/>
      <c r="EZ188" s="41"/>
      <c r="FA188" s="41"/>
      <c r="FB188" s="41"/>
      <c r="FC188" s="41"/>
      <c r="FD188" s="41"/>
      <c r="FE188" s="41"/>
      <c r="FF188" s="41"/>
      <c r="FG188" s="45"/>
    </row>
    <row r="189" spans="1:163"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1"/>
      <c r="DN189" s="41"/>
      <c r="DO189" s="41"/>
      <c r="DP189" s="41"/>
      <c r="DQ189" s="41"/>
      <c r="DR189" s="41"/>
      <c r="DS189" s="41"/>
      <c r="DT189" s="41"/>
      <c r="DU189" s="41"/>
      <c r="DV189" s="41"/>
      <c r="DW189" s="41"/>
      <c r="DX189" s="41"/>
      <c r="DY189" s="41"/>
      <c r="DZ189" s="41"/>
      <c r="EA189" s="41"/>
      <c r="EB189" s="41"/>
      <c r="EC189" s="41"/>
      <c r="ED189" s="41"/>
      <c r="EE189" s="41"/>
      <c r="EF189" s="41"/>
      <c r="EG189" s="41"/>
      <c r="EH189" s="41"/>
      <c r="EI189" s="41"/>
      <c r="EJ189" s="41"/>
      <c r="EK189" s="41"/>
      <c r="EL189" s="41"/>
      <c r="EM189" s="41"/>
      <c r="EN189" s="41"/>
      <c r="EO189" s="41"/>
      <c r="EP189" s="41"/>
      <c r="EQ189" s="41"/>
      <c r="ER189" s="41"/>
      <c r="ES189" s="41"/>
      <c r="ET189" s="41"/>
      <c r="EU189" s="41"/>
      <c r="EV189" s="41"/>
      <c r="EW189" s="41"/>
      <c r="EX189" s="41"/>
      <c r="EY189" s="41"/>
      <c r="EZ189" s="41"/>
      <c r="FA189" s="41"/>
      <c r="FB189" s="41"/>
      <c r="FC189" s="41"/>
      <c r="FD189" s="41"/>
      <c r="FE189" s="41"/>
      <c r="FF189" s="41"/>
      <c r="FG189" s="45"/>
    </row>
    <row r="190" spans="1:163"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1"/>
      <c r="EU190" s="41"/>
      <c r="EV190" s="41"/>
      <c r="EW190" s="41"/>
      <c r="EX190" s="41"/>
      <c r="EY190" s="41"/>
      <c r="EZ190" s="41"/>
      <c r="FA190" s="41"/>
      <c r="FB190" s="41"/>
      <c r="FC190" s="41"/>
      <c r="FD190" s="41"/>
      <c r="FE190" s="41"/>
      <c r="FF190" s="41"/>
      <c r="FG190" s="45"/>
    </row>
    <row r="191" spans="1:163"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1"/>
      <c r="DN191" s="41"/>
      <c r="DO191" s="41"/>
      <c r="DP191" s="41"/>
      <c r="DQ191" s="41"/>
      <c r="DR191" s="41"/>
      <c r="DS191" s="41"/>
      <c r="DT191" s="41"/>
      <c r="DU191" s="41"/>
      <c r="DV191" s="41"/>
      <c r="DW191" s="41"/>
      <c r="DX191" s="41"/>
      <c r="DY191" s="41"/>
      <c r="DZ191" s="41"/>
      <c r="EA191" s="41"/>
      <c r="EB191" s="41"/>
      <c r="EC191" s="41"/>
      <c r="ED191" s="41"/>
      <c r="EE191" s="41"/>
      <c r="EF191" s="41"/>
      <c r="EG191" s="41"/>
      <c r="EH191" s="41"/>
      <c r="EI191" s="41"/>
      <c r="EJ191" s="41"/>
      <c r="EK191" s="41"/>
      <c r="EL191" s="41"/>
      <c r="EM191" s="41"/>
      <c r="EN191" s="41"/>
      <c r="EO191" s="41"/>
      <c r="EP191" s="41"/>
      <c r="EQ191" s="41"/>
      <c r="ER191" s="41"/>
      <c r="ES191" s="41"/>
      <c r="ET191" s="41"/>
      <c r="EU191" s="41"/>
      <c r="EV191" s="41"/>
      <c r="EW191" s="41"/>
      <c r="EX191" s="41"/>
      <c r="EY191" s="41"/>
      <c r="EZ191" s="41"/>
      <c r="FA191" s="41"/>
      <c r="FB191" s="41"/>
      <c r="FC191" s="41"/>
      <c r="FD191" s="41"/>
      <c r="FE191" s="41"/>
      <c r="FF191" s="41"/>
      <c r="FG191" s="45"/>
    </row>
    <row r="192" spans="1:163"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1"/>
      <c r="EB192" s="41"/>
      <c r="EC192" s="41"/>
      <c r="ED192" s="41"/>
      <c r="EE192" s="41"/>
      <c r="EF192" s="41"/>
      <c r="EG192" s="41"/>
      <c r="EH192" s="41"/>
      <c r="EI192" s="41"/>
      <c r="EJ192" s="41"/>
      <c r="EK192" s="41"/>
      <c r="EL192" s="41"/>
      <c r="EM192" s="41"/>
      <c r="EN192" s="41"/>
      <c r="EO192" s="41"/>
      <c r="EP192" s="41"/>
      <c r="EQ192" s="41"/>
      <c r="ER192" s="41"/>
      <c r="ES192" s="41"/>
      <c r="ET192" s="41"/>
      <c r="EU192" s="41"/>
      <c r="EV192" s="41"/>
      <c r="EW192" s="41"/>
      <c r="EX192" s="41"/>
      <c r="EY192" s="41"/>
      <c r="EZ192" s="41"/>
      <c r="FA192" s="41"/>
      <c r="FB192" s="41"/>
      <c r="FC192" s="41"/>
      <c r="FD192" s="41"/>
      <c r="FE192" s="41"/>
      <c r="FF192" s="41"/>
      <c r="FG192" s="45"/>
    </row>
    <row r="193" spans="1:163" hidden="1">
      <c r="A193" s="103"/>
      <c r="B193" s="46" t="s">
        <v>89</v>
      </c>
      <c r="C193" s="76" t="s">
        <v>63</v>
      </c>
      <c r="D193" s="47">
        <f t="shared" ref="D193:AI193" si="81">D72</f>
        <v>17</v>
      </c>
      <c r="E193" s="47">
        <f t="shared" si="81"/>
        <v>11</v>
      </c>
      <c r="F193" s="47">
        <f t="shared" si="81"/>
        <v>4</v>
      </c>
      <c r="G193" s="47">
        <f t="shared" si="81"/>
        <v>9</v>
      </c>
      <c r="H193" s="47">
        <f t="shared" si="81"/>
        <v>11</v>
      </c>
      <c r="I193" s="47">
        <f t="shared" si="81"/>
        <v>4</v>
      </c>
      <c r="J193" s="47">
        <f t="shared" si="81"/>
        <v>4</v>
      </c>
      <c r="K193" s="47">
        <f t="shared" si="81"/>
        <v>5</v>
      </c>
      <c r="L193" s="47">
        <f t="shared" si="81"/>
        <v>4</v>
      </c>
      <c r="M193" s="47">
        <f t="shared" si="81"/>
        <v>5</v>
      </c>
      <c r="N193" s="47">
        <f t="shared" si="81"/>
        <v>21</v>
      </c>
      <c r="O193" s="47">
        <f t="shared" si="81"/>
        <v>11</v>
      </c>
      <c r="P193" s="47">
        <f t="shared" si="81"/>
        <v>19</v>
      </c>
      <c r="Q193" s="47">
        <f t="shared" si="81"/>
        <v>11</v>
      </c>
      <c r="R193" s="47">
        <f t="shared" si="81"/>
        <v>95</v>
      </c>
      <c r="S193" s="47">
        <f t="shared" si="81"/>
        <v>19</v>
      </c>
      <c r="T193" s="47">
        <f t="shared" si="81"/>
        <v>74</v>
      </c>
      <c r="U193" s="47">
        <f t="shared" si="81"/>
        <v>7</v>
      </c>
      <c r="V193" s="47">
        <f t="shared" si="81"/>
        <v>8</v>
      </c>
      <c r="W193" s="47">
        <f t="shared" si="81"/>
        <v>39</v>
      </c>
      <c r="X193" s="47">
        <f t="shared" si="81"/>
        <v>25</v>
      </c>
      <c r="Y193" s="47">
        <f t="shared" si="81"/>
        <v>13</v>
      </c>
      <c r="Z193" s="47">
        <f t="shared" si="81"/>
        <v>268</v>
      </c>
      <c r="AA193" s="47">
        <f t="shared" si="81"/>
        <v>6</v>
      </c>
      <c r="AB193" s="47">
        <f t="shared" si="81"/>
        <v>33</v>
      </c>
      <c r="AC193" s="47">
        <f t="shared" si="81"/>
        <v>43</v>
      </c>
      <c r="AD193" s="47">
        <f t="shared" si="81"/>
        <v>275</v>
      </c>
      <c r="AE193" s="47">
        <f t="shared" si="81"/>
        <v>57</v>
      </c>
      <c r="AF193" s="47">
        <f t="shared" si="81"/>
        <v>15</v>
      </c>
      <c r="AG193" s="47">
        <f t="shared" si="81"/>
        <v>84</v>
      </c>
      <c r="AH193" s="47">
        <f t="shared" si="81"/>
        <v>22</v>
      </c>
      <c r="AI193" s="47">
        <f t="shared" si="81"/>
        <v>82</v>
      </c>
      <c r="AJ193" s="47">
        <f t="shared" ref="AJ193:BO193" si="82">AJ72</f>
        <v>30</v>
      </c>
      <c r="AK193" s="47">
        <f t="shared" si="82"/>
        <v>46</v>
      </c>
      <c r="AL193" s="47">
        <f t="shared" si="82"/>
        <v>110</v>
      </c>
      <c r="AM193" s="47">
        <f t="shared" si="82"/>
        <v>19</v>
      </c>
      <c r="AN193" s="47">
        <f t="shared" si="82"/>
        <v>7</v>
      </c>
      <c r="AO193" s="47">
        <f t="shared" si="82"/>
        <v>34</v>
      </c>
      <c r="AP193" s="47">
        <f t="shared" si="82"/>
        <v>30</v>
      </c>
      <c r="AQ193" s="47">
        <f t="shared" si="82"/>
        <v>30</v>
      </c>
      <c r="AR193" s="47">
        <f t="shared" si="82"/>
        <v>36</v>
      </c>
      <c r="AS193" s="47">
        <f t="shared" si="82"/>
        <v>166</v>
      </c>
      <c r="AT193" s="47">
        <f t="shared" si="82"/>
        <v>6</v>
      </c>
      <c r="AU193" s="47">
        <f t="shared" si="82"/>
        <v>4</v>
      </c>
      <c r="AV193" s="47">
        <f t="shared" si="82"/>
        <v>16</v>
      </c>
      <c r="AW193" s="47">
        <f t="shared" si="82"/>
        <v>40</v>
      </c>
      <c r="AX193" s="47">
        <f t="shared" si="82"/>
        <v>6</v>
      </c>
      <c r="AY193" s="47">
        <f t="shared" si="82"/>
        <v>8</v>
      </c>
      <c r="AZ193" s="47">
        <f t="shared" si="82"/>
        <v>46</v>
      </c>
      <c r="BA193" s="47">
        <f t="shared" si="82"/>
        <v>1880</v>
      </c>
      <c r="BB193" s="47">
        <f t="shared" si="82"/>
        <v>104</v>
      </c>
      <c r="BC193" s="47">
        <f t="shared" si="82"/>
        <v>121</v>
      </c>
      <c r="BD193" s="47">
        <f t="shared" si="82"/>
        <v>5</v>
      </c>
      <c r="BE193" s="47">
        <f t="shared" si="82"/>
        <v>12</v>
      </c>
      <c r="BF193" s="47">
        <f t="shared" si="82"/>
        <v>7</v>
      </c>
      <c r="BG193" s="47">
        <f t="shared" si="82"/>
        <v>4</v>
      </c>
      <c r="BH193" s="47">
        <f t="shared" si="82"/>
        <v>7</v>
      </c>
      <c r="BI193" s="47">
        <f t="shared" si="82"/>
        <v>81</v>
      </c>
      <c r="BJ193" s="47">
        <f t="shared" si="82"/>
        <v>115</v>
      </c>
      <c r="BK193" s="47">
        <f t="shared" si="82"/>
        <v>99</v>
      </c>
      <c r="BL193" s="47">
        <f t="shared" si="82"/>
        <v>147</v>
      </c>
      <c r="BM193" s="47">
        <f t="shared" si="82"/>
        <v>4</v>
      </c>
      <c r="BN193" s="47">
        <f t="shared" si="82"/>
        <v>19</v>
      </c>
      <c r="BO193" s="47">
        <f t="shared" si="82"/>
        <v>25</v>
      </c>
      <c r="BP193" s="47">
        <f t="shared" ref="BP193:CU193" si="83">BP72</f>
        <v>117</v>
      </c>
      <c r="BQ193" s="47">
        <f t="shared" si="83"/>
        <v>78</v>
      </c>
      <c r="BR193" s="47">
        <f t="shared" si="83"/>
        <v>70</v>
      </c>
      <c r="BS193" s="47">
        <f t="shared" si="83"/>
        <v>18</v>
      </c>
      <c r="BT193" s="47">
        <f t="shared" si="83"/>
        <v>31</v>
      </c>
      <c r="BU193" s="47">
        <f t="shared" si="83"/>
        <v>27</v>
      </c>
      <c r="BV193" s="47">
        <f t="shared" si="83"/>
        <v>4</v>
      </c>
      <c r="BW193" s="47">
        <f t="shared" si="83"/>
        <v>20</v>
      </c>
      <c r="BX193" s="47">
        <f t="shared" si="83"/>
        <v>34</v>
      </c>
      <c r="BY193" s="47">
        <f t="shared" si="83"/>
        <v>339</v>
      </c>
      <c r="BZ193" s="47">
        <f t="shared" si="83"/>
        <v>12</v>
      </c>
      <c r="CA193" s="47">
        <f t="shared" si="83"/>
        <v>29</v>
      </c>
      <c r="CB193" s="47">
        <f t="shared" si="83"/>
        <v>179</v>
      </c>
      <c r="CC193" s="47">
        <f t="shared" si="83"/>
        <v>9</v>
      </c>
      <c r="CD193" s="47">
        <f t="shared" si="83"/>
        <v>88</v>
      </c>
      <c r="CE193" s="47">
        <f t="shared" si="83"/>
        <v>3204</v>
      </c>
      <c r="CF193" s="47">
        <f t="shared" si="83"/>
        <v>4</v>
      </c>
      <c r="CG193" s="47">
        <f t="shared" si="83"/>
        <v>56</v>
      </c>
      <c r="CH193" s="47">
        <f t="shared" si="83"/>
        <v>4</v>
      </c>
      <c r="CI193" s="47">
        <f t="shared" si="83"/>
        <v>4</v>
      </c>
      <c r="CJ193" s="47">
        <f t="shared" si="83"/>
        <v>17</v>
      </c>
      <c r="CK193" s="47">
        <f t="shared" si="83"/>
        <v>6</v>
      </c>
      <c r="CL193" s="47">
        <f t="shared" si="83"/>
        <v>8</v>
      </c>
      <c r="CM193" s="47">
        <f t="shared" si="83"/>
        <v>21</v>
      </c>
      <c r="CN193" s="47">
        <f t="shared" si="83"/>
        <v>4</v>
      </c>
      <c r="CO193" s="47">
        <f t="shared" si="83"/>
        <v>4</v>
      </c>
      <c r="CP193" s="47">
        <f t="shared" si="83"/>
        <v>13</v>
      </c>
      <c r="CQ193" s="47">
        <f t="shared" si="83"/>
        <v>17</v>
      </c>
      <c r="CR193" s="47">
        <f t="shared" si="83"/>
        <v>0</v>
      </c>
      <c r="CS193" s="47">
        <f t="shared" si="83"/>
        <v>0</v>
      </c>
      <c r="CT193" s="47">
        <f t="shared" si="83"/>
        <v>0</v>
      </c>
      <c r="CU193" s="47">
        <f t="shared" si="83"/>
        <v>0</v>
      </c>
      <c r="CV193" s="47">
        <f t="shared" ref="CV193:EA193" si="84">CV72</f>
        <v>0</v>
      </c>
      <c r="CW193" s="47">
        <f t="shared" si="84"/>
        <v>0</v>
      </c>
      <c r="CX193" s="47">
        <f t="shared" si="84"/>
        <v>0</v>
      </c>
      <c r="CY193" s="47">
        <f t="shared" si="84"/>
        <v>0</v>
      </c>
      <c r="CZ193" s="47">
        <f t="shared" si="84"/>
        <v>0</v>
      </c>
      <c r="DA193" s="47">
        <f t="shared" si="84"/>
        <v>0</v>
      </c>
      <c r="DB193" s="47">
        <f t="shared" si="84"/>
        <v>0</v>
      </c>
      <c r="DC193" s="47">
        <f t="shared" si="84"/>
        <v>0</v>
      </c>
      <c r="DD193" s="47">
        <f t="shared" si="84"/>
        <v>0</v>
      </c>
      <c r="DE193" s="47">
        <f t="shared" si="84"/>
        <v>0</v>
      </c>
      <c r="DF193" s="47">
        <f t="shared" si="84"/>
        <v>0</v>
      </c>
      <c r="DG193" s="47">
        <f t="shared" si="84"/>
        <v>0</v>
      </c>
      <c r="DH193" s="47">
        <f t="shared" si="84"/>
        <v>0</v>
      </c>
      <c r="DI193" s="47">
        <f t="shared" si="84"/>
        <v>0</v>
      </c>
      <c r="DJ193" s="47">
        <f t="shared" si="84"/>
        <v>0</v>
      </c>
      <c r="DK193" s="47">
        <f t="shared" si="84"/>
        <v>0</v>
      </c>
      <c r="DL193" s="47">
        <f t="shared" si="84"/>
        <v>0</v>
      </c>
      <c r="DM193" s="47">
        <f t="shared" si="84"/>
        <v>0</v>
      </c>
      <c r="DN193" s="47">
        <f t="shared" si="84"/>
        <v>0</v>
      </c>
      <c r="DO193" s="47">
        <f t="shared" si="84"/>
        <v>0</v>
      </c>
      <c r="DP193" s="47">
        <f t="shared" si="84"/>
        <v>0</v>
      </c>
      <c r="DQ193" s="47">
        <f t="shared" si="84"/>
        <v>0</v>
      </c>
      <c r="DR193" s="47">
        <f t="shared" si="84"/>
        <v>0</v>
      </c>
      <c r="DS193" s="47">
        <f t="shared" si="84"/>
        <v>0</v>
      </c>
      <c r="DT193" s="47">
        <f t="shared" si="84"/>
        <v>0</v>
      </c>
      <c r="DU193" s="47">
        <f t="shared" si="84"/>
        <v>0</v>
      </c>
      <c r="DV193" s="47">
        <f t="shared" si="84"/>
        <v>0</v>
      </c>
      <c r="DW193" s="47">
        <f t="shared" si="84"/>
        <v>0</v>
      </c>
      <c r="DX193" s="47">
        <f t="shared" si="84"/>
        <v>0</v>
      </c>
      <c r="DY193" s="47">
        <f t="shared" si="84"/>
        <v>0</v>
      </c>
      <c r="DZ193" s="47">
        <f t="shared" si="84"/>
        <v>0</v>
      </c>
      <c r="EA193" s="47">
        <f t="shared" si="84"/>
        <v>0</v>
      </c>
      <c r="EB193" s="47">
        <f t="shared" ref="EB193:EV193" si="85">EB72</f>
        <v>0</v>
      </c>
      <c r="EC193" s="47">
        <f t="shared" si="85"/>
        <v>0</v>
      </c>
      <c r="ED193" s="47">
        <f t="shared" si="85"/>
        <v>0</v>
      </c>
      <c r="EE193" s="47">
        <f t="shared" si="85"/>
        <v>0</v>
      </c>
      <c r="EF193" s="47">
        <f t="shared" si="85"/>
        <v>0</v>
      </c>
      <c r="EG193" s="47">
        <f t="shared" si="85"/>
        <v>0</v>
      </c>
      <c r="EH193" s="47">
        <f t="shared" si="85"/>
        <v>0</v>
      </c>
      <c r="EI193" s="47">
        <f t="shared" si="85"/>
        <v>0</v>
      </c>
      <c r="EJ193" s="47">
        <f t="shared" si="85"/>
        <v>0</v>
      </c>
      <c r="EK193" s="47">
        <f t="shared" si="85"/>
        <v>0</v>
      </c>
      <c r="EL193" s="47">
        <f t="shared" si="85"/>
        <v>0</v>
      </c>
      <c r="EM193" s="47">
        <f t="shared" si="85"/>
        <v>0</v>
      </c>
      <c r="EN193" s="47">
        <f t="shared" si="85"/>
        <v>0</v>
      </c>
      <c r="EO193" s="47">
        <f t="shared" si="85"/>
        <v>0</v>
      </c>
      <c r="EP193" s="47">
        <f t="shared" si="85"/>
        <v>0</v>
      </c>
      <c r="EQ193" s="47">
        <f t="shared" si="85"/>
        <v>0</v>
      </c>
      <c r="ER193" s="47">
        <f t="shared" si="85"/>
        <v>0</v>
      </c>
      <c r="ES193" s="47">
        <f t="shared" si="85"/>
        <v>0</v>
      </c>
      <c r="ET193" s="47">
        <f t="shared" si="85"/>
        <v>0</v>
      </c>
      <c r="EU193" s="47">
        <f t="shared" si="85"/>
        <v>0</v>
      </c>
      <c r="EV193" s="47">
        <f t="shared" si="85"/>
        <v>0</v>
      </c>
      <c r="EW193" s="47"/>
      <c r="EX193" s="47"/>
      <c r="EY193" s="47"/>
      <c r="EZ193" s="47"/>
      <c r="FA193" s="47"/>
      <c r="FB193" s="47"/>
      <c r="FC193" s="47">
        <f>FC72</f>
        <v>0</v>
      </c>
      <c r="FD193" s="47">
        <f>FD72</f>
        <v>0</v>
      </c>
      <c r="FE193" s="47">
        <f>FE72</f>
        <v>0</v>
      </c>
      <c r="FF193" s="47">
        <f>FF72</f>
        <v>0</v>
      </c>
      <c r="FG193" s="48">
        <v>680</v>
      </c>
    </row>
    <row r="194" spans="1:163"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9"/>
      <c r="DK194" s="49"/>
      <c r="DL194" s="49"/>
      <c r="DM194" s="49"/>
      <c r="DN194" s="49"/>
      <c r="DO194" s="49"/>
      <c r="DP194" s="49"/>
      <c r="DQ194" s="49"/>
      <c r="DR194" s="49"/>
      <c r="DS194" s="49"/>
      <c r="DT194" s="49"/>
      <c r="DU194" s="49"/>
      <c r="DV194" s="49"/>
      <c r="DW194" s="49"/>
      <c r="DX194" s="49"/>
      <c r="DY194" s="49"/>
      <c r="DZ194" s="49"/>
      <c r="EA194" s="49"/>
      <c r="EB194" s="49"/>
      <c r="EC194" s="49"/>
      <c r="ED194" s="49"/>
      <c r="EE194" s="49"/>
      <c r="EF194" s="49"/>
      <c r="EG194" s="49"/>
      <c r="EH194" s="49"/>
      <c r="EI194" s="49"/>
      <c r="EJ194" s="49"/>
      <c r="EK194" s="49"/>
      <c r="EL194" s="49"/>
      <c r="EM194" s="49"/>
      <c r="EN194" s="49"/>
      <c r="EO194" s="49"/>
      <c r="EP194" s="49"/>
      <c r="EQ194" s="49"/>
      <c r="ER194" s="49"/>
      <c r="ES194" s="49"/>
      <c r="ET194" s="49"/>
      <c r="EU194" s="49"/>
      <c r="EV194" s="49"/>
      <c r="EW194" s="49"/>
      <c r="EX194" s="49"/>
      <c r="EY194" s="49"/>
      <c r="EZ194" s="49"/>
      <c r="FA194" s="49"/>
      <c r="FB194" s="49"/>
      <c r="FC194" s="49"/>
      <c r="FD194" s="49"/>
      <c r="FE194" s="49"/>
      <c r="FF194" s="49"/>
      <c r="FG194" s="48"/>
    </row>
    <row r="195" spans="1:163"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50"/>
      <c r="CS195" s="50"/>
      <c r="CT195" s="50"/>
      <c r="CU195" s="50"/>
      <c r="CV195" s="50"/>
      <c r="CW195" s="50"/>
      <c r="CX195" s="50"/>
      <c r="CY195" s="50"/>
      <c r="CZ195" s="50"/>
      <c r="DA195" s="50"/>
      <c r="DB195" s="50"/>
      <c r="DC195" s="50"/>
      <c r="DD195" s="50"/>
      <c r="DE195" s="50"/>
      <c r="DF195" s="50"/>
      <c r="DG195" s="50"/>
      <c r="DH195" s="50"/>
      <c r="DI195" s="50"/>
      <c r="DJ195" s="50"/>
      <c r="DK195" s="50"/>
      <c r="DL195" s="50"/>
      <c r="DM195" s="50"/>
      <c r="DN195" s="50"/>
      <c r="DO195" s="50"/>
      <c r="DP195" s="50"/>
      <c r="DQ195" s="50"/>
      <c r="DR195" s="50"/>
      <c r="DS195" s="50"/>
      <c r="DT195" s="50"/>
      <c r="DU195" s="50"/>
      <c r="DV195" s="50"/>
      <c r="DW195" s="50"/>
      <c r="DX195" s="50"/>
      <c r="DY195" s="50"/>
      <c r="DZ195" s="50"/>
      <c r="EA195" s="50"/>
      <c r="EB195" s="50"/>
      <c r="EC195" s="50"/>
      <c r="ED195" s="50"/>
      <c r="EE195" s="50"/>
      <c r="EF195" s="50"/>
      <c r="EG195" s="50"/>
      <c r="EH195" s="50"/>
      <c r="EI195" s="50"/>
      <c r="EJ195" s="50"/>
      <c r="EK195" s="50"/>
      <c r="EL195" s="50"/>
      <c r="EM195" s="50"/>
      <c r="EN195" s="50"/>
      <c r="EO195" s="50"/>
      <c r="EP195" s="50"/>
      <c r="EQ195" s="50"/>
      <c r="ER195" s="50"/>
      <c r="ES195" s="50"/>
      <c r="ET195" s="50"/>
      <c r="EU195" s="50"/>
      <c r="EV195" s="50"/>
      <c r="EW195" s="50"/>
      <c r="EX195" s="50"/>
      <c r="EY195" s="50"/>
      <c r="EZ195" s="50"/>
      <c r="FA195" s="50"/>
      <c r="FB195" s="50"/>
      <c r="FC195" s="50"/>
      <c r="FD195" s="50"/>
      <c r="FE195" s="50"/>
      <c r="FF195" s="50"/>
      <c r="FG195" s="48"/>
    </row>
    <row r="196" spans="1:163"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50"/>
      <c r="CT196" s="50"/>
      <c r="CU196" s="50"/>
      <c r="CV196" s="50"/>
      <c r="CW196" s="50"/>
      <c r="CX196" s="50"/>
      <c r="CY196" s="50"/>
      <c r="CZ196" s="50"/>
      <c r="DA196" s="50"/>
      <c r="DB196" s="50"/>
      <c r="DC196" s="50"/>
      <c r="DD196" s="50"/>
      <c r="DE196" s="50"/>
      <c r="DF196" s="50"/>
      <c r="DG196" s="50"/>
      <c r="DH196" s="50"/>
      <c r="DI196" s="50"/>
      <c r="DJ196" s="50"/>
      <c r="DK196" s="50"/>
      <c r="DL196" s="50"/>
      <c r="DM196" s="50"/>
      <c r="DN196" s="50"/>
      <c r="DO196" s="50"/>
      <c r="DP196" s="50"/>
      <c r="DQ196" s="50"/>
      <c r="DR196" s="50"/>
      <c r="DS196" s="50"/>
      <c r="DT196" s="50"/>
      <c r="DU196" s="50"/>
      <c r="DV196" s="50"/>
      <c r="DW196" s="50"/>
      <c r="DX196" s="50"/>
      <c r="DY196" s="50"/>
      <c r="DZ196" s="50"/>
      <c r="EA196" s="50"/>
      <c r="EB196" s="50"/>
      <c r="EC196" s="50"/>
      <c r="ED196" s="50"/>
      <c r="EE196" s="50"/>
      <c r="EF196" s="50"/>
      <c r="EG196" s="50"/>
      <c r="EH196" s="50"/>
      <c r="EI196" s="50"/>
      <c r="EJ196" s="50"/>
      <c r="EK196" s="50"/>
      <c r="EL196" s="50"/>
      <c r="EM196" s="50"/>
      <c r="EN196" s="50"/>
      <c r="EO196" s="50"/>
      <c r="EP196" s="50"/>
      <c r="EQ196" s="50"/>
      <c r="ER196" s="50"/>
      <c r="ES196" s="50"/>
      <c r="ET196" s="50"/>
      <c r="EU196" s="50"/>
      <c r="EV196" s="50"/>
      <c r="EW196" s="50"/>
      <c r="EX196" s="50"/>
      <c r="EY196" s="50"/>
      <c r="EZ196" s="50"/>
      <c r="FA196" s="50"/>
      <c r="FB196" s="50"/>
      <c r="FC196" s="50"/>
      <c r="FD196" s="50"/>
      <c r="FE196" s="50"/>
      <c r="FF196" s="50"/>
      <c r="FG196" s="48"/>
    </row>
    <row r="197" spans="1:163"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50"/>
      <c r="CT197" s="50"/>
      <c r="CU197" s="50"/>
      <c r="CV197" s="50"/>
      <c r="CW197" s="50"/>
      <c r="CX197" s="50"/>
      <c r="CY197" s="50"/>
      <c r="CZ197" s="50"/>
      <c r="DA197" s="50"/>
      <c r="DB197" s="50"/>
      <c r="DC197" s="50"/>
      <c r="DD197" s="50"/>
      <c r="DE197" s="50"/>
      <c r="DF197" s="50"/>
      <c r="DG197" s="50"/>
      <c r="DH197" s="50"/>
      <c r="DI197" s="50"/>
      <c r="DJ197" s="50"/>
      <c r="DK197" s="50"/>
      <c r="DL197" s="50"/>
      <c r="DM197" s="50"/>
      <c r="DN197" s="50"/>
      <c r="DO197" s="50"/>
      <c r="DP197" s="50"/>
      <c r="DQ197" s="50"/>
      <c r="DR197" s="50"/>
      <c r="DS197" s="50"/>
      <c r="DT197" s="50"/>
      <c r="DU197" s="50"/>
      <c r="DV197" s="50"/>
      <c r="DW197" s="50"/>
      <c r="DX197" s="50"/>
      <c r="DY197" s="50"/>
      <c r="DZ197" s="50"/>
      <c r="EA197" s="50"/>
      <c r="EB197" s="50"/>
      <c r="EC197" s="50"/>
      <c r="ED197" s="50"/>
      <c r="EE197" s="50"/>
      <c r="EF197" s="50"/>
      <c r="EG197" s="50"/>
      <c r="EH197" s="50"/>
      <c r="EI197" s="50"/>
      <c r="EJ197" s="50"/>
      <c r="EK197" s="50"/>
      <c r="EL197" s="50"/>
      <c r="EM197" s="50"/>
      <c r="EN197" s="50"/>
      <c r="EO197" s="50"/>
      <c r="EP197" s="50"/>
      <c r="EQ197" s="50"/>
      <c r="ER197" s="50"/>
      <c r="ES197" s="50"/>
      <c r="ET197" s="50"/>
      <c r="EU197" s="50"/>
      <c r="EV197" s="50"/>
      <c r="EW197" s="50"/>
      <c r="EX197" s="50"/>
      <c r="EY197" s="50"/>
      <c r="EZ197" s="50"/>
      <c r="FA197" s="50"/>
      <c r="FB197" s="50"/>
      <c r="FC197" s="50"/>
      <c r="FD197" s="50"/>
      <c r="FE197" s="50"/>
      <c r="FF197" s="50"/>
      <c r="FG197" s="48"/>
    </row>
    <row r="198" spans="1:163"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50"/>
      <c r="CT198" s="50"/>
      <c r="CU198" s="50"/>
      <c r="CV198" s="50"/>
      <c r="CW198" s="50"/>
      <c r="CX198" s="50"/>
      <c r="CY198" s="50"/>
      <c r="CZ198" s="50"/>
      <c r="DA198" s="50"/>
      <c r="DB198" s="50"/>
      <c r="DC198" s="50"/>
      <c r="DD198" s="50"/>
      <c r="DE198" s="50"/>
      <c r="DF198" s="50"/>
      <c r="DG198" s="50"/>
      <c r="DH198" s="50"/>
      <c r="DI198" s="50"/>
      <c r="DJ198" s="50"/>
      <c r="DK198" s="50"/>
      <c r="DL198" s="50"/>
      <c r="DM198" s="50"/>
      <c r="DN198" s="50"/>
      <c r="DO198" s="50"/>
      <c r="DP198" s="50"/>
      <c r="DQ198" s="50"/>
      <c r="DR198" s="50"/>
      <c r="DS198" s="50"/>
      <c r="DT198" s="50"/>
      <c r="DU198" s="50"/>
      <c r="DV198" s="50"/>
      <c r="DW198" s="50"/>
      <c r="DX198" s="50"/>
      <c r="DY198" s="50"/>
      <c r="DZ198" s="50"/>
      <c r="EA198" s="50"/>
      <c r="EB198" s="50"/>
      <c r="EC198" s="50"/>
      <c r="ED198" s="50"/>
      <c r="EE198" s="50"/>
      <c r="EF198" s="50"/>
      <c r="EG198" s="50"/>
      <c r="EH198" s="50"/>
      <c r="EI198" s="50"/>
      <c r="EJ198" s="50"/>
      <c r="EK198" s="50"/>
      <c r="EL198" s="50"/>
      <c r="EM198" s="50"/>
      <c r="EN198" s="50"/>
      <c r="EO198" s="50"/>
      <c r="EP198" s="50"/>
      <c r="EQ198" s="50"/>
      <c r="ER198" s="50"/>
      <c r="ES198" s="50"/>
      <c r="ET198" s="50"/>
      <c r="EU198" s="50"/>
      <c r="EV198" s="50"/>
      <c r="EW198" s="50"/>
      <c r="EX198" s="50"/>
      <c r="EY198" s="50"/>
      <c r="EZ198" s="50"/>
      <c r="FA198" s="50"/>
      <c r="FB198" s="50"/>
      <c r="FC198" s="50"/>
      <c r="FD198" s="50"/>
      <c r="FE198" s="50"/>
      <c r="FF198" s="50"/>
      <c r="FG198" s="48"/>
    </row>
    <row r="199" spans="1:163"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50"/>
      <c r="CT199" s="50"/>
      <c r="CU199" s="50"/>
      <c r="CV199" s="50"/>
      <c r="CW199" s="50"/>
      <c r="CX199" s="50"/>
      <c r="CY199" s="50"/>
      <c r="CZ199" s="50"/>
      <c r="DA199" s="50"/>
      <c r="DB199" s="50"/>
      <c r="DC199" s="50"/>
      <c r="DD199" s="50"/>
      <c r="DE199" s="50"/>
      <c r="DF199" s="50"/>
      <c r="DG199" s="50"/>
      <c r="DH199" s="50"/>
      <c r="DI199" s="50"/>
      <c r="DJ199" s="50"/>
      <c r="DK199" s="50"/>
      <c r="DL199" s="50"/>
      <c r="DM199" s="50"/>
      <c r="DN199" s="50"/>
      <c r="DO199" s="50"/>
      <c r="DP199" s="50"/>
      <c r="DQ199" s="50"/>
      <c r="DR199" s="50"/>
      <c r="DS199" s="50"/>
      <c r="DT199" s="50"/>
      <c r="DU199" s="50"/>
      <c r="DV199" s="50"/>
      <c r="DW199" s="50"/>
      <c r="DX199" s="50"/>
      <c r="DY199" s="50"/>
      <c r="DZ199" s="50"/>
      <c r="EA199" s="50"/>
      <c r="EB199" s="50"/>
      <c r="EC199" s="50"/>
      <c r="ED199" s="50"/>
      <c r="EE199" s="50"/>
      <c r="EF199" s="50"/>
      <c r="EG199" s="50"/>
      <c r="EH199" s="50"/>
      <c r="EI199" s="50"/>
      <c r="EJ199" s="50"/>
      <c r="EK199" s="50"/>
      <c r="EL199" s="50"/>
      <c r="EM199" s="50"/>
      <c r="EN199" s="50"/>
      <c r="EO199" s="50"/>
      <c r="EP199" s="50"/>
      <c r="EQ199" s="50"/>
      <c r="ER199" s="50"/>
      <c r="ES199" s="50"/>
      <c r="ET199" s="50"/>
      <c r="EU199" s="50"/>
      <c r="EV199" s="50"/>
      <c r="EW199" s="50"/>
      <c r="EX199" s="50"/>
      <c r="EY199" s="50"/>
      <c r="EZ199" s="50"/>
      <c r="FA199" s="50"/>
      <c r="FB199" s="50"/>
      <c r="FC199" s="50"/>
      <c r="FD199" s="50"/>
      <c r="FE199" s="50"/>
      <c r="FF199" s="50"/>
      <c r="FG199" s="48"/>
    </row>
    <row r="200" spans="1:163"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50"/>
      <c r="CT200" s="50"/>
      <c r="CU200" s="50"/>
      <c r="CV200" s="50"/>
      <c r="CW200" s="50"/>
      <c r="CX200" s="50"/>
      <c r="CY200" s="50"/>
      <c r="CZ200" s="50"/>
      <c r="DA200" s="50"/>
      <c r="DB200" s="50"/>
      <c r="DC200" s="50"/>
      <c r="DD200" s="50"/>
      <c r="DE200" s="50"/>
      <c r="DF200" s="50"/>
      <c r="DG200" s="50"/>
      <c r="DH200" s="50"/>
      <c r="DI200" s="50"/>
      <c r="DJ200" s="50"/>
      <c r="DK200" s="50"/>
      <c r="DL200" s="50"/>
      <c r="DM200" s="50"/>
      <c r="DN200" s="50"/>
      <c r="DO200" s="50"/>
      <c r="DP200" s="50"/>
      <c r="DQ200" s="50"/>
      <c r="DR200" s="50"/>
      <c r="DS200" s="50"/>
      <c r="DT200" s="50"/>
      <c r="DU200" s="50"/>
      <c r="DV200" s="50"/>
      <c r="DW200" s="50"/>
      <c r="DX200" s="50"/>
      <c r="DY200" s="50"/>
      <c r="DZ200" s="50"/>
      <c r="EA200" s="50"/>
      <c r="EB200" s="50"/>
      <c r="EC200" s="50"/>
      <c r="ED200" s="50"/>
      <c r="EE200" s="50"/>
      <c r="EF200" s="50"/>
      <c r="EG200" s="50"/>
      <c r="EH200" s="50"/>
      <c r="EI200" s="50"/>
      <c r="EJ200" s="50"/>
      <c r="EK200" s="50"/>
      <c r="EL200" s="50"/>
      <c r="EM200" s="50"/>
      <c r="EN200" s="50"/>
      <c r="EO200" s="50"/>
      <c r="EP200" s="50"/>
      <c r="EQ200" s="50"/>
      <c r="ER200" s="50"/>
      <c r="ES200" s="50"/>
      <c r="ET200" s="50"/>
      <c r="EU200" s="50"/>
      <c r="EV200" s="50"/>
      <c r="EW200" s="50"/>
      <c r="EX200" s="50"/>
      <c r="EY200" s="50"/>
      <c r="EZ200" s="50"/>
      <c r="FA200" s="50"/>
      <c r="FB200" s="50"/>
      <c r="FC200" s="50"/>
      <c r="FD200" s="50"/>
      <c r="FE200" s="50"/>
      <c r="FF200" s="50"/>
      <c r="FG200" s="48"/>
    </row>
    <row r="201" spans="1:163"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50"/>
      <c r="CT201" s="50"/>
      <c r="CU201" s="50"/>
      <c r="CV201" s="50"/>
      <c r="CW201" s="50"/>
      <c r="CX201" s="50"/>
      <c r="CY201" s="50"/>
      <c r="CZ201" s="50"/>
      <c r="DA201" s="50"/>
      <c r="DB201" s="50"/>
      <c r="DC201" s="50"/>
      <c r="DD201" s="50"/>
      <c r="DE201" s="50"/>
      <c r="DF201" s="50"/>
      <c r="DG201" s="50"/>
      <c r="DH201" s="50"/>
      <c r="DI201" s="50"/>
      <c r="DJ201" s="50"/>
      <c r="DK201" s="50"/>
      <c r="DL201" s="50"/>
      <c r="DM201" s="50"/>
      <c r="DN201" s="50"/>
      <c r="DO201" s="50"/>
      <c r="DP201" s="50"/>
      <c r="DQ201" s="50"/>
      <c r="DR201" s="50"/>
      <c r="DS201" s="50"/>
      <c r="DT201" s="50"/>
      <c r="DU201" s="50"/>
      <c r="DV201" s="50"/>
      <c r="DW201" s="50"/>
      <c r="DX201" s="50"/>
      <c r="DY201" s="50"/>
      <c r="DZ201" s="50"/>
      <c r="EA201" s="50"/>
      <c r="EB201" s="50"/>
      <c r="EC201" s="50"/>
      <c r="ED201" s="50"/>
      <c r="EE201" s="50"/>
      <c r="EF201" s="50"/>
      <c r="EG201" s="50"/>
      <c r="EH201" s="50"/>
      <c r="EI201" s="50"/>
      <c r="EJ201" s="50"/>
      <c r="EK201" s="50"/>
      <c r="EL201" s="50"/>
      <c r="EM201" s="50"/>
      <c r="EN201" s="50"/>
      <c r="EO201" s="50"/>
      <c r="EP201" s="50"/>
      <c r="EQ201" s="50"/>
      <c r="ER201" s="50"/>
      <c r="ES201" s="50"/>
      <c r="ET201" s="50"/>
      <c r="EU201" s="50"/>
      <c r="EV201" s="50"/>
      <c r="EW201" s="50"/>
      <c r="EX201" s="50"/>
      <c r="EY201" s="50"/>
      <c r="EZ201" s="50"/>
      <c r="FA201" s="50"/>
      <c r="FB201" s="50"/>
      <c r="FC201" s="50"/>
      <c r="FD201" s="50"/>
      <c r="FE201" s="50"/>
      <c r="FF201" s="50"/>
      <c r="FG201" s="48"/>
    </row>
    <row r="202" spans="1:163"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50"/>
      <c r="CT202" s="50"/>
      <c r="CU202" s="50"/>
      <c r="CV202" s="50"/>
      <c r="CW202" s="50"/>
      <c r="CX202" s="50"/>
      <c r="CY202" s="50"/>
      <c r="CZ202" s="50"/>
      <c r="DA202" s="50"/>
      <c r="DB202" s="50"/>
      <c r="DC202" s="50"/>
      <c r="DD202" s="50"/>
      <c r="DE202" s="50"/>
      <c r="DF202" s="50"/>
      <c r="DG202" s="50"/>
      <c r="DH202" s="50"/>
      <c r="DI202" s="50"/>
      <c r="DJ202" s="50"/>
      <c r="DK202" s="50"/>
      <c r="DL202" s="50"/>
      <c r="DM202" s="50"/>
      <c r="DN202" s="50"/>
      <c r="DO202" s="50"/>
      <c r="DP202" s="50"/>
      <c r="DQ202" s="50"/>
      <c r="DR202" s="50"/>
      <c r="DS202" s="50"/>
      <c r="DT202" s="50"/>
      <c r="DU202" s="50"/>
      <c r="DV202" s="50"/>
      <c r="DW202" s="50"/>
      <c r="DX202" s="50"/>
      <c r="DY202" s="50"/>
      <c r="DZ202" s="50"/>
      <c r="EA202" s="50"/>
      <c r="EB202" s="50"/>
      <c r="EC202" s="50"/>
      <c r="ED202" s="50"/>
      <c r="EE202" s="50"/>
      <c r="EF202" s="50"/>
      <c r="EG202" s="50"/>
      <c r="EH202" s="50"/>
      <c r="EI202" s="50"/>
      <c r="EJ202" s="50"/>
      <c r="EK202" s="50"/>
      <c r="EL202" s="50"/>
      <c r="EM202" s="50"/>
      <c r="EN202" s="50"/>
      <c r="EO202" s="50"/>
      <c r="EP202" s="50"/>
      <c r="EQ202" s="50"/>
      <c r="ER202" s="50"/>
      <c r="ES202" s="50"/>
      <c r="ET202" s="50"/>
      <c r="EU202" s="50"/>
      <c r="EV202" s="50"/>
      <c r="EW202" s="50"/>
      <c r="EX202" s="50"/>
      <c r="EY202" s="50"/>
      <c r="EZ202" s="50"/>
      <c r="FA202" s="50"/>
      <c r="FB202" s="50"/>
      <c r="FC202" s="50"/>
      <c r="FD202" s="50"/>
      <c r="FE202" s="50"/>
      <c r="FF202" s="50"/>
      <c r="FG202" s="48"/>
    </row>
    <row r="203" spans="1:163"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50"/>
      <c r="CT203" s="50"/>
      <c r="CU203" s="50"/>
      <c r="CV203" s="50"/>
      <c r="CW203" s="50"/>
      <c r="CX203" s="50"/>
      <c r="CY203" s="50"/>
      <c r="CZ203" s="50"/>
      <c r="DA203" s="50"/>
      <c r="DB203" s="50"/>
      <c r="DC203" s="50"/>
      <c r="DD203" s="50"/>
      <c r="DE203" s="50"/>
      <c r="DF203" s="50"/>
      <c r="DG203" s="50"/>
      <c r="DH203" s="50"/>
      <c r="DI203" s="50"/>
      <c r="DJ203" s="50"/>
      <c r="DK203" s="50"/>
      <c r="DL203" s="50"/>
      <c r="DM203" s="50"/>
      <c r="DN203" s="50"/>
      <c r="DO203" s="50"/>
      <c r="DP203" s="50"/>
      <c r="DQ203" s="50"/>
      <c r="DR203" s="50"/>
      <c r="DS203" s="50"/>
      <c r="DT203" s="50"/>
      <c r="DU203" s="50"/>
      <c r="DV203" s="50"/>
      <c r="DW203" s="50"/>
      <c r="DX203" s="50"/>
      <c r="DY203" s="50"/>
      <c r="DZ203" s="50"/>
      <c r="EA203" s="50"/>
      <c r="EB203" s="50"/>
      <c r="EC203" s="50"/>
      <c r="ED203" s="50"/>
      <c r="EE203" s="50"/>
      <c r="EF203" s="50"/>
      <c r="EG203" s="50"/>
      <c r="EH203" s="50"/>
      <c r="EI203" s="50"/>
      <c r="EJ203" s="50"/>
      <c r="EK203" s="50"/>
      <c r="EL203" s="50"/>
      <c r="EM203" s="50"/>
      <c r="EN203" s="50"/>
      <c r="EO203" s="50"/>
      <c r="EP203" s="50"/>
      <c r="EQ203" s="50"/>
      <c r="ER203" s="50"/>
      <c r="ES203" s="50"/>
      <c r="ET203" s="50"/>
      <c r="EU203" s="50"/>
      <c r="EV203" s="50"/>
      <c r="EW203" s="50"/>
      <c r="EX203" s="50"/>
      <c r="EY203" s="50"/>
      <c r="EZ203" s="50"/>
      <c r="FA203" s="50"/>
      <c r="FB203" s="50"/>
      <c r="FC203" s="50"/>
      <c r="FD203" s="50"/>
      <c r="FE203" s="50"/>
      <c r="FF203" s="50"/>
      <c r="FG203" s="48"/>
    </row>
    <row r="204" spans="1:163"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50"/>
      <c r="CT204" s="50"/>
      <c r="CU204" s="50"/>
      <c r="CV204" s="50"/>
      <c r="CW204" s="50"/>
      <c r="CX204" s="50"/>
      <c r="CY204" s="50"/>
      <c r="CZ204" s="50"/>
      <c r="DA204" s="50"/>
      <c r="DB204" s="50"/>
      <c r="DC204" s="50"/>
      <c r="DD204" s="50"/>
      <c r="DE204" s="50"/>
      <c r="DF204" s="50"/>
      <c r="DG204" s="50"/>
      <c r="DH204" s="50"/>
      <c r="DI204" s="50"/>
      <c r="DJ204" s="50"/>
      <c r="DK204" s="50"/>
      <c r="DL204" s="50"/>
      <c r="DM204" s="50"/>
      <c r="DN204" s="50"/>
      <c r="DO204" s="50"/>
      <c r="DP204" s="50"/>
      <c r="DQ204" s="50"/>
      <c r="DR204" s="50"/>
      <c r="DS204" s="50"/>
      <c r="DT204" s="50"/>
      <c r="DU204" s="50"/>
      <c r="DV204" s="50"/>
      <c r="DW204" s="50"/>
      <c r="DX204" s="50"/>
      <c r="DY204" s="50"/>
      <c r="DZ204" s="50"/>
      <c r="EA204" s="50"/>
      <c r="EB204" s="50"/>
      <c r="EC204" s="50"/>
      <c r="ED204" s="50"/>
      <c r="EE204" s="50"/>
      <c r="EF204" s="50"/>
      <c r="EG204" s="50"/>
      <c r="EH204" s="50"/>
      <c r="EI204" s="50"/>
      <c r="EJ204" s="50"/>
      <c r="EK204" s="50"/>
      <c r="EL204" s="50"/>
      <c r="EM204" s="50"/>
      <c r="EN204" s="50"/>
      <c r="EO204" s="50"/>
      <c r="EP204" s="50"/>
      <c r="EQ204" s="50"/>
      <c r="ER204" s="50"/>
      <c r="ES204" s="50"/>
      <c r="ET204" s="50"/>
      <c r="EU204" s="50"/>
      <c r="EV204" s="50"/>
      <c r="EW204" s="50"/>
      <c r="EX204" s="50"/>
      <c r="EY204" s="50"/>
      <c r="EZ204" s="50"/>
      <c r="FA204" s="50"/>
      <c r="FB204" s="50"/>
      <c r="FC204" s="50"/>
      <c r="FD204" s="50"/>
      <c r="FE204" s="50"/>
      <c r="FF204" s="50"/>
      <c r="FG204" s="48"/>
    </row>
    <row r="205" spans="1:163"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50"/>
      <c r="CT205" s="50"/>
      <c r="CU205" s="50"/>
      <c r="CV205" s="50"/>
      <c r="CW205" s="50"/>
      <c r="CX205" s="50"/>
      <c r="CY205" s="50"/>
      <c r="CZ205" s="50"/>
      <c r="DA205" s="50"/>
      <c r="DB205" s="50"/>
      <c r="DC205" s="50"/>
      <c r="DD205" s="50"/>
      <c r="DE205" s="50"/>
      <c r="DF205" s="50"/>
      <c r="DG205" s="50"/>
      <c r="DH205" s="50"/>
      <c r="DI205" s="50"/>
      <c r="DJ205" s="50"/>
      <c r="DK205" s="50"/>
      <c r="DL205" s="50"/>
      <c r="DM205" s="50"/>
      <c r="DN205" s="50"/>
      <c r="DO205" s="50"/>
      <c r="DP205" s="50"/>
      <c r="DQ205" s="50"/>
      <c r="DR205" s="50"/>
      <c r="DS205" s="50"/>
      <c r="DT205" s="50"/>
      <c r="DU205" s="50"/>
      <c r="DV205" s="50"/>
      <c r="DW205" s="50"/>
      <c r="DX205" s="50"/>
      <c r="DY205" s="50"/>
      <c r="DZ205" s="50"/>
      <c r="EA205" s="50"/>
      <c r="EB205" s="50"/>
      <c r="EC205" s="50"/>
      <c r="ED205" s="50"/>
      <c r="EE205" s="50"/>
      <c r="EF205" s="50"/>
      <c r="EG205" s="50"/>
      <c r="EH205" s="50"/>
      <c r="EI205" s="50"/>
      <c r="EJ205" s="50"/>
      <c r="EK205" s="50"/>
      <c r="EL205" s="50"/>
      <c r="EM205" s="50"/>
      <c r="EN205" s="50"/>
      <c r="EO205" s="50"/>
      <c r="EP205" s="50"/>
      <c r="EQ205" s="50"/>
      <c r="ER205" s="50"/>
      <c r="ES205" s="50"/>
      <c r="ET205" s="50"/>
      <c r="EU205" s="50"/>
      <c r="EV205" s="50"/>
      <c r="EW205" s="50"/>
      <c r="EX205" s="50"/>
      <c r="EY205" s="50"/>
      <c r="EZ205" s="50"/>
      <c r="FA205" s="50"/>
      <c r="FB205" s="50"/>
      <c r="FC205" s="50"/>
      <c r="FD205" s="50"/>
      <c r="FE205" s="50"/>
      <c r="FF205" s="50"/>
      <c r="FG205" s="48"/>
    </row>
    <row r="206" spans="1:163"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50"/>
      <c r="CT206" s="50"/>
      <c r="CU206" s="50"/>
      <c r="CV206" s="50"/>
      <c r="CW206" s="50"/>
      <c r="CX206" s="50"/>
      <c r="CY206" s="50"/>
      <c r="CZ206" s="50"/>
      <c r="DA206" s="50"/>
      <c r="DB206" s="50"/>
      <c r="DC206" s="50"/>
      <c r="DD206" s="50"/>
      <c r="DE206" s="50"/>
      <c r="DF206" s="50"/>
      <c r="DG206" s="50"/>
      <c r="DH206" s="50"/>
      <c r="DI206" s="50"/>
      <c r="DJ206" s="50"/>
      <c r="DK206" s="50"/>
      <c r="DL206" s="50"/>
      <c r="DM206" s="50"/>
      <c r="DN206" s="50"/>
      <c r="DO206" s="50"/>
      <c r="DP206" s="50"/>
      <c r="DQ206" s="50"/>
      <c r="DR206" s="50"/>
      <c r="DS206" s="50"/>
      <c r="DT206" s="50"/>
      <c r="DU206" s="50"/>
      <c r="DV206" s="50"/>
      <c r="DW206" s="50"/>
      <c r="DX206" s="50"/>
      <c r="DY206" s="50"/>
      <c r="DZ206" s="50"/>
      <c r="EA206" s="50"/>
      <c r="EB206" s="50"/>
      <c r="EC206" s="50"/>
      <c r="ED206" s="50"/>
      <c r="EE206" s="50"/>
      <c r="EF206" s="50"/>
      <c r="EG206" s="50"/>
      <c r="EH206" s="50"/>
      <c r="EI206" s="50"/>
      <c r="EJ206" s="50"/>
      <c r="EK206" s="50"/>
      <c r="EL206" s="50"/>
      <c r="EM206" s="50"/>
      <c r="EN206" s="50"/>
      <c r="EO206" s="50"/>
      <c r="EP206" s="50"/>
      <c r="EQ206" s="50"/>
      <c r="ER206" s="50"/>
      <c r="ES206" s="50"/>
      <c r="ET206" s="50"/>
      <c r="EU206" s="50"/>
      <c r="EV206" s="50"/>
      <c r="EW206" s="50"/>
      <c r="EX206" s="50"/>
      <c r="EY206" s="50"/>
      <c r="EZ206" s="50"/>
      <c r="FA206" s="50"/>
      <c r="FB206" s="50"/>
      <c r="FC206" s="50"/>
      <c r="FD206" s="50"/>
      <c r="FE206" s="50"/>
      <c r="FF206" s="50"/>
      <c r="FG206" s="48"/>
    </row>
    <row r="207" spans="1:163"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50"/>
      <c r="CT207" s="50"/>
      <c r="CU207" s="50"/>
      <c r="CV207" s="50"/>
      <c r="CW207" s="50"/>
      <c r="CX207" s="50"/>
      <c r="CY207" s="50"/>
      <c r="CZ207" s="50"/>
      <c r="DA207" s="50"/>
      <c r="DB207" s="50"/>
      <c r="DC207" s="50"/>
      <c r="DD207" s="50"/>
      <c r="DE207" s="50"/>
      <c r="DF207" s="50"/>
      <c r="DG207" s="50"/>
      <c r="DH207" s="50"/>
      <c r="DI207" s="50"/>
      <c r="DJ207" s="50"/>
      <c r="DK207" s="50"/>
      <c r="DL207" s="50"/>
      <c r="DM207" s="50"/>
      <c r="DN207" s="50"/>
      <c r="DO207" s="50"/>
      <c r="DP207" s="50"/>
      <c r="DQ207" s="50"/>
      <c r="DR207" s="50"/>
      <c r="DS207" s="50"/>
      <c r="DT207" s="50"/>
      <c r="DU207" s="50"/>
      <c r="DV207" s="50"/>
      <c r="DW207" s="50"/>
      <c r="DX207" s="50"/>
      <c r="DY207" s="50"/>
      <c r="DZ207" s="50"/>
      <c r="EA207" s="50"/>
      <c r="EB207" s="50"/>
      <c r="EC207" s="50"/>
      <c r="ED207" s="50"/>
      <c r="EE207" s="50"/>
      <c r="EF207" s="50"/>
      <c r="EG207" s="50"/>
      <c r="EH207" s="50"/>
      <c r="EI207" s="50"/>
      <c r="EJ207" s="50"/>
      <c r="EK207" s="50"/>
      <c r="EL207" s="50"/>
      <c r="EM207" s="50"/>
      <c r="EN207" s="50"/>
      <c r="EO207" s="50"/>
      <c r="EP207" s="50"/>
      <c r="EQ207" s="50"/>
      <c r="ER207" s="50"/>
      <c r="ES207" s="50"/>
      <c r="ET207" s="50"/>
      <c r="EU207" s="50"/>
      <c r="EV207" s="50"/>
      <c r="EW207" s="50"/>
      <c r="EX207" s="50"/>
      <c r="EY207" s="50"/>
      <c r="EZ207" s="50"/>
      <c r="FA207" s="50"/>
      <c r="FB207" s="50"/>
      <c r="FC207" s="50"/>
      <c r="FD207" s="50"/>
      <c r="FE207" s="50"/>
      <c r="FF207" s="50"/>
      <c r="FG207" s="48"/>
    </row>
    <row r="208" spans="1:163"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50"/>
      <c r="CT208" s="50"/>
      <c r="CU208" s="50"/>
      <c r="CV208" s="50"/>
      <c r="CW208" s="50"/>
      <c r="CX208" s="50"/>
      <c r="CY208" s="50"/>
      <c r="CZ208" s="50"/>
      <c r="DA208" s="50"/>
      <c r="DB208" s="50"/>
      <c r="DC208" s="50"/>
      <c r="DD208" s="50"/>
      <c r="DE208" s="50"/>
      <c r="DF208" s="50"/>
      <c r="DG208" s="50"/>
      <c r="DH208" s="50"/>
      <c r="DI208" s="50"/>
      <c r="DJ208" s="50"/>
      <c r="DK208" s="50"/>
      <c r="DL208" s="50"/>
      <c r="DM208" s="50"/>
      <c r="DN208" s="50"/>
      <c r="DO208" s="50"/>
      <c r="DP208" s="50"/>
      <c r="DQ208" s="50"/>
      <c r="DR208" s="50"/>
      <c r="DS208" s="50"/>
      <c r="DT208" s="50"/>
      <c r="DU208" s="50"/>
      <c r="DV208" s="50"/>
      <c r="DW208" s="50"/>
      <c r="DX208" s="50"/>
      <c r="DY208" s="50"/>
      <c r="DZ208" s="50"/>
      <c r="EA208" s="50"/>
      <c r="EB208" s="50"/>
      <c r="EC208" s="50"/>
      <c r="ED208" s="50"/>
      <c r="EE208" s="50"/>
      <c r="EF208" s="50"/>
      <c r="EG208" s="50"/>
      <c r="EH208" s="50"/>
      <c r="EI208" s="50"/>
      <c r="EJ208" s="50"/>
      <c r="EK208" s="50"/>
      <c r="EL208" s="50"/>
      <c r="EM208" s="50"/>
      <c r="EN208" s="50"/>
      <c r="EO208" s="50"/>
      <c r="EP208" s="50"/>
      <c r="EQ208" s="50"/>
      <c r="ER208" s="50"/>
      <c r="ES208" s="50"/>
      <c r="ET208" s="50"/>
      <c r="EU208" s="50"/>
      <c r="EV208" s="50"/>
      <c r="EW208" s="50"/>
      <c r="EX208" s="50"/>
      <c r="EY208" s="50"/>
      <c r="EZ208" s="50"/>
      <c r="FA208" s="50"/>
      <c r="FB208" s="50"/>
      <c r="FC208" s="50"/>
      <c r="FD208" s="50"/>
      <c r="FE208" s="50"/>
      <c r="FF208" s="50"/>
      <c r="FG208" s="48"/>
    </row>
    <row r="209" spans="1:163"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50"/>
      <c r="CT209" s="50"/>
      <c r="CU209" s="50"/>
      <c r="CV209" s="50"/>
      <c r="CW209" s="50"/>
      <c r="CX209" s="50"/>
      <c r="CY209" s="50"/>
      <c r="CZ209" s="50"/>
      <c r="DA209" s="50"/>
      <c r="DB209" s="50"/>
      <c r="DC209" s="50"/>
      <c r="DD209" s="50"/>
      <c r="DE209" s="50"/>
      <c r="DF209" s="50"/>
      <c r="DG209" s="50"/>
      <c r="DH209" s="50"/>
      <c r="DI209" s="50"/>
      <c r="DJ209" s="50"/>
      <c r="DK209" s="50"/>
      <c r="DL209" s="50"/>
      <c r="DM209" s="50"/>
      <c r="DN209" s="50"/>
      <c r="DO209" s="50"/>
      <c r="DP209" s="50"/>
      <c r="DQ209" s="50"/>
      <c r="DR209" s="50"/>
      <c r="DS209" s="50"/>
      <c r="DT209" s="50"/>
      <c r="DU209" s="50"/>
      <c r="DV209" s="50"/>
      <c r="DW209" s="50"/>
      <c r="DX209" s="50"/>
      <c r="DY209" s="50"/>
      <c r="DZ209" s="50"/>
      <c r="EA209" s="50"/>
      <c r="EB209" s="50"/>
      <c r="EC209" s="50"/>
      <c r="ED209" s="50"/>
      <c r="EE209" s="50"/>
      <c r="EF209" s="50"/>
      <c r="EG209" s="50"/>
      <c r="EH209" s="50"/>
      <c r="EI209" s="50"/>
      <c r="EJ209" s="50"/>
      <c r="EK209" s="50"/>
      <c r="EL209" s="50"/>
      <c r="EM209" s="50"/>
      <c r="EN209" s="50"/>
      <c r="EO209" s="50"/>
      <c r="EP209" s="50"/>
      <c r="EQ209" s="50"/>
      <c r="ER209" s="50"/>
      <c r="ES209" s="50"/>
      <c r="ET209" s="50"/>
      <c r="EU209" s="50"/>
      <c r="EV209" s="50"/>
      <c r="EW209" s="50"/>
      <c r="EX209" s="50"/>
      <c r="EY209" s="50"/>
      <c r="EZ209" s="50"/>
      <c r="FA209" s="50"/>
      <c r="FB209" s="50"/>
      <c r="FC209" s="50"/>
      <c r="FD209" s="50"/>
      <c r="FE209" s="50"/>
      <c r="FF209" s="50"/>
      <c r="FG209" s="48"/>
    </row>
    <row r="210" spans="1:163" hidden="1">
      <c r="A210" s="103"/>
      <c r="B210" s="46" t="s">
        <v>79</v>
      </c>
      <c r="C210" s="76" t="s">
        <v>63</v>
      </c>
      <c r="D210" s="51">
        <f t="shared" ref="D210:AI210" si="86">D63</f>
        <v>4700</v>
      </c>
      <c r="E210" s="51">
        <f t="shared" si="86"/>
        <v>2100</v>
      </c>
      <c r="F210" s="51">
        <f t="shared" si="86"/>
        <v>5100</v>
      </c>
      <c r="G210" s="51">
        <f t="shared" si="86"/>
        <v>1300</v>
      </c>
      <c r="H210" s="51">
        <f t="shared" si="86"/>
        <v>4200</v>
      </c>
      <c r="I210" s="51">
        <f t="shared" si="86"/>
        <v>1200</v>
      </c>
      <c r="J210" s="51">
        <f t="shared" si="86"/>
        <v>2400</v>
      </c>
      <c r="K210" s="51">
        <f t="shared" si="86"/>
        <v>11000</v>
      </c>
      <c r="L210" s="51">
        <f t="shared" si="86"/>
        <v>39000</v>
      </c>
      <c r="M210" s="51">
        <f t="shared" si="86"/>
        <v>5000</v>
      </c>
      <c r="N210" s="51">
        <f t="shared" si="86"/>
        <v>22000</v>
      </c>
      <c r="O210" s="51">
        <f t="shared" si="86"/>
        <v>6500</v>
      </c>
      <c r="P210" s="51">
        <f t="shared" si="86"/>
        <v>4000</v>
      </c>
      <c r="Q210" s="51">
        <f t="shared" si="86"/>
        <v>3800</v>
      </c>
      <c r="R210" s="51">
        <f t="shared" si="86"/>
        <v>4800</v>
      </c>
      <c r="S210" s="51">
        <f t="shared" si="86"/>
        <v>6800</v>
      </c>
      <c r="T210" s="51">
        <f t="shared" si="86"/>
        <v>4100</v>
      </c>
      <c r="U210" s="51">
        <f t="shared" si="86"/>
        <v>3200</v>
      </c>
      <c r="V210" s="51">
        <f t="shared" si="86"/>
        <v>2800</v>
      </c>
      <c r="W210" s="51">
        <f t="shared" si="86"/>
        <v>3300</v>
      </c>
      <c r="X210" s="51">
        <f t="shared" si="86"/>
        <v>3800</v>
      </c>
      <c r="Y210" s="51">
        <f t="shared" si="86"/>
        <v>13000</v>
      </c>
      <c r="Z210" s="51">
        <f t="shared" si="86"/>
        <v>6400</v>
      </c>
      <c r="AA210" s="51">
        <f t="shared" si="86"/>
        <v>2700</v>
      </c>
      <c r="AB210" s="51">
        <f t="shared" si="86"/>
        <v>3900</v>
      </c>
      <c r="AC210" s="51">
        <f t="shared" si="86"/>
        <v>21000</v>
      </c>
      <c r="AD210" s="51">
        <f t="shared" si="86"/>
        <v>4100</v>
      </c>
      <c r="AE210" s="51">
        <f t="shared" si="86"/>
        <v>8100</v>
      </c>
      <c r="AF210" s="51">
        <f t="shared" si="86"/>
        <v>25000</v>
      </c>
      <c r="AG210" s="51">
        <f t="shared" si="86"/>
        <v>16000</v>
      </c>
      <c r="AH210" s="51">
        <f t="shared" si="86"/>
        <v>13000</v>
      </c>
      <c r="AI210" s="51">
        <f t="shared" si="86"/>
        <v>18000</v>
      </c>
      <c r="AJ210" s="51">
        <f t="shared" ref="AJ210:BO210" si="87">AJ63</f>
        <v>6300</v>
      </c>
      <c r="AK210" s="51">
        <f t="shared" si="87"/>
        <v>5300</v>
      </c>
      <c r="AL210" s="51">
        <f t="shared" si="87"/>
        <v>11000</v>
      </c>
      <c r="AM210" s="51">
        <f t="shared" si="87"/>
        <v>6900</v>
      </c>
      <c r="AN210" s="51">
        <f t="shared" si="87"/>
        <v>2400</v>
      </c>
      <c r="AO210" s="51">
        <f t="shared" si="87"/>
        <v>13000</v>
      </c>
      <c r="AP210" s="51">
        <f t="shared" si="87"/>
        <v>18000</v>
      </c>
      <c r="AQ210" s="51">
        <f t="shared" si="87"/>
        <v>2800</v>
      </c>
      <c r="AR210" s="51">
        <f t="shared" si="87"/>
        <v>8100</v>
      </c>
      <c r="AS210" s="51">
        <f t="shared" si="87"/>
        <v>10000</v>
      </c>
      <c r="AT210" s="51">
        <f t="shared" si="87"/>
        <v>2500</v>
      </c>
      <c r="AU210" s="51">
        <f t="shared" si="87"/>
        <v>2500</v>
      </c>
      <c r="AV210" s="51">
        <f t="shared" si="87"/>
        <v>4200</v>
      </c>
      <c r="AW210" s="51">
        <f t="shared" si="87"/>
        <v>6300</v>
      </c>
      <c r="AX210" s="51">
        <f t="shared" si="87"/>
        <v>1600</v>
      </c>
      <c r="AY210" s="51">
        <f t="shared" si="87"/>
        <v>1500</v>
      </c>
      <c r="AZ210" s="51">
        <f t="shared" si="87"/>
        <v>4000</v>
      </c>
      <c r="BA210" s="51">
        <f t="shared" si="87"/>
        <v>15000</v>
      </c>
      <c r="BB210" s="51">
        <f t="shared" si="87"/>
        <v>7500</v>
      </c>
      <c r="BC210" s="51">
        <f t="shared" si="87"/>
        <v>11000</v>
      </c>
      <c r="BD210" s="51">
        <f t="shared" si="87"/>
        <v>3800</v>
      </c>
      <c r="BE210" s="51">
        <f t="shared" si="87"/>
        <v>1300</v>
      </c>
      <c r="BF210" s="51">
        <f t="shared" si="87"/>
        <v>1300</v>
      </c>
      <c r="BG210" s="51">
        <f t="shared" si="87"/>
        <v>70</v>
      </c>
      <c r="BH210" s="51">
        <f t="shared" si="87"/>
        <v>550</v>
      </c>
      <c r="BI210" s="51">
        <f t="shared" si="87"/>
        <v>7600</v>
      </c>
      <c r="BJ210" s="51">
        <f t="shared" si="87"/>
        <v>30000</v>
      </c>
      <c r="BK210" s="51">
        <f t="shared" si="87"/>
        <v>12000</v>
      </c>
      <c r="BL210" s="51">
        <f t="shared" si="87"/>
        <v>460</v>
      </c>
      <c r="BM210" s="51">
        <f t="shared" si="87"/>
        <v>310</v>
      </c>
      <c r="BN210" s="51">
        <f t="shared" si="87"/>
        <v>890</v>
      </c>
      <c r="BO210" s="51">
        <f t="shared" si="87"/>
        <v>2700</v>
      </c>
      <c r="BP210" s="51">
        <f t="shared" ref="BP210:CU210" si="88">BP63</f>
        <v>1100</v>
      </c>
      <c r="BQ210" s="51">
        <f t="shared" si="88"/>
        <v>7100</v>
      </c>
      <c r="BR210" s="51">
        <f t="shared" si="88"/>
        <v>7400</v>
      </c>
      <c r="BS210" s="51">
        <f t="shared" si="88"/>
        <v>2000</v>
      </c>
      <c r="BT210" s="51">
        <f t="shared" si="88"/>
        <v>2500</v>
      </c>
      <c r="BU210" s="51">
        <f t="shared" si="88"/>
        <v>1500</v>
      </c>
      <c r="BV210" s="51">
        <f t="shared" si="88"/>
        <v>160</v>
      </c>
      <c r="BW210" s="51">
        <f t="shared" si="88"/>
        <v>1200</v>
      </c>
      <c r="BX210" s="51">
        <f t="shared" si="88"/>
        <v>6900</v>
      </c>
      <c r="BY210" s="51">
        <f t="shared" si="88"/>
        <v>8600</v>
      </c>
      <c r="BZ210" s="51">
        <f t="shared" si="88"/>
        <v>6400</v>
      </c>
      <c r="CA210" s="51">
        <f t="shared" si="88"/>
        <v>6800</v>
      </c>
      <c r="CB210" s="51">
        <f t="shared" si="88"/>
        <v>7400</v>
      </c>
      <c r="CC210" s="51">
        <f t="shared" si="88"/>
        <v>2800</v>
      </c>
      <c r="CD210" s="51">
        <f t="shared" si="88"/>
        <v>2700</v>
      </c>
      <c r="CE210" s="51">
        <f t="shared" si="88"/>
        <v>11000</v>
      </c>
      <c r="CF210" s="51">
        <f t="shared" si="88"/>
        <v>180</v>
      </c>
      <c r="CG210" s="51">
        <f t="shared" si="88"/>
        <v>16000</v>
      </c>
      <c r="CH210" s="51">
        <f t="shared" si="88"/>
        <v>490</v>
      </c>
      <c r="CI210" s="51">
        <f t="shared" si="88"/>
        <v>490</v>
      </c>
      <c r="CJ210" s="51">
        <f t="shared" si="88"/>
        <v>1700</v>
      </c>
      <c r="CK210" s="51">
        <f t="shared" si="88"/>
        <v>1100</v>
      </c>
      <c r="CL210" s="51">
        <f t="shared" si="88"/>
        <v>360</v>
      </c>
      <c r="CM210" s="51">
        <f t="shared" si="88"/>
        <v>1600</v>
      </c>
      <c r="CN210" s="51">
        <f t="shared" si="88"/>
        <v>640</v>
      </c>
      <c r="CO210" s="51">
        <f t="shared" si="88"/>
        <v>1100</v>
      </c>
      <c r="CP210" s="51">
        <f t="shared" si="88"/>
        <v>4100</v>
      </c>
      <c r="CQ210" s="51">
        <f t="shared" si="88"/>
        <v>6400</v>
      </c>
      <c r="CR210" s="51">
        <f t="shared" si="88"/>
        <v>0</v>
      </c>
      <c r="CS210" s="51">
        <f t="shared" si="88"/>
        <v>0</v>
      </c>
      <c r="CT210" s="51">
        <f t="shared" si="88"/>
        <v>0</v>
      </c>
      <c r="CU210" s="51">
        <f t="shared" si="88"/>
        <v>0</v>
      </c>
      <c r="CV210" s="51">
        <f t="shared" ref="CV210:EA210" si="89">CV63</f>
        <v>0</v>
      </c>
      <c r="CW210" s="51">
        <f t="shared" si="89"/>
        <v>0</v>
      </c>
      <c r="CX210" s="51">
        <f t="shared" si="89"/>
        <v>0</v>
      </c>
      <c r="CY210" s="51">
        <f t="shared" si="89"/>
        <v>0</v>
      </c>
      <c r="CZ210" s="51">
        <f t="shared" si="89"/>
        <v>0</v>
      </c>
      <c r="DA210" s="51">
        <f t="shared" si="89"/>
        <v>0</v>
      </c>
      <c r="DB210" s="51">
        <f t="shared" si="89"/>
        <v>0</v>
      </c>
      <c r="DC210" s="51">
        <f t="shared" si="89"/>
        <v>0</v>
      </c>
      <c r="DD210" s="51">
        <f t="shared" si="89"/>
        <v>0</v>
      </c>
      <c r="DE210" s="51">
        <f t="shared" si="89"/>
        <v>0</v>
      </c>
      <c r="DF210" s="51">
        <f t="shared" si="89"/>
        <v>0</v>
      </c>
      <c r="DG210" s="51">
        <f t="shared" si="89"/>
        <v>0</v>
      </c>
      <c r="DH210" s="51">
        <f t="shared" si="89"/>
        <v>0</v>
      </c>
      <c r="DI210" s="51">
        <f t="shared" si="89"/>
        <v>0</v>
      </c>
      <c r="DJ210" s="51">
        <f t="shared" si="89"/>
        <v>0</v>
      </c>
      <c r="DK210" s="51">
        <f t="shared" si="89"/>
        <v>0</v>
      </c>
      <c r="DL210" s="51">
        <f t="shared" si="89"/>
        <v>0</v>
      </c>
      <c r="DM210" s="51">
        <f t="shared" si="89"/>
        <v>0</v>
      </c>
      <c r="DN210" s="51">
        <f t="shared" si="89"/>
        <v>0</v>
      </c>
      <c r="DO210" s="51">
        <f t="shared" si="89"/>
        <v>0</v>
      </c>
      <c r="DP210" s="51">
        <f t="shared" si="89"/>
        <v>0</v>
      </c>
      <c r="DQ210" s="51">
        <f t="shared" si="89"/>
        <v>0</v>
      </c>
      <c r="DR210" s="51">
        <f t="shared" si="89"/>
        <v>0</v>
      </c>
      <c r="DS210" s="51">
        <f t="shared" si="89"/>
        <v>0</v>
      </c>
      <c r="DT210" s="51">
        <f t="shared" si="89"/>
        <v>0</v>
      </c>
      <c r="DU210" s="51">
        <f t="shared" si="89"/>
        <v>0</v>
      </c>
      <c r="DV210" s="51">
        <f t="shared" si="89"/>
        <v>0</v>
      </c>
      <c r="DW210" s="51">
        <f t="shared" si="89"/>
        <v>0</v>
      </c>
      <c r="DX210" s="51">
        <f t="shared" si="89"/>
        <v>0</v>
      </c>
      <c r="DY210" s="51">
        <f t="shared" si="89"/>
        <v>0</v>
      </c>
      <c r="DZ210" s="51">
        <f t="shared" si="89"/>
        <v>0</v>
      </c>
      <c r="EA210" s="51">
        <f t="shared" si="89"/>
        <v>0</v>
      </c>
      <c r="EB210" s="51">
        <f t="shared" ref="EB210:EV210" si="90">EB63</f>
        <v>0</v>
      </c>
      <c r="EC210" s="51">
        <f t="shared" si="90"/>
        <v>0</v>
      </c>
      <c r="ED210" s="51">
        <f t="shared" si="90"/>
        <v>0</v>
      </c>
      <c r="EE210" s="51">
        <f t="shared" si="90"/>
        <v>0</v>
      </c>
      <c r="EF210" s="51">
        <f t="shared" si="90"/>
        <v>0</v>
      </c>
      <c r="EG210" s="51">
        <f t="shared" si="90"/>
        <v>0</v>
      </c>
      <c r="EH210" s="51">
        <f t="shared" si="90"/>
        <v>0</v>
      </c>
      <c r="EI210" s="51">
        <f t="shared" si="90"/>
        <v>0</v>
      </c>
      <c r="EJ210" s="51">
        <f t="shared" si="90"/>
        <v>0</v>
      </c>
      <c r="EK210" s="51">
        <f t="shared" si="90"/>
        <v>0</v>
      </c>
      <c r="EL210" s="51">
        <f t="shared" si="90"/>
        <v>0</v>
      </c>
      <c r="EM210" s="51">
        <f t="shared" si="90"/>
        <v>0</v>
      </c>
      <c r="EN210" s="51">
        <f t="shared" si="90"/>
        <v>0</v>
      </c>
      <c r="EO210" s="51">
        <f t="shared" si="90"/>
        <v>0</v>
      </c>
      <c r="EP210" s="51">
        <f t="shared" si="90"/>
        <v>0</v>
      </c>
      <c r="EQ210" s="51">
        <f t="shared" si="90"/>
        <v>0</v>
      </c>
      <c r="ER210" s="51">
        <f t="shared" si="90"/>
        <v>0</v>
      </c>
      <c r="ES210" s="51">
        <f t="shared" si="90"/>
        <v>0</v>
      </c>
      <c r="ET210" s="51">
        <f t="shared" si="90"/>
        <v>0</v>
      </c>
      <c r="EU210" s="51">
        <f t="shared" si="90"/>
        <v>0</v>
      </c>
      <c r="EV210" s="51">
        <f t="shared" si="90"/>
        <v>0</v>
      </c>
      <c r="EW210" s="51"/>
      <c r="EX210" s="51"/>
      <c r="EY210" s="51"/>
      <c r="EZ210" s="51"/>
      <c r="FA210" s="51"/>
      <c r="FB210" s="51"/>
      <c r="FC210" s="51">
        <f>FC63</f>
        <v>0</v>
      </c>
      <c r="FD210" s="51">
        <f>FD63</f>
        <v>0</v>
      </c>
      <c r="FE210" s="51">
        <f>FE63</f>
        <v>0</v>
      </c>
      <c r="FF210" s="51">
        <f>FF63</f>
        <v>0</v>
      </c>
      <c r="FG210" s="52">
        <v>22800</v>
      </c>
    </row>
    <row r="211" spans="1:163" hidden="1">
      <c r="D211" s="53">
        <f t="shared" ref="D211:AI211" si="91">(D178/$FG178+D179/$FG179+D180/$FG180+D181/$FG181+D182/$FG182+D183/$FG183+D184/$FG184+D185/$FG185+D193/$FG193+D210/$FG210)/10</f>
        <v>0.14610736842105262</v>
      </c>
      <c r="E211" s="53">
        <f t="shared" si="91"/>
        <v>9.2131506707946342E-2</v>
      </c>
      <c r="F211" s="53">
        <f t="shared" si="91"/>
        <v>0.11414998968008257</v>
      </c>
      <c r="G211" s="53">
        <f t="shared" si="91"/>
        <v>5.7091950464396281E-2</v>
      </c>
      <c r="H211" s="53">
        <f t="shared" si="91"/>
        <v>9.7045366357069146E-2</v>
      </c>
      <c r="I211" s="53">
        <f t="shared" si="91"/>
        <v>9.6224726522187803E-2</v>
      </c>
      <c r="J211" s="53">
        <f t="shared" si="91"/>
        <v>0.12077455108359132</v>
      </c>
      <c r="K211" s="53">
        <f t="shared" si="91"/>
        <v>0.24054757481940148</v>
      </c>
      <c r="L211" s="53">
        <f t="shared" si="91"/>
        <v>0.36917420020639835</v>
      </c>
      <c r="M211" s="53">
        <f t="shared" si="91"/>
        <v>0.11458511867905057</v>
      </c>
      <c r="N211" s="53">
        <f t="shared" si="91"/>
        <v>0.30723946336429309</v>
      </c>
      <c r="O211" s="53">
        <f t="shared" si="91"/>
        <v>0.48332641898864803</v>
      </c>
      <c r="P211" s="53">
        <f t="shared" si="91"/>
        <v>0.1481246439628483</v>
      </c>
      <c r="Q211" s="53">
        <f t="shared" si="91"/>
        <v>0.11148431372549021</v>
      </c>
      <c r="R211" s="53">
        <f t="shared" si="91"/>
        <v>0.29796988648090811</v>
      </c>
      <c r="S211" s="53">
        <f t="shared" si="91"/>
        <v>0.14002534571723424</v>
      </c>
      <c r="T211" s="53">
        <f t="shared" si="91"/>
        <v>0.16256480908152734</v>
      </c>
      <c r="U211" s="53">
        <f t="shared" si="91"/>
        <v>0.24095116615067078</v>
      </c>
      <c r="V211" s="53">
        <f t="shared" si="91"/>
        <v>0.15193717234262125</v>
      </c>
      <c r="W211" s="53">
        <f t="shared" si="91"/>
        <v>0.32270897832817341</v>
      </c>
      <c r="X211" s="53">
        <f t="shared" si="91"/>
        <v>0.3855764705882353</v>
      </c>
      <c r="Y211" s="53">
        <f t="shared" si="91"/>
        <v>0.26174930856553147</v>
      </c>
      <c r="Z211" s="53">
        <f t="shared" si="91"/>
        <v>0.88301527347781206</v>
      </c>
      <c r="AA211" s="53">
        <f t="shared" si="91"/>
        <v>7.1471124871001018E-2</v>
      </c>
      <c r="AB211" s="53">
        <f t="shared" si="91"/>
        <v>0.65707820433436537</v>
      </c>
      <c r="AC211" s="53">
        <f t="shared" si="91"/>
        <v>0.18281879256965944</v>
      </c>
      <c r="AD211" s="53">
        <f t="shared" si="91"/>
        <v>0.63525696594427239</v>
      </c>
      <c r="AE211" s="53">
        <f t="shared" si="91"/>
        <v>0.51934200206398351</v>
      </c>
      <c r="AF211" s="53">
        <f t="shared" si="91"/>
        <v>0.41242167182662542</v>
      </c>
      <c r="AG211" s="53">
        <f t="shared" si="91"/>
        <v>0.47466171310629512</v>
      </c>
      <c r="AH211" s="53">
        <f t="shared" si="91"/>
        <v>0.17125950464396286</v>
      </c>
      <c r="AI211" s="53">
        <f t="shared" si="91"/>
        <v>0.30997285861713103</v>
      </c>
      <c r="AJ211" s="53">
        <f t="shared" ref="AJ211:BO211" si="92">(AJ178/$FG178+AJ179/$FG179+AJ180/$FG180+AJ181/$FG181+AJ182/$FG182+AJ183/$FG183+AJ184/$FG184+AJ185/$FG185+AJ193/$FG193+AJ210/$FG210)/10</f>
        <v>0.29830334365325073</v>
      </c>
      <c r="AK211" s="53">
        <f t="shared" si="92"/>
        <v>0.38129698658410732</v>
      </c>
      <c r="AL211" s="53">
        <f t="shared" si="92"/>
        <v>0.60285541795665643</v>
      </c>
      <c r="AM211" s="53">
        <f t="shared" si="92"/>
        <v>0.27313727554179568</v>
      </c>
      <c r="AN211" s="53">
        <f t="shared" si="92"/>
        <v>0.13945572755417954</v>
      </c>
      <c r="AO211" s="53">
        <f t="shared" si="92"/>
        <v>0.20971754385964916</v>
      </c>
      <c r="AP211" s="53">
        <f t="shared" si="92"/>
        <v>0.24098579979360166</v>
      </c>
      <c r="AQ211" s="53">
        <f t="shared" si="92"/>
        <v>0.17249246646026833</v>
      </c>
      <c r="AR211" s="53">
        <f t="shared" si="92"/>
        <v>0.14729376676986586</v>
      </c>
      <c r="AS211" s="53">
        <f t="shared" si="92"/>
        <v>0.74843808049535598</v>
      </c>
      <c r="AT211" s="53">
        <f t="shared" si="92"/>
        <v>0.12307393188854487</v>
      </c>
      <c r="AU211" s="53">
        <f t="shared" si="92"/>
        <v>0.10350648090815273</v>
      </c>
      <c r="AV211" s="53">
        <f t="shared" si="92"/>
        <v>0.15038732714138286</v>
      </c>
      <c r="AW211" s="53">
        <f t="shared" si="92"/>
        <v>0.27928726522187819</v>
      </c>
      <c r="AX211" s="53">
        <f t="shared" si="92"/>
        <v>9.9606563467492262E-2</v>
      </c>
      <c r="AY211" s="53">
        <f t="shared" si="92"/>
        <v>0.12207541795665636</v>
      </c>
      <c r="AZ211" s="53">
        <f t="shared" si="92"/>
        <v>0.37024189886480907</v>
      </c>
      <c r="BA211" s="53">
        <f t="shared" si="92"/>
        <v>3.9947267285861705</v>
      </c>
      <c r="BB211" s="53">
        <f t="shared" si="92"/>
        <v>0.6515221878224976</v>
      </c>
      <c r="BC211" s="53">
        <f t="shared" si="92"/>
        <v>0.47560639834881319</v>
      </c>
      <c r="BD211" s="53">
        <f t="shared" si="92"/>
        <v>0.11880862745098039</v>
      </c>
      <c r="BE211" s="53">
        <f t="shared" si="92"/>
        <v>0.14938646026831787</v>
      </c>
      <c r="BF211" s="53">
        <f t="shared" si="92"/>
        <v>0.15709783281733747</v>
      </c>
      <c r="BG211" s="53">
        <f t="shared" si="92"/>
        <v>0.20862858617131064</v>
      </c>
      <c r="BH211" s="53">
        <f t="shared" si="92"/>
        <v>0.2031483591331269</v>
      </c>
      <c r="BI211" s="53">
        <f t="shared" si="92"/>
        <v>0.45281176470588236</v>
      </c>
      <c r="BJ211" s="53">
        <f t="shared" si="92"/>
        <v>1.1831573787409702</v>
      </c>
      <c r="BK211" s="53">
        <f t="shared" si="92"/>
        <v>0.4530570691434469</v>
      </c>
      <c r="BL211" s="53">
        <f t="shared" si="92"/>
        <v>0.1410818575851393</v>
      </c>
      <c r="BM211" s="53">
        <f t="shared" si="92"/>
        <v>0.15129455108359133</v>
      </c>
      <c r="BN211" s="53">
        <f t="shared" si="92"/>
        <v>0.10388429308565532</v>
      </c>
      <c r="BO211" s="53">
        <f t="shared" si="92"/>
        <v>0.14312524251805986</v>
      </c>
      <c r="BP211" s="53">
        <f t="shared" ref="BP211:CU211" si="93">(BP178/$FG178+BP179/$FG179+BP180/$FG180+BP181/$FG181+BP182/$FG182+BP183/$FG183+BP184/$FG184+BP185/$FG185+BP193/$FG193+BP210/$FG210)/10</f>
        <v>8.1457110423116624E-2</v>
      </c>
      <c r="BQ211" s="53">
        <f t="shared" si="93"/>
        <v>0.32707760577915374</v>
      </c>
      <c r="BR211" s="53">
        <f t="shared" si="93"/>
        <v>0.41531692466460274</v>
      </c>
      <c r="BS211" s="53">
        <f t="shared" si="93"/>
        <v>0.1114489886480908</v>
      </c>
      <c r="BT211" s="53">
        <f t="shared" si="93"/>
        <v>9.1110402476780178E-2</v>
      </c>
      <c r="BU211" s="53">
        <f t="shared" si="93"/>
        <v>7.4946202270381818E-2</v>
      </c>
      <c r="BV211" s="53">
        <f t="shared" si="93"/>
        <v>6.7313323013415888E-2</v>
      </c>
      <c r="BW211" s="53">
        <f t="shared" si="93"/>
        <v>0.10520100103199174</v>
      </c>
      <c r="BX211" s="53">
        <f t="shared" si="93"/>
        <v>0.28149649122807013</v>
      </c>
      <c r="BY211" s="53">
        <f t="shared" si="93"/>
        <v>1.4750722394220848</v>
      </c>
      <c r="BZ211" s="53">
        <f t="shared" si="93"/>
        <v>0.15497488132094941</v>
      </c>
      <c r="CA211" s="53">
        <f t="shared" si="93"/>
        <v>0.1230392672858617</v>
      </c>
      <c r="CB211" s="53">
        <f t="shared" si="93"/>
        <v>0.76874633642930856</v>
      </c>
      <c r="CC211" s="53">
        <f t="shared" si="93"/>
        <v>0.27970423116615067</v>
      </c>
      <c r="CD211" s="53">
        <f t="shared" si="93"/>
        <v>2.214416615067079</v>
      </c>
      <c r="CE211" s="53">
        <f t="shared" si="93"/>
        <v>1.2016554179566561</v>
      </c>
      <c r="CF211" s="53">
        <f t="shared" si="93"/>
        <v>2.0217708978328176E-2</v>
      </c>
      <c r="CG211" s="53">
        <f t="shared" si="93"/>
        <v>0.33691073271413829</v>
      </c>
      <c r="CH211" s="53">
        <f t="shared" si="93"/>
        <v>8.6317358101135194E-2</v>
      </c>
      <c r="CI211" s="53">
        <f t="shared" si="93"/>
        <v>0.36569735810113518</v>
      </c>
      <c r="CJ211" s="53">
        <f t="shared" si="93"/>
        <v>0.22042280701754385</v>
      </c>
      <c r="CK211" s="53">
        <f t="shared" si="93"/>
        <v>6.0156914344685244E-2</v>
      </c>
      <c r="CL211" s="53">
        <f t="shared" si="93"/>
        <v>6.0728751289989689E-2</v>
      </c>
      <c r="CM211" s="53">
        <f t="shared" si="93"/>
        <v>0.1998724458204334</v>
      </c>
      <c r="CN211" s="53">
        <f t="shared" si="93"/>
        <v>7.9055252837977305E-2</v>
      </c>
      <c r="CO211" s="53">
        <f t="shared" si="93"/>
        <v>4.4889463364293086E-2</v>
      </c>
      <c r="CP211" s="53">
        <f t="shared" si="93"/>
        <v>0.47759422084623326</v>
      </c>
      <c r="CQ211" s="53">
        <f t="shared" si="93"/>
        <v>0.27990350877192982</v>
      </c>
      <c r="CR211" s="53">
        <f t="shared" si="93"/>
        <v>0</v>
      </c>
      <c r="CS211" s="53">
        <f t="shared" si="93"/>
        <v>0</v>
      </c>
      <c r="CT211" s="53">
        <f t="shared" si="93"/>
        <v>0</v>
      </c>
      <c r="CU211" s="53">
        <f t="shared" si="93"/>
        <v>0</v>
      </c>
      <c r="CV211" s="53">
        <f t="shared" ref="CV211:EA211" si="94">(CV178/$FG178+CV179/$FG179+CV180/$FG180+CV181/$FG181+CV182/$FG182+CV183/$FG183+CV184/$FG184+CV185/$FG185+CV193/$FG193+CV210/$FG210)/10</f>
        <v>0</v>
      </c>
      <c r="CW211" s="53">
        <f t="shared" si="94"/>
        <v>0</v>
      </c>
      <c r="CX211" s="53">
        <f t="shared" si="94"/>
        <v>0</v>
      </c>
      <c r="CY211" s="53">
        <f t="shared" si="94"/>
        <v>0</v>
      </c>
      <c r="CZ211" s="53">
        <f t="shared" si="94"/>
        <v>0</v>
      </c>
      <c r="DA211" s="53">
        <f t="shared" si="94"/>
        <v>0</v>
      </c>
      <c r="DB211" s="53">
        <f t="shared" si="94"/>
        <v>0</v>
      </c>
      <c r="DC211" s="53">
        <f t="shared" si="94"/>
        <v>0</v>
      </c>
      <c r="DD211" s="53">
        <f t="shared" si="94"/>
        <v>0</v>
      </c>
      <c r="DE211" s="53">
        <f t="shared" si="94"/>
        <v>0</v>
      </c>
      <c r="DF211" s="53">
        <f t="shared" si="94"/>
        <v>0</v>
      </c>
      <c r="DG211" s="53">
        <f t="shared" si="94"/>
        <v>0</v>
      </c>
      <c r="DH211" s="53">
        <f t="shared" si="94"/>
        <v>0</v>
      </c>
      <c r="DI211" s="53">
        <f t="shared" si="94"/>
        <v>0</v>
      </c>
      <c r="DJ211" s="53">
        <f t="shared" si="94"/>
        <v>0</v>
      </c>
      <c r="DK211" s="53">
        <f t="shared" si="94"/>
        <v>0</v>
      </c>
      <c r="DL211" s="53">
        <f t="shared" si="94"/>
        <v>0</v>
      </c>
      <c r="DM211" s="53">
        <f t="shared" si="94"/>
        <v>0</v>
      </c>
      <c r="DN211" s="53">
        <f t="shared" si="94"/>
        <v>0</v>
      </c>
      <c r="DO211" s="53">
        <f t="shared" si="94"/>
        <v>0</v>
      </c>
      <c r="DP211" s="53">
        <f t="shared" si="94"/>
        <v>0</v>
      </c>
      <c r="DQ211" s="53">
        <f t="shared" si="94"/>
        <v>0</v>
      </c>
      <c r="DR211" s="53">
        <f t="shared" si="94"/>
        <v>0</v>
      </c>
      <c r="DS211" s="53">
        <f t="shared" si="94"/>
        <v>0</v>
      </c>
      <c r="DT211" s="53">
        <f t="shared" si="94"/>
        <v>0</v>
      </c>
      <c r="DU211" s="53">
        <f t="shared" si="94"/>
        <v>0</v>
      </c>
      <c r="DV211" s="53">
        <f t="shared" si="94"/>
        <v>0</v>
      </c>
      <c r="DW211" s="53">
        <f t="shared" si="94"/>
        <v>0</v>
      </c>
      <c r="DX211" s="53">
        <f t="shared" si="94"/>
        <v>0</v>
      </c>
      <c r="DY211" s="53">
        <f t="shared" si="94"/>
        <v>0</v>
      </c>
      <c r="DZ211" s="53">
        <f t="shared" si="94"/>
        <v>0</v>
      </c>
      <c r="EA211" s="53">
        <f t="shared" si="94"/>
        <v>0</v>
      </c>
      <c r="EB211" s="53">
        <f t="shared" ref="EB211:FG211" si="95">(EB178/$FG178+EB179/$FG179+EB180/$FG180+EB181/$FG181+EB182/$FG182+EB183/$FG183+EB184/$FG184+EB185/$FG185+EB193/$FG193+EB210/$FG210)/10</f>
        <v>0</v>
      </c>
      <c r="EC211" s="53">
        <f t="shared" si="95"/>
        <v>0</v>
      </c>
      <c r="ED211" s="53">
        <f t="shared" si="95"/>
        <v>0</v>
      </c>
      <c r="EE211" s="53">
        <f t="shared" si="95"/>
        <v>0</v>
      </c>
      <c r="EF211" s="53">
        <f t="shared" si="95"/>
        <v>0</v>
      </c>
      <c r="EG211" s="53">
        <f t="shared" si="95"/>
        <v>0</v>
      </c>
      <c r="EH211" s="53">
        <f t="shared" si="95"/>
        <v>0</v>
      </c>
      <c r="EI211" s="53">
        <f t="shared" si="95"/>
        <v>0</v>
      </c>
      <c r="EJ211" s="53">
        <f t="shared" si="95"/>
        <v>0</v>
      </c>
      <c r="EK211" s="53">
        <f t="shared" si="95"/>
        <v>0</v>
      </c>
      <c r="EL211" s="53">
        <f t="shared" si="95"/>
        <v>0</v>
      </c>
      <c r="EM211" s="53">
        <f t="shared" si="95"/>
        <v>0</v>
      </c>
      <c r="EN211" s="53">
        <f t="shared" si="95"/>
        <v>0</v>
      </c>
      <c r="EO211" s="53">
        <f t="shared" si="95"/>
        <v>0</v>
      </c>
      <c r="EP211" s="53">
        <f t="shared" si="95"/>
        <v>0</v>
      </c>
      <c r="EQ211" s="53">
        <f t="shared" si="95"/>
        <v>0</v>
      </c>
      <c r="ER211" s="53">
        <f t="shared" si="95"/>
        <v>0</v>
      </c>
      <c r="ES211" s="53">
        <f t="shared" si="95"/>
        <v>0</v>
      </c>
      <c r="ET211" s="53">
        <f t="shared" si="95"/>
        <v>0</v>
      </c>
      <c r="EU211" s="53">
        <f t="shared" si="95"/>
        <v>0</v>
      </c>
      <c r="EV211" s="53">
        <f t="shared" si="95"/>
        <v>0</v>
      </c>
      <c r="EW211" s="53"/>
      <c r="EX211" s="53"/>
      <c r="EY211" s="53"/>
      <c r="EZ211" s="53"/>
      <c r="FA211" s="53"/>
      <c r="FB211" s="53"/>
      <c r="FC211" s="53">
        <f>(FC178/$FG178+FC179/$FG179+FC180/$FG180+FC181/$FG181+FC182/$FG182+FC183/$FG183+FC184/$FG184+FC185/$FG185+FC193/$FG193+FC210/$FG210)/10</f>
        <v>0</v>
      </c>
      <c r="FD211" s="53">
        <f>(FD178/$FG178+FD179/$FG179+FD180/$FG180+FD181/$FG181+FD182/$FG182+FD183/$FG183+FD184/$FG184+FD185/$FG185+FD193/$FG193+FD210/$FG210)/10</f>
        <v>0</v>
      </c>
      <c r="FE211" s="53">
        <f>(FE178/$FG178+FE179/$FG179+FE180/$FG180+FE181/$FG181+FE182/$FG182+FE183/$FG183+FE184/$FG184+FE185/$FG185+FE193/$FG193+FE210/$FG210)/10</f>
        <v>0</v>
      </c>
      <c r="FF211" s="53">
        <f>(FF178/$FG178+FF179/$FG179+FF180/$FG180+FF181/$FG181+FF182/$FG182+FF183/$FG183+FF184/$FG184+FF185/$FG185+FF193/$FG193+FF210/$FG210)/10</f>
        <v>0</v>
      </c>
    </row>
    <row r="212" spans="1:163" hidden="1"/>
    <row r="213" spans="1:163" hidden="1"/>
  </sheetData>
  <mergeCells count="16">
    <mergeCell ref="A29:A36"/>
    <mergeCell ref="A40:A45"/>
    <mergeCell ref="A47:A63"/>
    <mergeCell ref="A65:A72"/>
    <mergeCell ref="A88:A99"/>
    <mergeCell ref="A194:A210"/>
    <mergeCell ref="A100:A102"/>
    <mergeCell ref="A104:A105"/>
    <mergeCell ref="A139:A145"/>
    <mergeCell ref="A178:A185"/>
    <mergeCell ref="A186:A193"/>
    <mergeCell ref="A74:A81"/>
    <mergeCell ref="FK155:FO155"/>
    <mergeCell ref="FK157:FO157"/>
    <mergeCell ref="FK161:FO161"/>
    <mergeCell ref="FK159:FO160"/>
  </mergeCells>
  <conditionalFormatting sqref="D94:FF94">
    <cfRule type="cellIs" dxfId="587" priority="36" stopIfTrue="1" operator="greaterThanOrEqual">
      <formula>0.01</formula>
    </cfRule>
  </conditionalFormatting>
  <conditionalFormatting sqref="D91:FF91">
    <cfRule type="cellIs" dxfId="586" priority="31" stopIfTrue="1" operator="greaterThanOrEqual">
      <formula>0.04</formula>
    </cfRule>
  </conditionalFormatting>
  <conditionalFormatting sqref="D88:FF88">
    <cfRule type="cellIs" dxfId="585" priority="26" stopIfTrue="1" operator="greaterThanOrEqual">
      <formula>0.06</formula>
    </cfRule>
  </conditionalFormatting>
  <conditionalFormatting sqref="D98:FF98">
    <cfRule type="cellIs" dxfId="584" priority="42" stopIfTrue="1" operator="greaterThanOrEqual">
      <formula>0.1</formula>
    </cfRule>
  </conditionalFormatting>
  <conditionalFormatting sqref="D96:FF96">
    <cfRule type="cellIs" dxfId="583" priority="40" stopIfTrue="1" operator="greaterThanOrEqual">
      <formula>0.4</formula>
    </cfRule>
  </conditionalFormatting>
  <conditionalFormatting sqref="D97:FF97 D92:FF92 D89:FF89">
    <cfRule type="cellIs" dxfId="582" priority="28" stopIfTrue="1" operator="greaterThanOrEqual">
      <formula>0.5</formula>
    </cfRule>
  </conditionalFormatting>
  <conditionalFormatting sqref="D101:FF101">
    <cfRule type="cellIs" dxfId="581" priority="47" stopIfTrue="1" operator="greaterThanOrEqual">
      <formula>1</formula>
    </cfRule>
  </conditionalFormatting>
  <conditionalFormatting sqref="D33:FF33">
    <cfRule type="cellIs" dxfId="580" priority="14" stopIfTrue="1" operator="greaterThanOrEqual">
      <formula>1</formula>
    </cfRule>
  </conditionalFormatting>
  <conditionalFormatting sqref="D100:FF100">
    <cfRule type="cellIs" dxfId="579" priority="46" stopIfTrue="1" operator="greaterThanOrEqual">
      <formula>10</formula>
    </cfRule>
  </conditionalFormatting>
  <conditionalFormatting sqref="D93:FF93">
    <cfRule type="cellIs" dxfId="578" priority="33" stopIfTrue="1" operator="greaterThanOrEqual">
      <formula>100</formula>
    </cfRule>
  </conditionalFormatting>
  <conditionalFormatting sqref="D35:FF35 D32:FF32">
    <cfRule type="cellIs" dxfId="577" priority="12" stopIfTrue="1" operator="greaterThanOrEqual">
      <formula>100</formula>
    </cfRule>
  </conditionalFormatting>
  <conditionalFormatting sqref="D105:FF105">
    <cfRule type="cellIs" dxfId="576" priority="54" stopIfTrue="1" operator="greaterThanOrEqual">
      <formula>50000</formula>
    </cfRule>
    <cfRule type="cellIs" dxfId="575" priority="55" stopIfTrue="1" operator="greaterThanOrEqual">
      <formula>1000</formula>
    </cfRule>
  </conditionalFormatting>
  <conditionalFormatting sqref="D72:FF72">
    <cfRule type="cellIs" dxfId="574" priority="23" stopIfTrue="1" operator="greaterThanOrEqual">
      <formula>1000</formula>
    </cfRule>
  </conditionalFormatting>
  <conditionalFormatting sqref="D35:FF35">
    <cfRule type="cellIs" dxfId="573" priority="17" stopIfTrue="1" operator="greaterThanOrEqual">
      <formula>1000</formula>
    </cfRule>
  </conditionalFormatting>
  <conditionalFormatting sqref="D102:FF102">
    <cfRule type="cellIs" dxfId="572" priority="48" stopIfTrue="1" operator="greaterThanOrEqual">
      <formula>1000</formula>
    </cfRule>
  </conditionalFormatting>
  <conditionalFormatting sqref="D34:FF34">
    <cfRule type="cellIs" dxfId="571" priority="15" stopIfTrue="1" operator="greaterThanOrEqual">
      <formula>130</formula>
    </cfRule>
  </conditionalFormatting>
  <conditionalFormatting sqref="D31:FF31">
    <cfRule type="cellIs" dxfId="570" priority="10" stopIfTrue="1" operator="greaterThanOrEqual">
      <formula>150</formula>
    </cfRule>
  </conditionalFormatting>
  <conditionalFormatting sqref="D30:FF30">
    <cfRule type="cellIs" dxfId="569" priority="8" stopIfTrue="1" operator="greaterThanOrEqual">
      <formula>2</formula>
    </cfRule>
  </conditionalFormatting>
  <conditionalFormatting sqref="D94:FF94">
    <cfRule type="cellIs" dxfId="568" priority="35" stopIfTrue="1" operator="greaterThanOrEqual">
      <formula>2</formula>
    </cfRule>
  </conditionalFormatting>
  <conditionalFormatting sqref="D90:FF90">
    <cfRule type="cellIs" dxfId="567" priority="30" stopIfTrue="1" operator="greaterThanOrEqual">
      <formula>20</formula>
    </cfRule>
  </conditionalFormatting>
  <conditionalFormatting sqref="D99:FF99">
    <cfRule type="cellIs" dxfId="566" priority="43" stopIfTrue="1" operator="greaterThanOrEqual">
      <formula>200</formula>
    </cfRule>
  </conditionalFormatting>
  <conditionalFormatting sqref="D63:FF63">
    <cfRule type="cellIs" dxfId="565" priority="56" stopIfTrue="1" operator="greaterThanOrEqual">
      <formula>500000</formula>
    </cfRule>
    <cfRule type="cellIs" dxfId="564" priority="57" stopIfTrue="1" operator="greaterThanOrEqual">
      <formula>50000</formula>
    </cfRule>
    <cfRule type="cellIs" dxfId="563" priority="58" stopIfTrue="1" operator="greaterThanOrEqual">
      <formula>22800</formula>
    </cfRule>
  </conditionalFormatting>
  <conditionalFormatting sqref="D89:FF89">
    <cfRule type="cellIs" dxfId="562" priority="27" stopIfTrue="1" operator="greaterThanOrEqual">
      <formula>25</formula>
    </cfRule>
  </conditionalFormatting>
  <conditionalFormatting sqref="D31:FF31">
    <cfRule type="cellIs" dxfId="561" priority="9" stopIfTrue="1" operator="greaterThanOrEqual">
      <formula>250</formula>
    </cfRule>
  </conditionalFormatting>
  <conditionalFormatting sqref="D29:FF29">
    <cfRule type="cellIs" dxfId="560" priority="6" stopIfTrue="1" operator="greaterThanOrEqual">
      <formula>30</formula>
    </cfRule>
  </conditionalFormatting>
  <conditionalFormatting sqref="D95:FF95">
    <cfRule type="cellIs" dxfId="559" priority="37" stopIfTrue="1" operator="greaterThanOrEqual">
      <formula>30</formula>
    </cfRule>
  </conditionalFormatting>
  <conditionalFormatting sqref="D36:FF36">
    <cfRule type="cellIs" dxfId="558" priority="19" stopIfTrue="1" operator="greaterThanOrEqual">
      <formula>300</formula>
    </cfRule>
  </conditionalFormatting>
  <conditionalFormatting sqref="D90:FF90">
    <cfRule type="cellIs" dxfId="557" priority="29" stopIfTrue="1" operator="greaterThanOrEqual">
      <formula>300</formula>
    </cfRule>
  </conditionalFormatting>
  <conditionalFormatting sqref="D37:FF37">
    <cfRule type="cellIs" dxfId="556" priority="20" stopIfTrue="1" operator="greaterThanOrEqual">
      <formula>30000</formula>
    </cfRule>
  </conditionalFormatting>
  <conditionalFormatting sqref="D29:FF29">
    <cfRule type="cellIs" dxfId="555" priority="5" stopIfTrue="1" operator="greaterThanOrEqual">
      <formula>330</formula>
    </cfRule>
  </conditionalFormatting>
  <conditionalFormatting sqref="D99:FF99">
    <cfRule type="cellIs" dxfId="554" priority="44" stopIfTrue="1" operator="greaterThanOrEqual">
      <formula>4</formula>
    </cfRule>
  </conditionalFormatting>
  <conditionalFormatting sqref="D96:FF96">
    <cfRule type="cellIs" dxfId="553" priority="39" stopIfTrue="1" operator="greaterThanOrEqual">
      <formula>40</formula>
    </cfRule>
  </conditionalFormatting>
  <conditionalFormatting sqref="D103:FF103">
    <cfRule type="cellIs" dxfId="552" priority="50" stopIfTrue="1" operator="greaterThanOrEqual">
      <formula>100000</formula>
    </cfRule>
    <cfRule type="cellIs" dxfId="551" priority="51" stopIfTrue="1" operator="greaterThanOrEqual">
      <formula>4000</formula>
    </cfRule>
  </conditionalFormatting>
  <conditionalFormatting sqref="D32:FF32">
    <cfRule type="cellIs" dxfId="550" priority="11" stopIfTrue="1" operator="greaterThanOrEqual">
      <formula>4000</formula>
    </cfRule>
  </conditionalFormatting>
  <conditionalFormatting sqref="D88:FF88 D91:FF91">
    <cfRule type="cellIs" dxfId="549" priority="25" stopIfTrue="1" operator="greaterThanOrEqual">
      <formula>5</formula>
    </cfRule>
  </conditionalFormatting>
  <conditionalFormatting sqref="D34:FF34">
    <cfRule type="cellIs" dxfId="548" priority="16" stopIfTrue="1" operator="greaterThanOrEqual">
      <formula>50</formula>
    </cfRule>
  </conditionalFormatting>
  <conditionalFormatting sqref="D97:FF97 D93:FF93">
    <cfRule type="cellIs" dxfId="547" priority="34" stopIfTrue="1" operator="greaterThanOrEqual">
      <formula>50</formula>
    </cfRule>
  </conditionalFormatting>
  <conditionalFormatting sqref="D38:FF38 D102:FF102">
    <cfRule type="cellIs" dxfId="546" priority="49" stopIfTrue="1" operator="greaterThanOrEqual">
      <formula>500</formula>
    </cfRule>
  </conditionalFormatting>
  <conditionalFormatting sqref="D33:FF33">
    <cfRule type="cellIs" dxfId="545" priority="13" stopIfTrue="1" operator="greaterThanOrEqual">
      <formula>500</formula>
    </cfRule>
  </conditionalFormatting>
  <conditionalFormatting sqref="D100:FF100">
    <cfRule type="cellIs" dxfId="544" priority="45" stopIfTrue="1" operator="greaterThanOrEqual">
      <formula>500</formula>
    </cfRule>
  </conditionalFormatting>
  <conditionalFormatting sqref="D72:FF72">
    <cfRule type="cellIs" dxfId="543" priority="22" stopIfTrue="1" operator="greaterThanOrEqual">
      <formula>50000</formula>
    </cfRule>
  </conditionalFormatting>
  <conditionalFormatting sqref="D30:FF30">
    <cfRule type="cellIs" dxfId="542" priority="7" stopIfTrue="1" operator="greaterThanOrEqual">
      <formula>530</formula>
    </cfRule>
  </conditionalFormatting>
  <conditionalFormatting sqref="D45:FF45">
    <cfRule type="cellIs" dxfId="541" priority="21" stopIfTrue="1" operator="greaterThanOrEqual">
      <formula>6</formula>
    </cfRule>
  </conditionalFormatting>
  <conditionalFormatting sqref="D72:FF72">
    <cfRule type="cellIs" dxfId="540" priority="24" stopIfTrue="1" operator="greaterThanOrEqual">
      <formula>680</formula>
    </cfRule>
  </conditionalFormatting>
  <conditionalFormatting sqref="D98:FF98">
    <cfRule type="cellIs" dxfId="539" priority="41" stopIfTrue="1" operator="greaterThanOrEqual">
      <formula>7</formula>
    </cfRule>
  </conditionalFormatting>
  <conditionalFormatting sqref="D92:FF92">
    <cfRule type="cellIs" dxfId="538" priority="32" stopIfTrue="1" operator="greaterThanOrEqual">
      <formula>70</formula>
    </cfRule>
  </conditionalFormatting>
  <conditionalFormatting sqref="D36:FF36">
    <cfRule type="cellIs" dxfId="537" priority="18" stopIfTrue="1" operator="greaterThanOrEqual">
      <formula>7230</formula>
    </cfRule>
  </conditionalFormatting>
  <conditionalFormatting sqref="D104:FF104">
    <cfRule type="cellIs" dxfId="536" priority="52" stopIfTrue="1" operator="greaterThanOrEqual">
      <formula>25000</formula>
    </cfRule>
    <cfRule type="cellIs" dxfId="535" priority="53" stopIfTrue="1" operator="greaterThanOrEqual">
      <formula>800</formula>
    </cfRule>
  </conditionalFormatting>
  <conditionalFormatting sqref="D95:FF95">
    <cfRule type="cellIs" dxfId="534" priority="38" stopIfTrue="1" operator="greaterThan">
      <formula>0.5</formula>
    </cfRule>
  </conditionalFormatting>
  <conditionalFormatting sqref="D147:FF147 D211:FF211">
    <cfRule type="cellIs" dxfId="533" priority="4" stopIfTrue="1" operator="greaterThan">
      <formula>0.5</formula>
    </cfRule>
  </conditionalFormatting>
  <conditionalFormatting sqref="D17:FF124">
    <cfRule type="containsText" dxfId="532" priority="3" stopIfTrue="1" operator="containsText" text="&lt;">
      <formula>NOT(ISERROR(SEARCH("&lt;",D17)))</formula>
    </cfRule>
  </conditionalFormatting>
  <conditionalFormatting sqref="D151:FF151">
    <cfRule type="cellIs" dxfId="531" priority="1" operator="greaterThan">
      <formula>60</formula>
    </cfRule>
    <cfRule type="containsText" dxfId="530" priority="2" stopIfTrue="1" operator="containsText" text="&lt;">
      <formula>NOT(ISERROR(SEARCH("&lt;",D151)))</formula>
    </cfRule>
  </conditionalFormatting>
  <dataValidations count="4">
    <dataValidation type="list" allowBlank="1" sqref="D149:FF149" xr:uid="{00000000-0002-0000-0000-000003000000}">
      <formula1>"Dangereux,Inertes,Non dangereux - non inertes"</formula1>
    </dataValidation>
    <dataValidation type="list" allowBlank="1" sqref="C14:FF14" xr:uid="{00000000-0002-0000-0000-000002000000}">
      <formula1>"aléatoire,jugement,maillage"</formula1>
    </dataValidation>
    <dataValidation type="list" allowBlank="1" sqref="C13:FF13" xr:uid="{00000000-0002-0000-0000-000001000000}">
      <formula1>"échantillon composite,échantillon ponctuel"</formula1>
    </dataValidation>
    <dataValidation type="list" allowBlank="1" sqref="C9:FF9" xr:uid="{00000000-0002-0000-0000-000000000000}">
      <formula1>"par benne/ drague à main,par carottier"</formula1>
    </dataValidation>
  </dataValidations>
  <printOptions horizontalCentered="1"/>
  <pageMargins left="0.25" right="0.25" top="0.75" bottom="0.75" header="0.3" footer="0.3"/>
  <pageSetup paperSize="8" scale="67" fitToWidth="0" pageOrder="overThenDown" orientation="portrait" r:id="rId1"/>
  <headerFooter alignWithMargins="0">
    <oddFooter>&amp;CPage &amp;P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DEFFB-BCDC-42A3-8DA6-70C9B05632DC}">
  <sheetPr>
    <pageSetUpPr fitToPage="1"/>
  </sheetPr>
  <dimension ref="A1:ANM213"/>
  <sheetViews>
    <sheetView zoomScale="55" zoomScaleNormal="55" zoomScaleSheetLayoutView="55" workbookViewId="0">
      <pane xSplit="3" ySplit="15" topLeftCell="D66" activePane="bottomRight" state="frozen"/>
      <selection pane="topRight" activeCell="D1" sqref="D1"/>
      <selection pane="bottomLeft" activeCell="A16" sqref="A16"/>
      <selection pane="bottomRight" activeCell="E123" sqref="E123"/>
    </sheetView>
  </sheetViews>
  <sheetFormatPr baseColWidth="10" defaultColWidth="11.42578125" defaultRowHeight="15"/>
  <cols>
    <col min="1" max="1" width="17.85546875" style="2" customWidth="1"/>
    <col min="2" max="2" width="41" style="2" customWidth="1"/>
    <col min="3" max="3" width="17.5703125" style="2" customWidth="1"/>
    <col min="4" max="113" width="19.5703125" style="3" customWidth="1"/>
    <col min="114" max="115" width="32.42578125" style="2" customWidth="1"/>
    <col min="116" max="121" width="12.140625" style="2" customWidth="1"/>
    <col min="122" max="122" width="22" style="2" customWidth="1"/>
    <col min="123" max="927" width="12.140625" style="2" customWidth="1"/>
    <col min="928" max="1053" width="12.140625" style="4" customWidth="1"/>
    <col min="1054" max="16384" width="11.42578125" style="4"/>
  </cols>
  <sheetData>
    <row r="1" spans="1:117" ht="19.5">
      <c r="A1" s="1" t="s">
        <v>0</v>
      </c>
      <c r="X1" s="91"/>
      <c r="Y1" s="90"/>
      <c r="Z1" s="91"/>
      <c r="AA1" s="91"/>
      <c r="AB1" s="90"/>
      <c r="AC1" s="90"/>
      <c r="AD1" s="90"/>
      <c r="AE1" s="90"/>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0"/>
      <c r="CT1" s="91"/>
      <c r="CU1" s="91"/>
      <c r="CV1" s="91"/>
      <c r="CW1" s="90"/>
      <c r="CX1" s="90"/>
      <c r="CY1" s="90"/>
      <c r="DM1" s="2">
        <v>1000</v>
      </c>
    </row>
    <row r="2" spans="1:117" ht="44.25" customHeight="1">
      <c r="A2" s="1"/>
      <c r="B2" s="54" t="s">
        <v>1</v>
      </c>
      <c r="D2" s="3" t="s">
        <v>1295</v>
      </c>
      <c r="E2" s="3" t="s">
        <v>1294</v>
      </c>
      <c r="F2" s="3" t="s">
        <v>1293</v>
      </c>
      <c r="G2" s="3" t="s">
        <v>1292</v>
      </c>
      <c r="H2" s="3" t="s">
        <v>1291</v>
      </c>
      <c r="I2" s="3" t="s">
        <v>1290</v>
      </c>
      <c r="J2" s="3" t="s">
        <v>1289</v>
      </c>
      <c r="K2" s="3" t="s">
        <v>1288</v>
      </c>
      <c r="L2" s="3" t="s">
        <v>1287</v>
      </c>
      <c r="M2" s="3" t="s">
        <v>1286</v>
      </c>
      <c r="N2" s="3" t="s">
        <v>1285</v>
      </c>
      <c r="O2" s="3" t="s">
        <v>1284</v>
      </c>
      <c r="P2" s="3" t="s">
        <v>1283</v>
      </c>
      <c r="Q2" s="3" t="s">
        <v>1282</v>
      </c>
      <c r="R2" s="3" t="s">
        <v>1281</v>
      </c>
      <c r="S2" s="3" t="s">
        <v>1280</v>
      </c>
      <c r="T2" s="3" t="s">
        <v>1279</v>
      </c>
      <c r="U2" s="3" t="s">
        <v>1278</v>
      </c>
      <c r="V2" s="3" t="s">
        <v>1277</v>
      </c>
      <c r="W2" s="3" t="s">
        <v>1276</v>
      </c>
      <c r="X2" s="3" t="s">
        <v>1275</v>
      </c>
      <c r="Y2" s="3" t="s">
        <v>1274</v>
      </c>
      <c r="Z2" s="3" t="s">
        <v>1273</v>
      </c>
      <c r="AA2" s="3" t="s">
        <v>1272</v>
      </c>
      <c r="AB2" s="3" t="s">
        <v>1271</v>
      </c>
      <c r="AC2" s="3" t="s">
        <v>1270</v>
      </c>
      <c r="AD2" s="3" t="s">
        <v>1269</v>
      </c>
      <c r="AE2" s="3" t="s">
        <v>1268</v>
      </c>
      <c r="AF2" s="3" t="s">
        <v>1267</v>
      </c>
      <c r="AG2" s="3" t="s">
        <v>1266</v>
      </c>
      <c r="AH2" s="3" t="s">
        <v>1265</v>
      </c>
      <c r="AI2" s="3" t="s">
        <v>1264</v>
      </c>
      <c r="AJ2" s="3" t="s">
        <v>1263</v>
      </c>
      <c r="AK2" s="3" t="s">
        <v>1262</v>
      </c>
      <c r="AL2" s="3" t="s">
        <v>1261</v>
      </c>
      <c r="AM2" s="3" t="s">
        <v>1260</v>
      </c>
      <c r="AN2" s="3" t="s">
        <v>1259</v>
      </c>
      <c r="AO2" s="3" t="s">
        <v>1258</v>
      </c>
      <c r="AP2" s="3" t="s">
        <v>1257</v>
      </c>
      <c r="AQ2" s="3" t="s">
        <v>1256</v>
      </c>
      <c r="AR2" s="3" t="s">
        <v>1255</v>
      </c>
      <c r="AS2" s="3" t="s">
        <v>1254</v>
      </c>
      <c r="AT2" s="3" t="s">
        <v>1253</v>
      </c>
      <c r="AU2" s="3" t="s">
        <v>1252</v>
      </c>
      <c r="AV2" s="3" t="s">
        <v>1251</v>
      </c>
      <c r="AW2" s="3" t="s">
        <v>1250</v>
      </c>
      <c r="AX2" s="3" t="s">
        <v>1249</v>
      </c>
      <c r="AY2" s="3" t="s">
        <v>1248</v>
      </c>
      <c r="AZ2" s="3" t="s">
        <v>1247</v>
      </c>
      <c r="BA2" s="3" t="s">
        <v>1246</v>
      </c>
      <c r="BB2" s="3" t="s">
        <v>1245</v>
      </c>
      <c r="BC2" s="3" t="s">
        <v>1244</v>
      </c>
      <c r="BD2" s="3" t="s">
        <v>1243</v>
      </c>
      <c r="BE2" s="3" t="s">
        <v>1242</v>
      </c>
      <c r="BF2" s="3" t="s">
        <v>1241</v>
      </c>
      <c r="BG2" s="3" t="s">
        <v>1240</v>
      </c>
      <c r="BH2" s="3" t="s">
        <v>1239</v>
      </c>
      <c r="BI2" s="3" t="s">
        <v>1238</v>
      </c>
      <c r="BJ2" s="3" t="s">
        <v>1237</v>
      </c>
      <c r="BK2" s="3" t="s">
        <v>1236</v>
      </c>
      <c r="BL2" s="3" t="s">
        <v>1235</v>
      </c>
      <c r="BM2" s="3" t="s">
        <v>1234</v>
      </c>
      <c r="BN2" s="3" t="s">
        <v>1233</v>
      </c>
      <c r="BO2" s="3" t="s">
        <v>1232</v>
      </c>
      <c r="BP2" s="3" t="s">
        <v>1231</v>
      </c>
      <c r="BQ2" s="3" t="s">
        <v>1230</v>
      </c>
      <c r="BR2" s="3" t="s">
        <v>1229</v>
      </c>
      <c r="BS2" s="3" t="s">
        <v>1228</v>
      </c>
      <c r="BT2" s="3" t="s">
        <v>1227</v>
      </c>
      <c r="BU2" s="3" t="s">
        <v>1226</v>
      </c>
      <c r="BV2" s="3" t="s">
        <v>1225</v>
      </c>
      <c r="BW2" s="3" t="s">
        <v>1224</v>
      </c>
      <c r="BX2" s="3" t="s">
        <v>1223</v>
      </c>
      <c r="BY2" s="3" t="s">
        <v>1222</v>
      </c>
      <c r="BZ2" s="3" t="s">
        <v>1221</v>
      </c>
      <c r="CA2" s="3" t="s">
        <v>1220</v>
      </c>
      <c r="CB2" s="3" t="s">
        <v>1219</v>
      </c>
      <c r="CC2" s="3" t="s">
        <v>1218</v>
      </c>
      <c r="CD2" s="3" t="s">
        <v>1217</v>
      </c>
      <c r="CE2" s="3" t="s">
        <v>1216</v>
      </c>
      <c r="CF2" s="3" t="s">
        <v>1215</v>
      </c>
      <c r="CG2" s="3" t="s">
        <v>1214</v>
      </c>
      <c r="CH2" s="3" t="s">
        <v>1213</v>
      </c>
      <c r="CI2" s="3" t="s">
        <v>1212</v>
      </c>
      <c r="CJ2" s="3" t="s">
        <v>1211</v>
      </c>
      <c r="CK2" s="3" t="s">
        <v>1210</v>
      </c>
      <c r="CL2" s="3" t="s">
        <v>1209</v>
      </c>
      <c r="CM2" s="3" t="s">
        <v>1208</v>
      </c>
      <c r="CN2" s="3" t="s">
        <v>1207</v>
      </c>
      <c r="CO2" s="3" t="s">
        <v>1206</v>
      </c>
      <c r="CP2" s="3" t="s">
        <v>1205</v>
      </c>
      <c r="CQ2" s="3" t="s">
        <v>1204</v>
      </c>
      <c r="CR2" s="3" t="s">
        <v>1203</v>
      </c>
      <c r="CS2" s="3" t="s">
        <v>1202</v>
      </c>
      <c r="CT2" s="3" t="s">
        <v>1201</v>
      </c>
      <c r="CU2" s="3" t="s">
        <v>1200</v>
      </c>
      <c r="CV2" s="3" t="s">
        <v>1199</v>
      </c>
      <c r="CW2" s="3" t="s">
        <v>1198</v>
      </c>
      <c r="CX2" s="3" t="s">
        <v>1197</v>
      </c>
      <c r="CY2" s="3" t="s">
        <v>1196</v>
      </c>
    </row>
    <row r="3" spans="1:117" ht="30">
      <c r="A3" s="1"/>
      <c r="B3" s="54" t="s">
        <v>2</v>
      </c>
      <c r="D3" s="3" t="s">
        <v>1195</v>
      </c>
      <c r="E3" s="3" t="s">
        <v>1194</v>
      </c>
      <c r="F3" s="3" t="s">
        <v>1193</v>
      </c>
      <c r="G3" s="3" t="s">
        <v>1192</v>
      </c>
      <c r="H3" s="3" t="s">
        <v>1191</v>
      </c>
      <c r="I3" s="3" t="s">
        <v>1190</v>
      </c>
      <c r="J3" s="3" t="s">
        <v>1189</v>
      </c>
      <c r="K3" s="3" t="s">
        <v>1188</v>
      </c>
      <c r="L3" s="3" t="s">
        <v>1187</v>
      </c>
      <c r="M3" s="3" t="s">
        <v>1186</v>
      </c>
      <c r="N3" s="3" t="s">
        <v>1185</v>
      </c>
      <c r="O3" s="3" t="s">
        <v>1184</v>
      </c>
      <c r="P3" s="3" t="s">
        <v>1183</v>
      </c>
      <c r="Q3" s="3" t="s">
        <v>1182</v>
      </c>
      <c r="R3" s="3" t="s">
        <v>1181</v>
      </c>
      <c r="S3" s="3" t="s">
        <v>1180</v>
      </c>
      <c r="T3" s="3" t="s">
        <v>1179</v>
      </c>
      <c r="U3" s="3" t="s">
        <v>1178</v>
      </c>
      <c r="V3" s="3" t="s">
        <v>1177</v>
      </c>
      <c r="W3" s="3" t="s">
        <v>1176</v>
      </c>
      <c r="X3" s="3" t="s">
        <v>1175</v>
      </c>
      <c r="Y3" s="3" t="s">
        <v>1174</v>
      </c>
      <c r="Z3" s="3" t="s">
        <v>1173</v>
      </c>
      <c r="AA3" s="3" t="s">
        <v>1172</v>
      </c>
      <c r="AB3" s="3" t="s">
        <v>1171</v>
      </c>
      <c r="AC3" s="3" t="s">
        <v>1170</v>
      </c>
      <c r="AD3" s="3" t="s">
        <v>1169</v>
      </c>
      <c r="AE3" s="3" t="s">
        <v>1168</v>
      </c>
      <c r="AF3" s="3" t="s">
        <v>1167</v>
      </c>
      <c r="AG3" s="3" t="s">
        <v>1166</v>
      </c>
      <c r="AH3" s="3" t="s">
        <v>1165</v>
      </c>
      <c r="AI3" s="3" t="s">
        <v>1164</v>
      </c>
      <c r="AJ3" s="3" t="s">
        <v>1163</v>
      </c>
      <c r="AK3" s="3" t="s">
        <v>1162</v>
      </c>
      <c r="AL3" s="3" t="s">
        <v>1161</v>
      </c>
      <c r="AM3" s="3" t="s">
        <v>1160</v>
      </c>
      <c r="AN3" s="3" t="s">
        <v>1159</v>
      </c>
      <c r="AO3" s="3" t="s">
        <v>1158</v>
      </c>
      <c r="AP3" s="3" t="s">
        <v>1157</v>
      </c>
      <c r="AQ3" s="3" t="s">
        <v>1156</v>
      </c>
      <c r="AR3" s="3" t="s">
        <v>1155</v>
      </c>
      <c r="AS3" s="3" t="s">
        <v>1154</v>
      </c>
      <c r="AT3" s="3" t="s">
        <v>1153</v>
      </c>
      <c r="AU3" s="3" t="s">
        <v>1152</v>
      </c>
      <c r="AV3" s="3" t="s">
        <v>1151</v>
      </c>
      <c r="AW3" s="3" t="s">
        <v>1150</v>
      </c>
      <c r="AX3" s="3" t="s">
        <v>1149</v>
      </c>
      <c r="AY3" s="3" t="s">
        <v>1148</v>
      </c>
      <c r="AZ3" s="3" t="s">
        <v>1147</v>
      </c>
      <c r="BA3" s="3" t="s">
        <v>1146</v>
      </c>
      <c r="BB3" s="3" t="s">
        <v>1145</v>
      </c>
      <c r="BC3" s="3" t="s">
        <v>1144</v>
      </c>
      <c r="BD3" s="3" t="s">
        <v>1143</v>
      </c>
      <c r="BE3" s="3" t="s">
        <v>1142</v>
      </c>
      <c r="BF3" s="3" t="s">
        <v>1141</v>
      </c>
      <c r="BG3" s="3" t="s">
        <v>1140</v>
      </c>
      <c r="BH3" s="3" t="s">
        <v>1139</v>
      </c>
      <c r="BI3" s="3" t="s">
        <v>1138</v>
      </c>
      <c r="BJ3" s="3" t="s">
        <v>1137</v>
      </c>
      <c r="BK3" s="3" t="s">
        <v>1136</v>
      </c>
      <c r="BL3" s="3" t="s">
        <v>1135</v>
      </c>
      <c r="BM3" s="3" t="s">
        <v>1134</v>
      </c>
      <c r="BN3" s="3" t="s">
        <v>1133</v>
      </c>
      <c r="BO3" s="3" t="s">
        <v>1132</v>
      </c>
      <c r="BP3" s="3" t="s">
        <v>1131</v>
      </c>
      <c r="BQ3" s="3" t="s">
        <v>1130</v>
      </c>
      <c r="BR3" s="3" t="s">
        <v>1129</v>
      </c>
      <c r="BS3" s="3" t="s">
        <v>1128</v>
      </c>
      <c r="BT3" s="3" t="s">
        <v>1127</v>
      </c>
      <c r="BU3" s="3" t="s">
        <v>1126</v>
      </c>
      <c r="BV3" s="3" t="s">
        <v>1125</v>
      </c>
      <c r="BW3" s="3" t="s">
        <v>1124</v>
      </c>
      <c r="BX3" s="65" t="s">
        <v>1123</v>
      </c>
      <c r="BY3" s="3" t="s">
        <v>1122</v>
      </c>
      <c r="BZ3" s="3" t="s">
        <v>1121</v>
      </c>
      <c r="CA3" s="65" t="s">
        <v>1120</v>
      </c>
      <c r="CB3" s="65" t="s">
        <v>1119</v>
      </c>
      <c r="CC3" s="65" t="s">
        <v>1118</v>
      </c>
      <c r="CD3" s="3" t="s">
        <v>1117</v>
      </c>
      <c r="CE3" s="3" t="s">
        <v>1116</v>
      </c>
      <c r="CF3" s="3" t="s">
        <v>1115</v>
      </c>
      <c r="CG3" s="3" t="s">
        <v>1114</v>
      </c>
      <c r="CH3" s="3" t="s">
        <v>1113</v>
      </c>
      <c r="CI3" s="3" t="s">
        <v>1112</v>
      </c>
      <c r="CJ3" s="3" t="s">
        <v>1111</v>
      </c>
      <c r="CK3" s="3" t="s">
        <v>1110</v>
      </c>
      <c r="CL3" s="3" t="s">
        <v>1109</v>
      </c>
      <c r="CM3" s="3" t="s">
        <v>1108</v>
      </c>
      <c r="CN3" s="3" t="s">
        <v>1107</v>
      </c>
      <c r="CO3" s="3" t="s">
        <v>1106</v>
      </c>
      <c r="CP3" s="3" t="s">
        <v>1105</v>
      </c>
      <c r="CQ3" s="3" t="s">
        <v>1104</v>
      </c>
      <c r="CR3" s="65" t="s">
        <v>1103</v>
      </c>
      <c r="CS3" s="3" t="s">
        <v>1102</v>
      </c>
      <c r="CT3" s="3" t="s">
        <v>1101</v>
      </c>
      <c r="CU3" s="3" t="s">
        <v>1100</v>
      </c>
      <c r="CV3" s="65" t="s">
        <v>1099</v>
      </c>
      <c r="CW3" s="3" t="s">
        <v>1098</v>
      </c>
      <c r="CX3" s="3" t="s">
        <v>1097</v>
      </c>
      <c r="CY3" s="3" t="s">
        <v>1096</v>
      </c>
    </row>
    <row r="4" spans="1:117" ht="19.5">
      <c r="A4" s="1"/>
      <c r="B4" s="54" t="s">
        <v>3</v>
      </c>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440</v>
      </c>
      <c r="Y4" s="3" t="s">
        <v>440</v>
      </c>
      <c r="Z4" s="3" t="s">
        <v>440</v>
      </c>
      <c r="AA4" s="3" t="s">
        <v>440</v>
      </c>
      <c r="AB4" s="3" t="s">
        <v>440</v>
      </c>
      <c r="AC4" s="3" t="s">
        <v>440</v>
      </c>
      <c r="AD4" s="3" t="s">
        <v>440</v>
      </c>
      <c r="AE4" s="3" t="s">
        <v>440</v>
      </c>
      <c r="AF4" s="3" t="s">
        <v>440</v>
      </c>
      <c r="AG4" s="3" t="s">
        <v>437</v>
      </c>
      <c r="AH4" s="3" t="s">
        <v>437</v>
      </c>
      <c r="AI4" s="3" t="s">
        <v>437</v>
      </c>
      <c r="AJ4" s="3" t="s">
        <v>437</v>
      </c>
      <c r="AK4" s="3" t="s">
        <v>437</v>
      </c>
      <c r="AL4" s="3" t="s">
        <v>437</v>
      </c>
      <c r="AM4" s="3" t="s">
        <v>652</v>
      </c>
      <c r="AN4" s="3" t="s">
        <v>652</v>
      </c>
      <c r="AO4" s="3" t="s">
        <v>652</v>
      </c>
      <c r="AP4" s="3" t="s">
        <v>652</v>
      </c>
      <c r="AQ4" s="3" t="s">
        <v>652</v>
      </c>
      <c r="AR4" s="3" t="s">
        <v>652</v>
      </c>
      <c r="AS4" s="3" t="s">
        <v>652</v>
      </c>
      <c r="AT4" s="3" t="s">
        <v>652</v>
      </c>
      <c r="AU4" s="3" t="s">
        <v>652</v>
      </c>
      <c r="AV4" s="3" t="s">
        <v>652</v>
      </c>
      <c r="AW4" s="3" t="s">
        <v>652</v>
      </c>
      <c r="AX4" s="3" t="s">
        <v>652</v>
      </c>
      <c r="AY4" s="3" t="s">
        <v>652</v>
      </c>
      <c r="AZ4" s="3" t="s">
        <v>652</v>
      </c>
      <c r="BA4" s="3" t="s">
        <v>652</v>
      </c>
      <c r="BB4" s="3" t="s">
        <v>652</v>
      </c>
      <c r="BC4" s="3" t="s">
        <v>652</v>
      </c>
      <c r="BD4" s="3" t="s">
        <v>440</v>
      </c>
      <c r="BE4" s="3" t="s">
        <v>440</v>
      </c>
      <c r="BF4" s="3" t="s">
        <v>440</v>
      </c>
      <c r="BG4" s="3" t="s">
        <v>652</v>
      </c>
      <c r="BH4" s="3" t="s">
        <v>652</v>
      </c>
      <c r="BI4" s="3" t="s">
        <v>652</v>
      </c>
      <c r="BJ4" s="3" t="s">
        <v>652</v>
      </c>
      <c r="BK4" s="3" t="s">
        <v>652</v>
      </c>
      <c r="BL4" s="3" t="s">
        <v>652</v>
      </c>
      <c r="BM4" s="3" t="s">
        <v>652</v>
      </c>
      <c r="BN4" s="3" t="s">
        <v>652</v>
      </c>
      <c r="BO4" s="3" t="s">
        <v>437</v>
      </c>
      <c r="BP4" s="3" t="s">
        <v>437</v>
      </c>
      <c r="BQ4" s="3" t="s">
        <v>437</v>
      </c>
      <c r="BR4" s="3" t="s">
        <v>652</v>
      </c>
      <c r="BS4" s="3" t="s">
        <v>652</v>
      </c>
      <c r="BT4" s="3" t="s">
        <v>652</v>
      </c>
      <c r="BU4" s="3" t="s">
        <v>652</v>
      </c>
      <c r="BV4" s="3" t="s">
        <v>652</v>
      </c>
      <c r="BW4" s="3" t="s">
        <v>652</v>
      </c>
      <c r="BX4" s="3" t="s">
        <v>652</v>
      </c>
      <c r="BY4" s="3" t="s">
        <v>652</v>
      </c>
      <c r="BZ4" s="3" t="s">
        <v>652</v>
      </c>
      <c r="CA4" s="3" t="s">
        <v>652</v>
      </c>
      <c r="CB4" s="3" t="s">
        <v>652</v>
      </c>
      <c r="CC4" s="3" t="s">
        <v>652</v>
      </c>
      <c r="CD4" s="3" t="s">
        <v>652</v>
      </c>
      <c r="CE4" s="3" t="s">
        <v>652</v>
      </c>
      <c r="CF4" s="3" t="s">
        <v>652</v>
      </c>
      <c r="CG4" s="3" t="s">
        <v>652</v>
      </c>
      <c r="CH4" s="3" t="s">
        <v>652</v>
      </c>
      <c r="CI4" s="3" t="s">
        <v>652</v>
      </c>
      <c r="CJ4" s="3" t="s">
        <v>652</v>
      </c>
      <c r="CK4" s="3" t="s">
        <v>652</v>
      </c>
      <c r="CL4" s="3" t="s">
        <v>652</v>
      </c>
      <c r="CM4" s="3" t="s">
        <v>652</v>
      </c>
      <c r="CN4" s="3" t="s">
        <v>652</v>
      </c>
      <c r="CO4" s="3" t="s">
        <v>652</v>
      </c>
      <c r="CP4" s="3" t="s">
        <v>652</v>
      </c>
      <c r="CQ4" s="3" t="s">
        <v>652</v>
      </c>
      <c r="CR4" s="3" t="s">
        <v>652</v>
      </c>
      <c r="CS4" s="3" t="s">
        <v>437</v>
      </c>
      <c r="CT4" s="3" t="s">
        <v>437</v>
      </c>
      <c r="CU4" s="3" t="s">
        <v>437</v>
      </c>
      <c r="CV4" s="3" t="s">
        <v>437</v>
      </c>
      <c r="CW4" s="3" t="s">
        <v>437</v>
      </c>
      <c r="CX4" s="3" t="s">
        <v>437</v>
      </c>
      <c r="CY4" s="3" t="s">
        <v>437</v>
      </c>
    </row>
    <row r="5" spans="1:117" ht="30">
      <c r="A5" s="1"/>
      <c r="B5" s="54" t="s">
        <v>4</v>
      </c>
      <c r="D5" s="3" t="s">
        <v>807</v>
      </c>
      <c r="E5" s="3" t="s">
        <v>807</v>
      </c>
      <c r="F5" s="3" t="s">
        <v>1089</v>
      </c>
      <c r="G5" s="3" t="s">
        <v>807</v>
      </c>
      <c r="H5" s="3" t="s">
        <v>807</v>
      </c>
      <c r="I5" s="3" t="s">
        <v>807</v>
      </c>
      <c r="J5" s="3" t="s">
        <v>807</v>
      </c>
      <c r="K5" s="3" t="s">
        <v>807</v>
      </c>
      <c r="L5" s="3" t="s">
        <v>807</v>
      </c>
      <c r="M5" s="3" t="s">
        <v>807</v>
      </c>
      <c r="N5" s="3" t="s">
        <v>807</v>
      </c>
      <c r="O5" s="3" t="s">
        <v>807</v>
      </c>
      <c r="P5" s="3" t="s">
        <v>807</v>
      </c>
      <c r="Q5" s="3" t="s">
        <v>807</v>
      </c>
      <c r="R5" s="3" t="s">
        <v>807</v>
      </c>
      <c r="S5" s="3" t="s">
        <v>807</v>
      </c>
      <c r="T5" s="3" t="s">
        <v>807</v>
      </c>
      <c r="U5" s="3" t="s">
        <v>807</v>
      </c>
      <c r="V5" s="3" t="s">
        <v>807</v>
      </c>
      <c r="W5" s="3" t="s">
        <v>807</v>
      </c>
      <c r="X5" s="3" t="s">
        <v>807</v>
      </c>
      <c r="Y5" s="3" t="s">
        <v>807</v>
      </c>
      <c r="Z5" s="3" t="s">
        <v>807</v>
      </c>
      <c r="AA5" s="3" t="s">
        <v>807</v>
      </c>
      <c r="AB5" s="3" t="s">
        <v>1095</v>
      </c>
      <c r="AC5" s="3" t="s">
        <v>1095</v>
      </c>
      <c r="AD5" s="3" t="s">
        <v>1094</v>
      </c>
      <c r="AE5" s="3" t="s">
        <v>1093</v>
      </c>
      <c r="AF5" s="3" t="s">
        <v>1092</v>
      </c>
      <c r="AG5" s="3" t="s">
        <v>1091</v>
      </c>
      <c r="AH5" s="3" t="s">
        <v>1091</v>
      </c>
      <c r="AI5" s="3" t="s">
        <v>1091</v>
      </c>
      <c r="AJ5" s="3" t="s">
        <v>1091</v>
      </c>
      <c r="AK5" s="3" t="s">
        <v>1091</v>
      </c>
      <c r="AL5" s="3" t="s">
        <v>1091</v>
      </c>
      <c r="AM5" s="3" t="s">
        <v>1089</v>
      </c>
      <c r="AN5" s="3" t="s">
        <v>1089</v>
      </c>
      <c r="AO5" s="3" t="s">
        <v>1089</v>
      </c>
      <c r="AP5" s="3" t="s">
        <v>1089</v>
      </c>
      <c r="AQ5" s="3" t="s">
        <v>1089</v>
      </c>
      <c r="AR5" s="3" t="s">
        <v>1089</v>
      </c>
      <c r="AS5" s="3" t="s">
        <v>1089</v>
      </c>
      <c r="AT5" s="3" t="s">
        <v>1089</v>
      </c>
      <c r="AU5" s="3" t="s">
        <v>1089</v>
      </c>
      <c r="AV5" s="3" t="s">
        <v>1089</v>
      </c>
      <c r="AW5" s="3" t="s">
        <v>1089</v>
      </c>
      <c r="AX5" s="3" t="s">
        <v>1089</v>
      </c>
      <c r="AY5" s="3" t="s">
        <v>1089</v>
      </c>
      <c r="AZ5" s="3" t="s">
        <v>1089</v>
      </c>
      <c r="BA5" s="3" t="s">
        <v>1089</v>
      </c>
      <c r="BB5" s="3" t="s">
        <v>1089</v>
      </c>
      <c r="BC5" s="3" t="s">
        <v>1090</v>
      </c>
      <c r="BD5" s="3" t="s">
        <v>1089</v>
      </c>
      <c r="BE5" s="3" t="s">
        <v>1089</v>
      </c>
      <c r="BF5" s="3" t="s">
        <v>1089</v>
      </c>
      <c r="BG5" s="3" t="s">
        <v>1089</v>
      </c>
      <c r="BH5" s="3" t="s">
        <v>1089</v>
      </c>
      <c r="BI5" s="3" t="s">
        <v>1089</v>
      </c>
      <c r="BJ5" s="3" t="s">
        <v>1089</v>
      </c>
      <c r="BK5" s="3" t="s">
        <v>1089</v>
      </c>
      <c r="BL5" s="3" t="s">
        <v>1089</v>
      </c>
      <c r="BM5" s="3" t="s">
        <v>1089</v>
      </c>
      <c r="BN5" s="3" t="s">
        <v>1089</v>
      </c>
      <c r="BO5" s="3" t="s">
        <v>1090</v>
      </c>
      <c r="BP5" s="3" t="s">
        <v>1089</v>
      </c>
      <c r="BQ5" s="3" t="s">
        <v>1090</v>
      </c>
      <c r="BR5" s="3" t="s">
        <v>1089</v>
      </c>
      <c r="BS5" s="3" t="s">
        <v>1089</v>
      </c>
      <c r="BT5" s="3" t="s">
        <v>1089</v>
      </c>
      <c r="BU5" s="3" t="s">
        <v>1089</v>
      </c>
      <c r="BV5" s="3" t="s">
        <v>1089</v>
      </c>
      <c r="BW5" s="3" t="s">
        <v>1089</v>
      </c>
      <c r="BX5" s="3" t="s">
        <v>1089</v>
      </c>
      <c r="BY5" s="3" t="s">
        <v>1089</v>
      </c>
      <c r="BZ5" s="3" t="s">
        <v>1089</v>
      </c>
      <c r="CA5" s="3" t="s">
        <v>1089</v>
      </c>
      <c r="CB5" s="3" t="s">
        <v>1089</v>
      </c>
      <c r="CC5" s="3" t="s">
        <v>1089</v>
      </c>
      <c r="CD5" s="3" t="s">
        <v>1089</v>
      </c>
      <c r="CE5" s="3" t="s">
        <v>1089</v>
      </c>
      <c r="CF5" s="3" t="s">
        <v>1089</v>
      </c>
      <c r="CG5" s="3" t="s">
        <v>1089</v>
      </c>
      <c r="CH5" s="3" t="s">
        <v>1089</v>
      </c>
      <c r="CI5" s="3" t="s">
        <v>1089</v>
      </c>
      <c r="CJ5" s="3" t="s">
        <v>1089</v>
      </c>
      <c r="CK5" s="3" t="s">
        <v>1089</v>
      </c>
      <c r="CL5" s="3" t="s">
        <v>1089</v>
      </c>
      <c r="CM5" s="3" t="s">
        <v>1089</v>
      </c>
      <c r="CN5" s="3" t="s">
        <v>1089</v>
      </c>
      <c r="CO5" s="3" t="s">
        <v>1089</v>
      </c>
      <c r="CP5" s="3" t="s">
        <v>1089</v>
      </c>
      <c r="CQ5" s="3" t="s">
        <v>1089</v>
      </c>
      <c r="CR5" s="3" t="s">
        <v>1090</v>
      </c>
      <c r="CS5" s="3" t="s">
        <v>1089</v>
      </c>
      <c r="CT5" s="3" t="s">
        <v>1089</v>
      </c>
      <c r="CU5" s="3" t="s">
        <v>1089</v>
      </c>
      <c r="CV5" s="3" t="s">
        <v>1090</v>
      </c>
      <c r="CW5" s="3" t="s">
        <v>1089</v>
      </c>
      <c r="CX5" s="3" t="s">
        <v>1089</v>
      </c>
      <c r="CY5" s="3" t="s">
        <v>1089</v>
      </c>
    </row>
    <row r="6" spans="1:117" ht="30">
      <c r="A6" s="1"/>
      <c r="B6" s="54" t="s">
        <v>5</v>
      </c>
      <c r="D6" s="3" t="s">
        <v>639</v>
      </c>
      <c r="E6" s="3" t="s">
        <v>639</v>
      </c>
      <c r="F6" s="3" t="s">
        <v>638</v>
      </c>
      <c r="G6" s="3" t="s">
        <v>638</v>
      </c>
      <c r="H6" s="3" t="s">
        <v>638</v>
      </c>
      <c r="I6" s="3" t="s">
        <v>611</v>
      </c>
      <c r="J6" s="3" t="s">
        <v>611</v>
      </c>
      <c r="K6" s="3" t="s">
        <v>637</v>
      </c>
      <c r="L6" s="3" t="s">
        <v>637</v>
      </c>
      <c r="M6" s="3" t="s">
        <v>637</v>
      </c>
      <c r="N6" s="3" t="s">
        <v>636</v>
      </c>
      <c r="O6" s="3" t="s">
        <v>636</v>
      </c>
      <c r="P6" s="3" t="s">
        <v>636</v>
      </c>
      <c r="Q6" s="3" t="s">
        <v>636</v>
      </c>
      <c r="R6" s="3" t="s">
        <v>636</v>
      </c>
      <c r="S6" s="3" t="s">
        <v>210</v>
      </c>
      <c r="T6" s="3" t="s">
        <v>210</v>
      </c>
      <c r="U6" s="3" t="s">
        <v>210</v>
      </c>
      <c r="V6" s="3" t="s">
        <v>210</v>
      </c>
      <c r="W6" s="3" t="s">
        <v>210</v>
      </c>
      <c r="X6" s="3" t="s">
        <v>1066</v>
      </c>
      <c r="Y6" s="3" t="s">
        <v>1066</v>
      </c>
      <c r="Z6" s="3" t="s">
        <v>1064</v>
      </c>
      <c r="AA6" s="3" t="s">
        <v>1064</v>
      </c>
      <c r="AB6" s="3" t="s">
        <v>1064</v>
      </c>
      <c r="AC6" s="3" t="s">
        <v>1088</v>
      </c>
      <c r="AD6" s="3" t="s">
        <v>807</v>
      </c>
      <c r="AE6" s="3" t="s">
        <v>807</v>
      </c>
      <c r="AF6" s="3" t="s">
        <v>807</v>
      </c>
      <c r="AG6" s="3" t="s">
        <v>1087</v>
      </c>
      <c r="AH6" s="3" t="s">
        <v>1087</v>
      </c>
      <c r="AI6" s="3" t="s">
        <v>1086</v>
      </c>
      <c r="AJ6" s="3" t="s">
        <v>1086</v>
      </c>
      <c r="AK6" s="3" t="s">
        <v>1085</v>
      </c>
      <c r="AL6" s="3" t="s">
        <v>1085</v>
      </c>
      <c r="AM6" s="3" t="s">
        <v>1084</v>
      </c>
      <c r="AN6" s="3" t="s">
        <v>1083</v>
      </c>
      <c r="AO6" s="3" t="s">
        <v>1083</v>
      </c>
      <c r="AP6" s="3" t="s">
        <v>1083</v>
      </c>
      <c r="AQ6" s="3" t="s">
        <v>1082</v>
      </c>
      <c r="AR6" s="3" t="s">
        <v>1082</v>
      </c>
      <c r="AS6" s="3" t="s">
        <v>1081</v>
      </c>
      <c r="AT6" s="3" t="s">
        <v>1081</v>
      </c>
      <c r="AU6" s="3" t="s">
        <v>1081</v>
      </c>
      <c r="AV6" s="3" t="s">
        <v>1081</v>
      </c>
      <c r="AW6" s="3" t="s">
        <v>1081</v>
      </c>
      <c r="AX6" s="3" t="s">
        <v>1081</v>
      </c>
      <c r="AY6" s="3" t="s">
        <v>1080</v>
      </c>
      <c r="AZ6" s="3" t="s">
        <v>1080</v>
      </c>
      <c r="BA6" s="3" t="s">
        <v>1080</v>
      </c>
      <c r="BB6" s="3" t="s">
        <v>1080</v>
      </c>
      <c r="BD6" s="3" t="s">
        <v>1079</v>
      </c>
      <c r="BE6" s="3" t="s">
        <v>1079</v>
      </c>
      <c r="BF6" s="3" t="s">
        <v>633</v>
      </c>
      <c r="BG6" s="3" t="s">
        <v>1050</v>
      </c>
      <c r="BH6" s="3" t="s">
        <v>1050</v>
      </c>
      <c r="BI6" s="3" t="s">
        <v>1050</v>
      </c>
      <c r="BJ6" s="3" t="s">
        <v>1050</v>
      </c>
      <c r="BK6" s="3" t="s">
        <v>1050</v>
      </c>
      <c r="BL6" s="3" t="s">
        <v>1050</v>
      </c>
      <c r="BM6" s="3" t="s">
        <v>1050</v>
      </c>
      <c r="BN6" s="3" t="s">
        <v>1050</v>
      </c>
      <c r="BO6" s="3" t="s">
        <v>1078</v>
      </c>
      <c r="BP6" s="3" t="s">
        <v>1078</v>
      </c>
      <c r="BQ6" s="3" t="s">
        <v>1077</v>
      </c>
      <c r="BR6" s="3" t="s">
        <v>1076</v>
      </c>
      <c r="BS6" s="3" t="s">
        <v>1075</v>
      </c>
      <c r="BT6" s="3" t="s">
        <v>1075</v>
      </c>
      <c r="BU6" s="3" t="s">
        <v>1074</v>
      </c>
      <c r="BV6" s="3" t="s">
        <v>1073</v>
      </c>
      <c r="BW6" s="3" t="s">
        <v>1043</v>
      </c>
      <c r="BX6" s="3" t="s">
        <v>1072</v>
      </c>
      <c r="BY6" s="3" t="s">
        <v>1072</v>
      </c>
      <c r="BZ6" s="3" t="s">
        <v>1071</v>
      </c>
      <c r="CC6" s="3" t="s">
        <v>1070</v>
      </c>
      <c r="CE6" s="3" t="s">
        <v>1039</v>
      </c>
      <c r="CF6" s="3" t="s">
        <v>1039</v>
      </c>
      <c r="CG6" s="3" t="s">
        <v>1039</v>
      </c>
      <c r="CH6" s="3" t="s">
        <v>1039</v>
      </c>
      <c r="CI6" s="3" t="s">
        <v>1039</v>
      </c>
      <c r="CJ6" s="3" t="s">
        <v>1039</v>
      </c>
      <c r="CK6" s="3" t="s">
        <v>1039</v>
      </c>
      <c r="CL6" s="3" t="s">
        <v>1039</v>
      </c>
      <c r="CM6" s="3" t="s">
        <v>1039</v>
      </c>
      <c r="CN6" s="3" t="s">
        <v>1039</v>
      </c>
      <c r="CO6" s="3" t="s">
        <v>1069</v>
      </c>
      <c r="CP6" s="3" t="s">
        <v>1069</v>
      </c>
      <c r="CQ6" s="3" t="s">
        <v>1069</v>
      </c>
      <c r="CR6" s="3" t="s">
        <v>1068</v>
      </c>
      <c r="CS6" s="3" t="s">
        <v>623</v>
      </c>
      <c r="CT6" s="3">
        <v>12</v>
      </c>
      <c r="CU6" s="3" t="s">
        <v>622</v>
      </c>
      <c r="CV6" s="3" t="s">
        <v>620</v>
      </c>
      <c r="CW6" s="3" t="s">
        <v>620</v>
      </c>
    </row>
    <row r="7" spans="1:117" ht="30">
      <c r="A7" s="1"/>
      <c r="B7" s="54" t="s">
        <v>6</v>
      </c>
      <c r="D7" s="3" t="s">
        <v>615</v>
      </c>
      <c r="E7" s="3" t="s">
        <v>615</v>
      </c>
      <c r="F7" s="3" t="s">
        <v>614</v>
      </c>
      <c r="G7" s="3" t="s">
        <v>613</v>
      </c>
      <c r="H7" s="3" t="s">
        <v>613</v>
      </c>
      <c r="I7" s="3" t="s">
        <v>612</v>
      </c>
      <c r="J7" s="3" t="s">
        <v>612</v>
      </c>
      <c r="K7" s="3" t="s">
        <v>611</v>
      </c>
      <c r="L7" s="3" t="s">
        <v>610</v>
      </c>
      <c r="M7" s="3" t="s">
        <v>610</v>
      </c>
      <c r="N7" s="3" t="s">
        <v>609</v>
      </c>
      <c r="O7" s="3" t="s">
        <v>608</v>
      </c>
      <c r="P7" s="3" t="s">
        <v>606</v>
      </c>
      <c r="Q7" s="3" t="s">
        <v>605</v>
      </c>
      <c r="R7" s="3" t="s">
        <v>605</v>
      </c>
      <c r="S7" s="3" t="s">
        <v>605</v>
      </c>
      <c r="T7" s="3" t="s">
        <v>605</v>
      </c>
      <c r="U7" s="3" t="s">
        <v>605</v>
      </c>
      <c r="V7" s="3" t="s">
        <v>605</v>
      </c>
      <c r="W7" s="3" t="s">
        <v>604</v>
      </c>
      <c r="X7" s="3" t="s">
        <v>1067</v>
      </c>
      <c r="Y7" s="3" t="s">
        <v>1066</v>
      </c>
      <c r="Z7" s="3" t="s">
        <v>1065</v>
      </c>
      <c r="AA7" s="3" t="s">
        <v>1065</v>
      </c>
      <c r="AB7" s="3" t="s">
        <v>1064</v>
      </c>
      <c r="AC7" s="3" t="s">
        <v>1064</v>
      </c>
      <c r="AF7" s="3" t="s">
        <v>1063</v>
      </c>
      <c r="AG7" s="3" t="s">
        <v>1062</v>
      </c>
      <c r="AH7" s="3" t="s">
        <v>1062</v>
      </c>
      <c r="AI7" s="3" t="s">
        <v>1061</v>
      </c>
      <c r="AJ7" s="3" t="s">
        <v>1061</v>
      </c>
      <c r="AK7" s="3" t="s">
        <v>1060</v>
      </c>
      <c r="AL7" s="3" t="s">
        <v>1060</v>
      </c>
      <c r="AM7" s="3" t="s">
        <v>1059</v>
      </c>
      <c r="AN7" s="3" t="s">
        <v>1059</v>
      </c>
      <c r="AO7" s="3" t="s">
        <v>1059</v>
      </c>
      <c r="AP7" s="3" t="s">
        <v>1058</v>
      </c>
      <c r="AQ7" s="3" t="s">
        <v>1058</v>
      </c>
      <c r="AR7" s="3" t="s">
        <v>1057</v>
      </c>
      <c r="AS7" s="3" t="s">
        <v>1056</v>
      </c>
      <c r="AT7" s="3" t="s">
        <v>1055</v>
      </c>
      <c r="AU7" s="3" t="s">
        <v>1055</v>
      </c>
      <c r="AV7" s="3" t="s">
        <v>1054</v>
      </c>
      <c r="AW7" s="3" t="s">
        <v>1053</v>
      </c>
      <c r="AX7" s="3" t="s">
        <v>1053</v>
      </c>
      <c r="AY7" s="3" t="s">
        <v>1052</v>
      </c>
      <c r="AZ7" s="3" t="s">
        <v>1052</v>
      </c>
      <c r="BA7" s="3" t="s">
        <v>1052</v>
      </c>
      <c r="BB7" s="3" t="s">
        <v>1052</v>
      </c>
      <c r="BC7" s="3" t="s">
        <v>1051</v>
      </c>
      <c r="BD7" s="3" t="s">
        <v>600</v>
      </c>
      <c r="BE7" s="3" t="s">
        <v>600</v>
      </c>
      <c r="BF7" s="3" t="s">
        <v>600</v>
      </c>
      <c r="BG7" s="3" t="s">
        <v>1050</v>
      </c>
      <c r="BH7" s="3" t="s">
        <v>1050</v>
      </c>
      <c r="BI7" s="3" t="s">
        <v>1050</v>
      </c>
      <c r="BJ7" s="3" t="s">
        <v>1050</v>
      </c>
      <c r="BK7" s="3" t="s">
        <v>1050</v>
      </c>
      <c r="BL7" s="3" t="s">
        <v>1050</v>
      </c>
      <c r="BM7" s="3" t="s">
        <v>1050</v>
      </c>
      <c r="BN7" s="3" t="s">
        <v>1050</v>
      </c>
      <c r="BO7" s="3" t="s">
        <v>1049</v>
      </c>
      <c r="BP7" s="3" t="s">
        <v>1048</v>
      </c>
      <c r="BQ7" s="3" t="s">
        <v>1047</v>
      </c>
      <c r="BR7" s="3" t="s">
        <v>1046</v>
      </c>
      <c r="BS7" s="3" t="s">
        <v>1045</v>
      </c>
      <c r="BT7" s="3" t="s">
        <v>1045</v>
      </c>
      <c r="BU7" s="3" t="s">
        <v>1044</v>
      </c>
      <c r="BV7" s="3" t="s">
        <v>1043</v>
      </c>
      <c r="BW7" s="3" t="s">
        <v>1043</v>
      </c>
      <c r="BX7" s="3" t="s">
        <v>1043</v>
      </c>
      <c r="BY7" s="3" t="s">
        <v>1043</v>
      </c>
      <c r="BZ7" s="3" t="s">
        <v>1043</v>
      </c>
      <c r="CA7" s="3" t="s">
        <v>1042</v>
      </c>
      <c r="CB7" s="3" t="s">
        <v>1042</v>
      </c>
      <c r="CC7" s="3" t="s">
        <v>1041</v>
      </c>
      <c r="CD7" s="3" t="s">
        <v>1040</v>
      </c>
      <c r="CE7" s="3" t="s">
        <v>1039</v>
      </c>
      <c r="CF7" s="3" t="s">
        <v>1039</v>
      </c>
      <c r="CG7" s="3" t="s">
        <v>1039</v>
      </c>
      <c r="CH7" s="3" t="s">
        <v>1039</v>
      </c>
      <c r="CI7" s="3" t="s">
        <v>1039</v>
      </c>
      <c r="CJ7" s="3" t="s">
        <v>1039</v>
      </c>
      <c r="CK7" s="3" t="s">
        <v>1039</v>
      </c>
      <c r="CL7" s="3" t="s">
        <v>1039</v>
      </c>
      <c r="CM7" s="3" t="s">
        <v>1039</v>
      </c>
      <c r="CN7" s="3" t="s">
        <v>1039</v>
      </c>
      <c r="CO7" s="3" t="s">
        <v>1038</v>
      </c>
      <c r="CP7" s="3" t="s">
        <v>1038</v>
      </c>
      <c r="CQ7" s="3" t="s">
        <v>1038</v>
      </c>
      <c r="CR7" s="3" t="s">
        <v>1037</v>
      </c>
      <c r="CS7" s="3" t="s">
        <v>590</v>
      </c>
      <c r="CT7" s="3" t="s">
        <v>590</v>
      </c>
      <c r="CU7" s="3" t="s">
        <v>1036</v>
      </c>
      <c r="CV7" s="3" t="s">
        <v>589</v>
      </c>
      <c r="CW7" s="3" t="s">
        <v>1035</v>
      </c>
      <c r="CX7" s="3" t="s">
        <v>588</v>
      </c>
      <c r="CY7" s="3" t="s">
        <v>1034</v>
      </c>
    </row>
    <row r="8" spans="1:117" ht="19.5">
      <c r="A8" s="1"/>
      <c r="B8" s="54" t="s">
        <v>7</v>
      </c>
      <c r="D8" s="55">
        <v>45012</v>
      </c>
      <c r="E8" s="55">
        <v>45012</v>
      </c>
      <c r="F8" s="55">
        <v>45012</v>
      </c>
      <c r="G8" s="55">
        <v>45012</v>
      </c>
      <c r="H8" s="55">
        <v>45012</v>
      </c>
      <c r="I8" s="55">
        <v>45012</v>
      </c>
      <c r="J8" s="55">
        <v>45012</v>
      </c>
      <c r="K8" s="55">
        <v>45013</v>
      </c>
      <c r="L8" s="55">
        <v>45013</v>
      </c>
      <c r="M8" s="55">
        <v>45013</v>
      </c>
      <c r="N8" s="55">
        <v>45013</v>
      </c>
      <c r="O8" s="55">
        <v>45013</v>
      </c>
      <c r="P8" s="55">
        <v>45013</v>
      </c>
      <c r="Q8" s="55">
        <v>45013</v>
      </c>
      <c r="R8" s="55">
        <v>45013</v>
      </c>
      <c r="S8" s="55">
        <v>45013</v>
      </c>
      <c r="T8" s="55">
        <v>45013</v>
      </c>
      <c r="U8" s="55">
        <v>45013</v>
      </c>
      <c r="V8" s="55">
        <v>45013</v>
      </c>
      <c r="W8" s="55">
        <v>45013</v>
      </c>
      <c r="X8" s="55">
        <v>44973</v>
      </c>
      <c r="Y8" s="55">
        <v>44973</v>
      </c>
      <c r="Z8" s="55">
        <v>44973</v>
      </c>
      <c r="AA8" s="55">
        <v>44973</v>
      </c>
      <c r="AB8" s="55">
        <v>44973</v>
      </c>
      <c r="AC8" s="55">
        <v>44973</v>
      </c>
      <c r="AD8" s="55">
        <v>44973</v>
      </c>
      <c r="AE8" s="55">
        <v>44973</v>
      </c>
      <c r="AF8" s="55">
        <v>44973</v>
      </c>
      <c r="AG8" s="55">
        <v>44979</v>
      </c>
      <c r="AH8" s="55">
        <v>44979</v>
      </c>
      <c r="AI8" s="55">
        <v>44979</v>
      </c>
      <c r="AJ8" s="55">
        <v>44979</v>
      </c>
      <c r="AK8" s="55">
        <v>44979</v>
      </c>
      <c r="AL8" s="55">
        <v>44979</v>
      </c>
      <c r="AM8" s="55">
        <v>44971</v>
      </c>
      <c r="AN8" s="55">
        <v>44971</v>
      </c>
      <c r="AO8" s="55">
        <v>44971</v>
      </c>
      <c r="AP8" s="55">
        <v>44971</v>
      </c>
      <c r="AQ8" s="55">
        <v>44971</v>
      </c>
      <c r="AR8" s="55">
        <v>44971</v>
      </c>
      <c r="AS8" s="55">
        <v>44972</v>
      </c>
      <c r="AT8" s="55">
        <v>44972</v>
      </c>
      <c r="AU8" s="55">
        <v>44972</v>
      </c>
      <c r="AV8" s="55">
        <v>44972</v>
      </c>
      <c r="AW8" s="55">
        <v>44972</v>
      </c>
      <c r="AX8" s="55">
        <v>44972</v>
      </c>
      <c r="AY8" s="55">
        <v>44972</v>
      </c>
      <c r="AZ8" s="55">
        <v>44972</v>
      </c>
      <c r="BA8" s="55">
        <v>44972</v>
      </c>
      <c r="BB8" s="55">
        <v>44972</v>
      </c>
      <c r="BC8" s="55">
        <v>44971</v>
      </c>
      <c r="BD8" s="55">
        <v>44972</v>
      </c>
      <c r="BE8" s="55">
        <v>44972</v>
      </c>
      <c r="BF8" s="55">
        <v>44973</v>
      </c>
      <c r="BG8" s="55">
        <v>44951</v>
      </c>
      <c r="BH8" s="55">
        <v>44951</v>
      </c>
      <c r="BI8" s="55">
        <v>44951</v>
      </c>
      <c r="BJ8" s="55">
        <v>44951</v>
      </c>
      <c r="BK8" s="55">
        <v>44951</v>
      </c>
      <c r="BL8" s="55">
        <v>44951</v>
      </c>
      <c r="BM8" s="55">
        <v>44951</v>
      </c>
      <c r="BN8" s="55">
        <v>44951</v>
      </c>
      <c r="BO8" s="55">
        <v>44980</v>
      </c>
      <c r="BP8" s="55">
        <v>44980</v>
      </c>
      <c r="BQ8" s="55">
        <v>44979</v>
      </c>
      <c r="BR8" s="55">
        <v>44950</v>
      </c>
      <c r="BS8" s="55">
        <v>44978</v>
      </c>
      <c r="BT8" s="55">
        <v>44978</v>
      </c>
      <c r="BU8" s="55">
        <v>44978</v>
      </c>
      <c r="BV8" s="55">
        <v>44978</v>
      </c>
      <c r="BW8" s="55">
        <v>44978</v>
      </c>
      <c r="BX8" s="55">
        <v>44978</v>
      </c>
      <c r="BY8" s="55">
        <v>44978</v>
      </c>
      <c r="BZ8" s="55">
        <v>44978</v>
      </c>
      <c r="CA8" s="55">
        <v>44978</v>
      </c>
      <c r="CB8" s="55">
        <v>44978</v>
      </c>
      <c r="CC8" s="55">
        <v>44950</v>
      </c>
      <c r="CD8" s="55">
        <v>44978</v>
      </c>
      <c r="CE8" s="55">
        <v>44978</v>
      </c>
      <c r="CF8" s="55">
        <v>44978</v>
      </c>
      <c r="CG8" s="55">
        <v>44978</v>
      </c>
      <c r="CH8" s="55">
        <v>44978</v>
      </c>
      <c r="CI8" s="55">
        <v>44978</v>
      </c>
      <c r="CJ8" s="55">
        <v>44977</v>
      </c>
      <c r="CK8" s="55">
        <v>44977</v>
      </c>
      <c r="CL8" s="55">
        <v>44977</v>
      </c>
      <c r="CM8" s="55">
        <v>44977</v>
      </c>
      <c r="CN8" s="55">
        <v>44977</v>
      </c>
      <c r="CO8" s="55">
        <v>44952</v>
      </c>
      <c r="CP8" s="55">
        <v>44952</v>
      </c>
      <c r="CQ8" s="55">
        <v>44952</v>
      </c>
      <c r="CR8" s="55">
        <v>44952</v>
      </c>
      <c r="CS8" s="55">
        <v>44980</v>
      </c>
      <c r="CT8" s="55">
        <v>44980</v>
      </c>
      <c r="CU8" s="55">
        <v>44980</v>
      </c>
      <c r="CV8" s="55">
        <v>44980</v>
      </c>
      <c r="CW8" s="55">
        <v>44980</v>
      </c>
      <c r="CX8" s="55">
        <v>44980</v>
      </c>
      <c r="CY8" s="55">
        <v>44980</v>
      </c>
      <c r="CZ8" s="55"/>
      <c r="DA8" s="55"/>
      <c r="DB8" s="55"/>
      <c r="DC8" s="55"/>
      <c r="DD8" s="55"/>
      <c r="DE8" s="55"/>
      <c r="DF8" s="55"/>
      <c r="DG8" s="55"/>
      <c r="DH8" s="55"/>
      <c r="DI8" s="55"/>
    </row>
    <row r="9" spans="1:117"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c r="BT9" s="3" t="s">
        <v>9</v>
      </c>
      <c r="BU9" s="3" t="s">
        <v>9</v>
      </c>
      <c r="BV9" s="3" t="s">
        <v>9</v>
      </c>
      <c r="BW9" s="3" t="s">
        <v>9</v>
      </c>
      <c r="BX9" s="3" t="s">
        <v>9</v>
      </c>
      <c r="BY9" s="3" t="s">
        <v>9</v>
      </c>
      <c r="BZ9" s="3" t="s">
        <v>9</v>
      </c>
      <c r="CA9" s="3" t="s">
        <v>9</v>
      </c>
      <c r="CB9" s="3" t="s">
        <v>9</v>
      </c>
      <c r="CC9" s="3" t="s">
        <v>9</v>
      </c>
      <c r="CD9" s="3" t="s">
        <v>9</v>
      </c>
      <c r="CE9" s="3" t="s">
        <v>9</v>
      </c>
      <c r="CF9" s="3" t="s">
        <v>9</v>
      </c>
      <c r="CG9" s="3" t="s">
        <v>9</v>
      </c>
      <c r="CH9" s="3" t="s">
        <v>9</v>
      </c>
      <c r="CI9" s="3" t="s">
        <v>9</v>
      </c>
      <c r="CJ9" s="3" t="s">
        <v>9</v>
      </c>
      <c r="CK9" s="3" t="s">
        <v>9</v>
      </c>
      <c r="CL9" s="3" t="s">
        <v>9</v>
      </c>
      <c r="CM9" s="3" t="s">
        <v>9</v>
      </c>
      <c r="CN9" s="3" t="s">
        <v>9</v>
      </c>
      <c r="CO9" s="3" t="s">
        <v>9</v>
      </c>
      <c r="CP9" s="3" t="s">
        <v>9</v>
      </c>
      <c r="CQ9" s="3" t="s">
        <v>9</v>
      </c>
      <c r="CR9" s="3" t="s">
        <v>9</v>
      </c>
      <c r="CS9" s="3" t="s">
        <v>9</v>
      </c>
      <c r="CT9" s="3" t="s">
        <v>9</v>
      </c>
      <c r="CU9" s="3" t="s">
        <v>9</v>
      </c>
      <c r="CV9" s="3" t="s">
        <v>9</v>
      </c>
      <c r="CW9" s="3" t="s">
        <v>9</v>
      </c>
      <c r="CX9" s="3" t="s">
        <v>9</v>
      </c>
      <c r="CY9" s="3" t="s">
        <v>9</v>
      </c>
    </row>
    <row r="10" spans="1:117" ht="30">
      <c r="A10" s="1"/>
      <c r="B10" s="54" t="s">
        <v>10</v>
      </c>
      <c r="D10" s="55">
        <v>45029</v>
      </c>
      <c r="E10" s="55">
        <v>45029</v>
      </c>
      <c r="F10" s="55">
        <v>45029</v>
      </c>
      <c r="G10" s="55">
        <v>45029</v>
      </c>
      <c r="H10" s="55">
        <v>45029</v>
      </c>
      <c r="I10" s="55">
        <v>45029</v>
      </c>
      <c r="J10" s="55">
        <v>45029</v>
      </c>
      <c r="K10" s="55">
        <v>45034</v>
      </c>
      <c r="L10" s="55">
        <v>45034</v>
      </c>
      <c r="M10" s="55">
        <v>45034</v>
      </c>
      <c r="N10" s="55">
        <v>45034</v>
      </c>
      <c r="O10" s="55">
        <v>45034</v>
      </c>
      <c r="P10" s="55">
        <v>45034</v>
      </c>
      <c r="Q10" s="55">
        <v>45034</v>
      </c>
      <c r="R10" s="55">
        <v>45034</v>
      </c>
      <c r="S10" s="55">
        <v>45034</v>
      </c>
      <c r="T10" s="55">
        <v>45034</v>
      </c>
      <c r="U10" s="55">
        <v>45034</v>
      </c>
      <c r="V10" s="55">
        <v>45034</v>
      </c>
      <c r="W10" s="55">
        <v>45034</v>
      </c>
      <c r="X10" s="55">
        <v>44991</v>
      </c>
      <c r="Y10" s="55">
        <v>44991</v>
      </c>
      <c r="Z10" s="55">
        <v>44991</v>
      </c>
      <c r="AA10" s="55">
        <v>44991</v>
      </c>
      <c r="AB10" s="55">
        <v>44991</v>
      </c>
      <c r="AC10" s="55">
        <v>44991</v>
      </c>
      <c r="AD10" s="55">
        <v>44991</v>
      </c>
      <c r="AE10" s="55">
        <v>44991</v>
      </c>
      <c r="AF10" s="55">
        <v>44991</v>
      </c>
      <c r="AG10" s="55">
        <v>44993</v>
      </c>
      <c r="AH10" s="55">
        <v>44993</v>
      </c>
      <c r="AI10" s="55">
        <v>44993</v>
      </c>
      <c r="AJ10" s="55">
        <v>44993</v>
      </c>
      <c r="AK10" s="55">
        <v>44993</v>
      </c>
      <c r="AL10" s="55">
        <v>44993</v>
      </c>
      <c r="AM10" s="55">
        <v>44991</v>
      </c>
      <c r="AN10" s="55">
        <v>44991</v>
      </c>
      <c r="AO10" s="55">
        <v>44991</v>
      </c>
      <c r="AP10" s="55">
        <v>44991</v>
      </c>
      <c r="AQ10" s="55">
        <v>44991</v>
      </c>
      <c r="AR10" s="55">
        <v>44991</v>
      </c>
      <c r="AS10" s="55">
        <v>44991</v>
      </c>
      <c r="AT10" s="55">
        <v>44991</v>
      </c>
      <c r="AU10" s="55">
        <v>44991</v>
      </c>
      <c r="AV10" s="55">
        <v>44991</v>
      </c>
      <c r="AW10" s="55">
        <v>44991</v>
      </c>
      <c r="AX10" s="55">
        <v>44991</v>
      </c>
      <c r="AY10" s="55">
        <v>44991</v>
      </c>
      <c r="AZ10" s="55">
        <v>44991</v>
      </c>
      <c r="BA10" s="55">
        <v>44991</v>
      </c>
      <c r="BB10" s="55">
        <v>44991</v>
      </c>
      <c r="BC10" s="55">
        <v>44991</v>
      </c>
      <c r="BD10" s="55">
        <v>44991</v>
      </c>
      <c r="BE10" s="55">
        <v>44991</v>
      </c>
      <c r="BF10" s="55">
        <v>44991</v>
      </c>
      <c r="BG10" s="55">
        <v>44966</v>
      </c>
      <c r="BH10" s="55">
        <v>44966</v>
      </c>
      <c r="BI10" s="55">
        <v>44966</v>
      </c>
      <c r="BJ10" s="55">
        <v>44966</v>
      </c>
      <c r="BK10" s="55">
        <v>44966</v>
      </c>
      <c r="BL10" s="55">
        <v>44966</v>
      </c>
      <c r="BM10" s="55">
        <v>44966</v>
      </c>
      <c r="BN10" s="55">
        <v>44966</v>
      </c>
      <c r="BO10" s="55">
        <v>44999</v>
      </c>
      <c r="BP10" s="55">
        <v>44999</v>
      </c>
      <c r="BQ10" s="55">
        <v>44993</v>
      </c>
      <c r="BR10" s="55">
        <v>44966</v>
      </c>
      <c r="BS10" s="55">
        <v>44993</v>
      </c>
      <c r="BT10" s="55">
        <v>44993</v>
      </c>
      <c r="BU10" s="55">
        <v>44993</v>
      </c>
      <c r="BV10" s="55">
        <v>44993</v>
      </c>
      <c r="BW10" s="55">
        <v>44993</v>
      </c>
      <c r="BX10" s="55" t="s">
        <v>1033</v>
      </c>
      <c r="BY10" s="55">
        <v>44993</v>
      </c>
      <c r="BZ10" s="55">
        <v>44993</v>
      </c>
      <c r="CA10" s="55" t="s">
        <v>1032</v>
      </c>
      <c r="CB10" s="55" t="s">
        <v>1032</v>
      </c>
      <c r="CC10" s="55" t="s">
        <v>1031</v>
      </c>
      <c r="CD10" s="55">
        <v>44993</v>
      </c>
      <c r="CE10" s="55">
        <v>44993</v>
      </c>
      <c r="CF10" s="55">
        <v>44993</v>
      </c>
      <c r="CG10" s="55">
        <v>44993</v>
      </c>
      <c r="CH10" s="55">
        <v>44993</v>
      </c>
      <c r="CI10" s="55">
        <v>44993</v>
      </c>
      <c r="CJ10" s="55">
        <v>44992</v>
      </c>
      <c r="CK10" s="55">
        <v>44992</v>
      </c>
      <c r="CL10" s="55">
        <v>44992</v>
      </c>
      <c r="CM10" s="55">
        <v>44992</v>
      </c>
      <c r="CN10" s="55">
        <v>44992</v>
      </c>
      <c r="CO10" s="55">
        <v>44966</v>
      </c>
      <c r="CP10" s="55">
        <v>44966</v>
      </c>
      <c r="CQ10" s="55">
        <v>44966</v>
      </c>
      <c r="CR10" s="55" t="s">
        <v>1030</v>
      </c>
      <c r="CS10" s="55">
        <v>44999</v>
      </c>
      <c r="CT10" s="55">
        <v>44999</v>
      </c>
      <c r="CU10" s="55">
        <v>44999</v>
      </c>
      <c r="CV10" s="55" t="s">
        <v>1029</v>
      </c>
      <c r="CW10" s="55">
        <v>44999</v>
      </c>
      <c r="CX10" s="55">
        <v>44999</v>
      </c>
      <c r="CY10" s="55">
        <v>44999</v>
      </c>
      <c r="CZ10" s="55"/>
      <c r="DA10" s="55"/>
      <c r="DB10" s="55"/>
      <c r="DC10" s="55"/>
      <c r="DD10" s="55"/>
      <c r="DE10" s="55"/>
      <c r="DF10" s="55"/>
      <c r="DG10" s="55"/>
      <c r="DH10" s="55"/>
      <c r="DI10" s="55"/>
      <c r="DK10" s="71"/>
      <c r="DL10" s="71"/>
    </row>
    <row r="11" spans="1:117" ht="19.5">
      <c r="A11" s="1"/>
      <c r="B11" s="54" t="s">
        <v>11</v>
      </c>
      <c r="D11" s="56">
        <v>3.4933770000000002</v>
      </c>
      <c r="E11" s="56">
        <v>3.488048</v>
      </c>
      <c r="F11" s="56">
        <v>3.3609870000000002</v>
      </c>
      <c r="G11" s="56">
        <v>3.3496519999999999</v>
      </c>
      <c r="H11" s="56">
        <v>3.3362690000000002</v>
      </c>
      <c r="I11" s="56">
        <v>3.3132030000000001</v>
      </c>
      <c r="J11" s="56">
        <v>3.31393</v>
      </c>
      <c r="K11" s="56">
        <v>3.2643490000000002</v>
      </c>
      <c r="L11" s="56">
        <v>3.231026</v>
      </c>
      <c r="M11" s="56">
        <v>3.2226880000000002</v>
      </c>
      <c r="N11" s="56">
        <v>3.1799620000000002</v>
      </c>
      <c r="O11" s="56">
        <v>3.157934</v>
      </c>
      <c r="P11" s="56">
        <v>3.0817329999999998</v>
      </c>
      <c r="Q11" s="56" t="s">
        <v>1028</v>
      </c>
      <c r="R11" s="56">
        <v>3.0279669999999999</v>
      </c>
      <c r="S11" s="56">
        <v>3.0270769999999998</v>
      </c>
      <c r="T11" s="56">
        <v>3.0067740000000001</v>
      </c>
      <c r="U11" s="56">
        <v>3.000715</v>
      </c>
      <c r="V11" s="56">
        <v>2.9932129999999999</v>
      </c>
      <c r="W11" s="56">
        <v>2.9790619999999999</v>
      </c>
      <c r="X11" s="56">
        <v>3.943438</v>
      </c>
      <c r="Y11" s="56">
        <v>3.91025</v>
      </c>
      <c r="Z11" s="56">
        <v>3.8579029999999999</v>
      </c>
      <c r="AA11" s="56">
        <v>3.8455159999999999</v>
      </c>
      <c r="AB11" s="56">
        <v>3.7287159999999999</v>
      </c>
      <c r="AC11" s="56">
        <v>3.7265299999999999</v>
      </c>
      <c r="AD11" s="56">
        <v>3.5709870000000001</v>
      </c>
      <c r="AE11" s="56">
        <v>3.3735789999999999</v>
      </c>
      <c r="AF11" s="56">
        <v>3.1962220000000001</v>
      </c>
      <c r="AG11" s="56">
        <v>3.3291059999999999</v>
      </c>
      <c r="AH11" s="56">
        <v>3.326095</v>
      </c>
      <c r="AI11" s="56">
        <v>3.2026189999999999</v>
      </c>
      <c r="AJ11" s="56">
        <v>3.2004260000000002</v>
      </c>
      <c r="AK11" s="56">
        <v>3.1116540000000001</v>
      </c>
      <c r="AL11" s="56">
        <v>3.109486</v>
      </c>
      <c r="AM11" s="56">
        <v>4.569401</v>
      </c>
      <c r="AN11" s="56">
        <v>4.5620039999999999</v>
      </c>
      <c r="AO11" s="56">
        <v>4.5559539999999998</v>
      </c>
      <c r="AP11" s="56">
        <v>4.5344569999999997</v>
      </c>
      <c r="AQ11" s="56">
        <v>4.5238230000000001</v>
      </c>
      <c r="AR11" s="56">
        <v>4.521973</v>
      </c>
      <c r="AS11" s="56">
        <v>4.5009920000000001</v>
      </c>
      <c r="AT11" s="56">
        <v>4.4923510000000002</v>
      </c>
      <c r="AU11" s="56">
        <v>4.4879990000000003</v>
      </c>
      <c r="AV11" s="56">
        <v>4.4806629999999998</v>
      </c>
      <c r="AW11" s="56">
        <v>4.4708909999999999</v>
      </c>
      <c r="AX11" s="56">
        <v>4.4575360000000002</v>
      </c>
      <c r="AY11" s="56">
        <v>4.4427940000000001</v>
      </c>
      <c r="AZ11" s="56">
        <v>4.4237520000000004</v>
      </c>
      <c r="BA11" s="56">
        <v>4.4092779999999996</v>
      </c>
      <c r="BB11" s="56">
        <v>4.405322</v>
      </c>
      <c r="BC11" s="56">
        <v>4.1821130000000002</v>
      </c>
      <c r="BD11" s="56">
        <v>4.1775549999999999</v>
      </c>
      <c r="BE11" s="56">
        <v>4.1670809999999996</v>
      </c>
      <c r="BF11" s="56">
        <v>3.9656549999999999</v>
      </c>
      <c r="BG11" s="56">
        <v>4.5468270000000004</v>
      </c>
      <c r="BH11" s="56">
        <v>4.5334320000000004</v>
      </c>
      <c r="BI11" s="56">
        <v>4.5232289999999997</v>
      </c>
      <c r="BJ11" s="56">
        <v>4.5139149999999999</v>
      </c>
      <c r="BK11" s="56">
        <v>4.5030939999999999</v>
      </c>
      <c r="BL11" s="56">
        <v>4.4909160000000004</v>
      </c>
      <c r="BM11" s="56">
        <v>4.4804329999999997</v>
      </c>
      <c r="BN11" s="56">
        <v>4.4659089999999999</v>
      </c>
      <c r="BO11" s="56">
        <v>2.9847100000000002</v>
      </c>
      <c r="BP11" s="56">
        <v>2.9530639999999999</v>
      </c>
      <c r="BQ11" s="56">
        <v>2.899286</v>
      </c>
      <c r="BR11" s="56">
        <v>3.9078970000000002</v>
      </c>
      <c r="BS11" s="56">
        <v>3.9286430000000001</v>
      </c>
      <c r="BT11" s="56">
        <v>3.9304929999999998</v>
      </c>
      <c r="BU11" s="56">
        <v>3.9413680000000002</v>
      </c>
      <c r="BV11" s="56">
        <v>3.9430350000000001</v>
      </c>
      <c r="BW11" s="56">
        <v>3.986888</v>
      </c>
      <c r="BX11" s="56">
        <v>3.9893459999999998</v>
      </c>
      <c r="BY11" s="56">
        <v>3.9937779999999998</v>
      </c>
      <c r="BZ11" s="56">
        <v>3.9963389999999999</v>
      </c>
      <c r="CA11" s="56">
        <v>4.0035590000000001</v>
      </c>
      <c r="CB11" s="56">
        <v>4.033455</v>
      </c>
      <c r="CC11" s="56">
        <v>4.121588</v>
      </c>
      <c r="CD11" s="56">
        <v>4.1365629999999998</v>
      </c>
      <c r="CE11" s="56">
        <v>4.2059430000000004</v>
      </c>
      <c r="CF11" s="56">
        <v>4.2184210000000002</v>
      </c>
      <c r="CG11" s="56">
        <v>4.2312709999999996</v>
      </c>
      <c r="CH11" s="56">
        <v>4.2432179999999997</v>
      </c>
      <c r="CI11" s="56">
        <v>4.2489860000000004</v>
      </c>
      <c r="CJ11" s="56">
        <v>4.2529459999999997</v>
      </c>
      <c r="CK11" s="56">
        <v>4.2517129999999996</v>
      </c>
      <c r="CL11" s="56">
        <v>4.2407529999999998</v>
      </c>
      <c r="CM11" s="56">
        <v>4.2348710000000001</v>
      </c>
      <c r="CN11" s="56">
        <v>4.2406790000000001</v>
      </c>
      <c r="CO11" s="56">
        <v>3.6367609999999999</v>
      </c>
      <c r="CP11" s="56">
        <v>3.6408040000000002</v>
      </c>
      <c r="CQ11" s="56">
        <v>3.6283829999999999</v>
      </c>
      <c r="CR11" s="56">
        <v>3.2449170000000001</v>
      </c>
      <c r="CS11" s="56">
        <v>2.9193120000000001</v>
      </c>
      <c r="CT11" s="56">
        <v>2.9060299999999999</v>
      </c>
      <c r="CU11" s="56">
        <v>2.8993350000000002</v>
      </c>
      <c r="CV11" s="56">
        <v>2.946545</v>
      </c>
      <c r="CW11" s="56">
        <v>2.9737580000000001</v>
      </c>
      <c r="CX11" s="56">
        <v>2.964826</v>
      </c>
      <c r="CY11" s="56">
        <v>2.9719709999999999</v>
      </c>
      <c r="CZ11" s="56"/>
      <c r="DA11" s="56"/>
      <c r="DB11" s="56"/>
      <c r="DC11" s="56"/>
      <c r="DD11" s="56"/>
      <c r="DE11" s="56"/>
      <c r="DF11" s="56"/>
      <c r="DG11" s="56"/>
      <c r="DH11" s="56"/>
      <c r="DI11" s="56"/>
    </row>
    <row r="12" spans="1:117" ht="19.5">
      <c r="A12" s="1"/>
      <c r="B12" s="54" t="s">
        <v>12</v>
      </c>
      <c r="D12" s="56">
        <v>48.491926999999997</v>
      </c>
      <c r="E12" s="56">
        <v>48.492261999999997</v>
      </c>
      <c r="F12" s="56">
        <v>48.464454000000003</v>
      </c>
      <c r="G12" s="56">
        <v>48.460042000000001</v>
      </c>
      <c r="H12" s="56">
        <v>48.458435000000001</v>
      </c>
      <c r="I12" s="56">
        <v>48.440890000000003</v>
      </c>
      <c r="J12" s="56">
        <v>48.432037999999999</v>
      </c>
      <c r="K12" s="56">
        <v>48.417214000000001</v>
      </c>
      <c r="L12" s="56">
        <v>48.419429000000001</v>
      </c>
      <c r="M12" s="56">
        <v>48.42436</v>
      </c>
      <c r="N12" s="56">
        <v>48.42315</v>
      </c>
      <c r="O12" s="56">
        <v>48.417144</v>
      </c>
      <c r="P12" s="56">
        <v>48.389989999999997</v>
      </c>
      <c r="Q12" s="56" t="s">
        <v>1027</v>
      </c>
      <c r="R12" s="56">
        <v>48.388146999999996</v>
      </c>
      <c r="S12" s="56">
        <v>48.388556999999999</v>
      </c>
      <c r="T12" s="56">
        <v>48.392958999999998</v>
      </c>
      <c r="U12" s="56">
        <v>48.393498000000001</v>
      </c>
      <c r="V12" s="56">
        <v>48.395119000000001</v>
      </c>
      <c r="W12" s="56">
        <v>48.396450999999999</v>
      </c>
      <c r="X12" s="56">
        <v>49.070729999999998</v>
      </c>
      <c r="Y12" s="56">
        <v>49.066310000000001</v>
      </c>
      <c r="Z12" s="56">
        <v>49.073583999999997</v>
      </c>
      <c r="AA12" s="56">
        <v>49.074736999999999</v>
      </c>
      <c r="AB12" s="56">
        <v>49.095925000000001</v>
      </c>
      <c r="AC12" s="56">
        <v>49.097814999999997</v>
      </c>
      <c r="AD12" s="56">
        <v>49.056466</v>
      </c>
      <c r="AE12" s="56">
        <v>48.999904000000001</v>
      </c>
      <c r="AF12" s="56">
        <v>48.954490999999997</v>
      </c>
      <c r="AG12" s="56">
        <v>49.394720999999997</v>
      </c>
      <c r="AH12" s="56">
        <v>49.396144999999997</v>
      </c>
      <c r="AI12" s="56">
        <v>49.398994000000002</v>
      </c>
      <c r="AJ12" s="56">
        <v>49.398952999999999</v>
      </c>
      <c r="AK12" s="56">
        <v>49.401508999999997</v>
      </c>
      <c r="AL12" s="56">
        <v>49.400787999999999</v>
      </c>
      <c r="AM12" s="56">
        <v>48.755782000000004</v>
      </c>
      <c r="AN12" s="56">
        <v>48.762737999999999</v>
      </c>
      <c r="AO12" s="56">
        <v>48.769503999999998</v>
      </c>
      <c r="AP12" s="56">
        <v>48.788758000000001</v>
      </c>
      <c r="AQ12" s="56">
        <v>48.801037999999998</v>
      </c>
      <c r="AR12" s="56">
        <v>48.807070000000003</v>
      </c>
      <c r="AS12" s="56">
        <v>48.841313999999997</v>
      </c>
      <c r="AT12" s="56">
        <v>48.845702000000003</v>
      </c>
      <c r="AU12" s="56">
        <v>48.849471000000001</v>
      </c>
      <c r="AV12" s="56">
        <v>48.856834999999997</v>
      </c>
      <c r="AW12" s="56">
        <v>48.864606999999999</v>
      </c>
      <c r="AX12" s="56">
        <v>48.869880000000002</v>
      </c>
      <c r="AY12" s="56">
        <v>48.881512999999998</v>
      </c>
      <c r="AZ12" s="56">
        <v>48.896937999999999</v>
      </c>
      <c r="BA12" s="56">
        <v>48.908655000000003</v>
      </c>
      <c r="BB12" s="56">
        <v>48.911887999999998</v>
      </c>
      <c r="BC12" s="56">
        <v>49.041009000000003</v>
      </c>
      <c r="BD12" s="56">
        <v>49.042153999999996</v>
      </c>
      <c r="BE12" s="56">
        <v>49.041600000000003</v>
      </c>
      <c r="BF12" s="56">
        <v>49.060161999999998</v>
      </c>
      <c r="BG12" s="56">
        <v>49.489220000000003</v>
      </c>
      <c r="BH12" s="56">
        <v>49.491498</v>
      </c>
      <c r="BI12" s="56">
        <v>49.495027</v>
      </c>
      <c r="BJ12" s="56">
        <v>49.499465000000001</v>
      </c>
      <c r="BK12" s="56">
        <v>49.49492</v>
      </c>
      <c r="BL12" s="56">
        <v>49.489341000000003</v>
      </c>
      <c r="BM12" s="56">
        <v>49.482708000000002</v>
      </c>
      <c r="BN12" s="56">
        <v>49.482599</v>
      </c>
      <c r="BO12" s="56">
        <v>49.560423</v>
      </c>
      <c r="BP12" s="56">
        <v>49.513100000000001</v>
      </c>
      <c r="BQ12" s="56">
        <v>49.485456999999997</v>
      </c>
      <c r="BR12" s="56">
        <v>49.396507</v>
      </c>
      <c r="BS12" s="56">
        <v>49.370804999999997</v>
      </c>
      <c r="BT12" s="56">
        <v>49.369405</v>
      </c>
      <c r="BU12" s="56">
        <v>49.364614000000003</v>
      </c>
      <c r="BV12" s="56">
        <v>49.364009000000003</v>
      </c>
      <c r="BW12" s="56">
        <v>49.344599000000002</v>
      </c>
      <c r="BX12" s="56">
        <v>49.342877000000001</v>
      </c>
      <c r="BY12" s="56">
        <v>49.335588000000001</v>
      </c>
      <c r="BZ12" s="56">
        <v>49.334442000000003</v>
      </c>
      <c r="CA12" s="56">
        <v>49.292698000000001</v>
      </c>
      <c r="CB12" s="56">
        <v>49.243755999999998</v>
      </c>
      <c r="CC12" s="56">
        <v>49.209811999999999</v>
      </c>
      <c r="CD12" s="56">
        <v>49.197930999999997</v>
      </c>
      <c r="CE12" s="56">
        <v>49.164976000000003</v>
      </c>
      <c r="CF12" s="56">
        <v>49.161248000000001</v>
      </c>
      <c r="CG12" s="56">
        <v>49.157456000000003</v>
      </c>
      <c r="CH12" s="56">
        <v>49.153761000000003</v>
      </c>
      <c r="CI12" s="56">
        <v>49.146028999999999</v>
      </c>
      <c r="CJ12" s="56">
        <v>49.136890999999999</v>
      </c>
      <c r="CK12" s="56">
        <v>49.128256</v>
      </c>
      <c r="CL12" s="56">
        <v>49.101672000000001</v>
      </c>
      <c r="CM12" s="56">
        <v>49.094788999999999</v>
      </c>
      <c r="CN12" s="56">
        <v>49.085571000000002</v>
      </c>
      <c r="CO12" s="56">
        <v>49.980336000000001</v>
      </c>
      <c r="CP12" s="56">
        <v>49.984569999999998</v>
      </c>
      <c r="CQ12" s="56">
        <v>49.971603000000002</v>
      </c>
      <c r="CR12" s="56">
        <v>49.821750999999999</v>
      </c>
      <c r="CS12" s="56">
        <v>49.955012000000004</v>
      </c>
      <c r="CT12" s="56">
        <v>49.946326999999997</v>
      </c>
      <c r="CU12" s="56">
        <v>49.934627999999996</v>
      </c>
      <c r="CV12" s="56">
        <v>49.754921000000003</v>
      </c>
      <c r="CW12" s="56">
        <v>49.717936999999999</v>
      </c>
      <c r="CX12" s="56">
        <v>49.653598000000002</v>
      </c>
      <c r="CY12" s="56">
        <v>49.618409999999997</v>
      </c>
      <c r="CZ12" s="56"/>
      <c r="DA12" s="56"/>
      <c r="DB12" s="56"/>
      <c r="DC12" s="56"/>
      <c r="DD12" s="56"/>
      <c r="DE12" s="56"/>
      <c r="DF12" s="56"/>
      <c r="DG12" s="56"/>
      <c r="DH12" s="56"/>
      <c r="DI12" s="56"/>
    </row>
    <row r="13" spans="1:117"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c r="BT13" s="3" t="s">
        <v>14</v>
      </c>
      <c r="BU13" s="3" t="s">
        <v>14</v>
      </c>
      <c r="BV13" s="3" t="s">
        <v>14</v>
      </c>
      <c r="BW13" s="3" t="s">
        <v>14</v>
      </c>
      <c r="BX13" s="3" t="s">
        <v>14</v>
      </c>
      <c r="BY13" s="3" t="s">
        <v>14</v>
      </c>
      <c r="BZ13" s="3" t="s">
        <v>14</v>
      </c>
      <c r="CA13" s="3" t="s">
        <v>14</v>
      </c>
      <c r="CB13" s="3" t="s">
        <v>14</v>
      </c>
      <c r="CC13" s="3" t="s">
        <v>14</v>
      </c>
      <c r="CD13" s="3" t="s">
        <v>14</v>
      </c>
      <c r="CE13" s="3" t="s">
        <v>14</v>
      </c>
      <c r="CF13" s="3" t="s">
        <v>14</v>
      </c>
      <c r="CG13" s="3" t="s">
        <v>14</v>
      </c>
      <c r="CH13" s="3" t="s">
        <v>14</v>
      </c>
      <c r="CI13" s="3" t="s">
        <v>14</v>
      </c>
      <c r="CJ13" s="3" t="s">
        <v>14</v>
      </c>
      <c r="CK13" s="3" t="s">
        <v>14</v>
      </c>
      <c r="CL13" s="3" t="s">
        <v>14</v>
      </c>
      <c r="CM13" s="3" t="s">
        <v>14</v>
      </c>
      <c r="CN13" s="3" t="s">
        <v>14</v>
      </c>
      <c r="CO13" s="3" t="s">
        <v>14</v>
      </c>
      <c r="CP13" s="3" t="s">
        <v>14</v>
      </c>
      <c r="CQ13" s="3" t="s">
        <v>14</v>
      </c>
      <c r="CR13" s="3" t="s">
        <v>14</v>
      </c>
      <c r="CS13" s="3" t="s">
        <v>14</v>
      </c>
      <c r="CT13" s="3" t="s">
        <v>14</v>
      </c>
      <c r="CU13" s="3" t="s">
        <v>14</v>
      </c>
      <c r="CV13" s="3" t="s">
        <v>14</v>
      </c>
      <c r="CW13" s="3" t="s">
        <v>14</v>
      </c>
      <c r="CX13" s="3" t="s">
        <v>14</v>
      </c>
      <c r="CY13" s="3" t="s">
        <v>14</v>
      </c>
    </row>
    <row r="14" spans="1:117"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16</v>
      </c>
      <c r="CA14" s="3" t="s">
        <v>16</v>
      </c>
      <c r="CB14" s="3" t="s">
        <v>16</v>
      </c>
      <c r="CC14" s="3" t="s">
        <v>16</v>
      </c>
      <c r="CD14" s="3" t="s">
        <v>16</v>
      </c>
      <c r="CE14" s="3" t="s">
        <v>16</v>
      </c>
      <c r="CF14" s="3" t="s">
        <v>16</v>
      </c>
      <c r="CG14" s="3" t="s">
        <v>16</v>
      </c>
      <c r="CH14" s="3" t="s">
        <v>16</v>
      </c>
      <c r="CI14" s="3" t="s">
        <v>16</v>
      </c>
      <c r="CJ14" s="3" t="s">
        <v>16</v>
      </c>
      <c r="CK14" s="3" t="s">
        <v>16</v>
      </c>
      <c r="CL14" s="3" t="s">
        <v>16</v>
      </c>
      <c r="CM14" s="3" t="s">
        <v>16</v>
      </c>
      <c r="CN14" s="3" t="s">
        <v>16</v>
      </c>
      <c r="CO14" s="3" t="s">
        <v>16</v>
      </c>
      <c r="CP14" s="3" t="s">
        <v>16</v>
      </c>
      <c r="CQ14" s="3" t="s">
        <v>16</v>
      </c>
      <c r="CR14" s="3" t="s">
        <v>16</v>
      </c>
      <c r="CS14" s="3" t="s">
        <v>16</v>
      </c>
      <c r="CT14" s="3" t="s">
        <v>16</v>
      </c>
      <c r="CU14" s="3" t="s">
        <v>16</v>
      </c>
      <c r="CV14" s="3" t="s">
        <v>16</v>
      </c>
      <c r="CW14" s="3" t="s">
        <v>16</v>
      </c>
      <c r="CX14" s="3" t="s">
        <v>16</v>
      </c>
      <c r="CY14" s="3" t="s">
        <v>16</v>
      </c>
    </row>
    <row r="15" spans="1:117">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row>
    <row r="16" spans="1:117">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row>
    <row r="17" spans="1:113">
      <c r="A17" s="72"/>
      <c r="B17" s="8" t="s">
        <v>21</v>
      </c>
      <c r="C17" s="9" t="s">
        <v>22</v>
      </c>
      <c r="D17" s="83">
        <v>77.3</v>
      </c>
      <c r="E17" s="83">
        <v>78.400000000000006</v>
      </c>
      <c r="F17" s="83">
        <v>71.5</v>
      </c>
      <c r="G17" s="83">
        <v>85.2</v>
      </c>
      <c r="H17" s="83">
        <v>81.400000000000006</v>
      </c>
      <c r="I17" s="83">
        <v>84.3</v>
      </c>
      <c r="J17" s="83">
        <v>82.5</v>
      </c>
      <c r="K17" s="83">
        <v>82.7</v>
      </c>
      <c r="L17" s="83">
        <v>85.9</v>
      </c>
      <c r="M17" s="83">
        <v>84.1</v>
      </c>
      <c r="N17" s="83">
        <v>85.3</v>
      </c>
      <c r="O17" s="83">
        <v>84.8</v>
      </c>
      <c r="P17" s="83">
        <v>81.7</v>
      </c>
      <c r="Q17" s="83">
        <v>72.099999999999994</v>
      </c>
      <c r="R17" s="83">
        <v>66.599999999999994</v>
      </c>
      <c r="S17" s="83">
        <v>88.5</v>
      </c>
      <c r="T17" s="83">
        <v>90.6</v>
      </c>
      <c r="U17" s="83">
        <v>84.8</v>
      </c>
      <c r="V17" s="83">
        <v>85.9</v>
      </c>
      <c r="W17" s="83">
        <v>86.3</v>
      </c>
      <c r="X17" s="83">
        <v>41.2</v>
      </c>
      <c r="Y17" s="83">
        <v>52.4</v>
      </c>
      <c r="Z17" s="83">
        <v>59.5</v>
      </c>
      <c r="AA17" s="83">
        <v>50.6</v>
      </c>
      <c r="AB17" s="83">
        <v>60.2</v>
      </c>
      <c r="AC17" s="83">
        <v>51.7</v>
      </c>
      <c r="AD17" s="83">
        <v>80</v>
      </c>
      <c r="AE17" s="83">
        <v>87.3</v>
      </c>
      <c r="AF17" s="83">
        <v>81</v>
      </c>
      <c r="AG17" s="83">
        <v>47.2</v>
      </c>
      <c r="AH17" s="83">
        <v>74.2</v>
      </c>
      <c r="AI17" s="83">
        <v>44.5</v>
      </c>
      <c r="AJ17" s="83">
        <v>57.4</v>
      </c>
      <c r="AK17" s="83">
        <v>49.1</v>
      </c>
      <c r="AL17" s="83">
        <v>53.4</v>
      </c>
      <c r="AM17" s="83">
        <v>57.1</v>
      </c>
      <c r="AN17" s="83">
        <v>52.8</v>
      </c>
      <c r="AO17" s="83">
        <v>53.3</v>
      </c>
      <c r="AP17" s="83">
        <v>50.9</v>
      </c>
      <c r="AQ17" s="83">
        <v>60.9</v>
      </c>
      <c r="AR17" s="83">
        <v>57</v>
      </c>
      <c r="AS17" s="83">
        <v>52.6</v>
      </c>
      <c r="AT17" s="83">
        <v>56</v>
      </c>
      <c r="AU17" s="83">
        <v>60.3</v>
      </c>
      <c r="AV17" s="83">
        <v>41.7</v>
      </c>
      <c r="AW17" s="83">
        <v>44.5</v>
      </c>
      <c r="AX17" s="83">
        <v>46.5</v>
      </c>
      <c r="AY17" s="83">
        <v>40.200000000000003</v>
      </c>
      <c r="AZ17" s="83">
        <v>47.5</v>
      </c>
      <c r="BA17" s="83">
        <v>58</v>
      </c>
      <c r="BB17" s="83">
        <v>48.9</v>
      </c>
      <c r="BC17" s="83">
        <v>41.5</v>
      </c>
      <c r="BD17" s="83">
        <v>56.9</v>
      </c>
      <c r="BE17" s="83">
        <v>48.6</v>
      </c>
      <c r="BF17" s="83">
        <v>44.2</v>
      </c>
      <c r="BG17" s="83">
        <v>62.3</v>
      </c>
      <c r="BH17" s="83">
        <v>46.7</v>
      </c>
      <c r="BI17" s="83">
        <v>45.2</v>
      </c>
      <c r="BJ17" s="83">
        <v>49.7</v>
      </c>
      <c r="BK17" s="83">
        <v>53.8</v>
      </c>
      <c r="BL17" s="83">
        <v>43</v>
      </c>
      <c r="BM17" s="83">
        <v>45.5</v>
      </c>
      <c r="BN17" s="83">
        <v>34.4</v>
      </c>
      <c r="BO17" s="83">
        <v>49.9</v>
      </c>
      <c r="BP17" s="83">
        <v>68.099999999999994</v>
      </c>
      <c r="BQ17" s="83">
        <v>58.5</v>
      </c>
      <c r="BR17" s="83">
        <v>49.1</v>
      </c>
      <c r="BS17" s="83">
        <v>65.8</v>
      </c>
      <c r="BT17" s="83">
        <v>45.9</v>
      </c>
      <c r="BU17" s="83">
        <v>68.8</v>
      </c>
      <c r="BV17" s="83">
        <v>44.5</v>
      </c>
      <c r="BW17" s="83">
        <v>75.099999999999994</v>
      </c>
      <c r="BX17" s="83">
        <v>39.299999999999997</v>
      </c>
      <c r="BY17" s="83">
        <v>73</v>
      </c>
      <c r="BZ17" s="83">
        <v>53.2</v>
      </c>
      <c r="CA17" s="83">
        <v>35</v>
      </c>
      <c r="CB17" s="83">
        <v>40</v>
      </c>
      <c r="CC17" s="83">
        <v>41.8</v>
      </c>
      <c r="CD17" s="83">
        <v>48.3</v>
      </c>
      <c r="CE17" s="83">
        <v>52.6</v>
      </c>
      <c r="CF17" s="83">
        <v>67.599999999999994</v>
      </c>
      <c r="CG17" s="83">
        <v>72</v>
      </c>
      <c r="CH17" s="83">
        <v>63.4</v>
      </c>
      <c r="CI17" s="83">
        <v>42.3</v>
      </c>
      <c r="CJ17" s="83">
        <v>71.8</v>
      </c>
      <c r="CK17" s="83">
        <v>38.6</v>
      </c>
      <c r="CL17" s="83">
        <v>44.6</v>
      </c>
      <c r="CM17" s="83">
        <v>72.3</v>
      </c>
      <c r="CN17" s="83">
        <v>43.7</v>
      </c>
      <c r="CO17" s="83">
        <v>37.6</v>
      </c>
      <c r="CP17" s="83">
        <v>37.5</v>
      </c>
      <c r="CQ17" s="83">
        <v>46.5</v>
      </c>
      <c r="CR17" s="83">
        <v>42.1</v>
      </c>
      <c r="CS17" s="83">
        <v>50.6</v>
      </c>
      <c r="CT17" s="83">
        <v>37.4</v>
      </c>
      <c r="CU17" s="83">
        <v>40.700000000000003</v>
      </c>
      <c r="CV17" s="83">
        <v>41.7</v>
      </c>
      <c r="CW17" s="83">
        <v>32.799999999999997</v>
      </c>
      <c r="CX17" s="83">
        <v>36.5</v>
      </c>
      <c r="CY17" s="83">
        <v>43.9</v>
      </c>
      <c r="CZ17" s="83"/>
      <c r="DA17" s="83"/>
      <c r="DB17" s="83"/>
      <c r="DC17" s="83"/>
      <c r="DD17" s="83"/>
      <c r="DE17" s="83"/>
      <c r="DF17" s="83"/>
      <c r="DG17" s="83"/>
      <c r="DH17" s="83"/>
      <c r="DI17" s="83"/>
    </row>
    <row r="18" spans="1:113">
      <c r="A18" s="72"/>
      <c r="B18" s="8" t="s">
        <v>23</v>
      </c>
      <c r="C18" s="9"/>
      <c r="D18" s="83">
        <v>8.5</v>
      </c>
      <c r="E18" s="83">
        <v>8.6999999999999993</v>
      </c>
      <c r="F18" s="83">
        <v>8.3000000000000007</v>
      </c>
      <c r="G18" s="83">
        <v>8.6</v>
      </c>
      <c r="H18" s="83">
        <v>8.9</v>
      </c>
      <c r="I18" s="83">
        <v>8.6999999999999993</v>
      </c>
      <c r="J18" s="83">
        <v>8.8000000000000007</v>
      </c>
      <c r="K18" s="83">
        <v>8.8000000000000007</v>
      </c>
      <c r="L18" s="83">
        <v>8.5</v>
      </c>
      <c r="M18" s="83">
        <v>8.6</v>
      </c>
      <c r="N18" s="83">
        <v>8.6</v>
      </c>
      <c r="O18" s="83">
        <v>8.6</v>
      </c>
      <c r="P18" s="83">
        <v>8.6</v>
      </c>
      <c r="Q18" s="83">
        <v>8.4</v>
      </c>
      <c r="R18" s="83">
        <v>8.1</v>
      </c>
      <c r="S18" s="83">
        <v>8.8000000000000007</v>
      </c>
      <c r="T18" s="83">
        <v>8.6</v>
      </c>
      <c r="U18" s="83">
        <v>8.3000000000000007</v>
      </c>
      <c r="V18" s="83">
        <v>8.8000000000000007</v>
      </c>
      <c r="W18" s="83">
        <v>7.8</v>
      </c>
      <c r="X18" s="83">
        <v>8.1999999999999993</v>
      </c>
      <c r="Y18" s="83">
        <v>8.1</v>
      </c>
      <c r="Z18" s="83">
        <v>8.1</v>
      </c>
      <c r="AA18" s="83">
        <v>8.1</v>
      </c>
      <c r="AB18" s="83">
        <v>8.1999999999999993</v>
      </c>
      <c r="AC18" s="83">
        <v>8.1999999999999993</v>
      </c>
      <c r="AD18" s="83">
        <v>8.4</v>
      </c>
      <c r="AE18" s="83">
        <v>8.8000000000000007</v>
      </c>
      <c r="AF18" s="83">
        <v>8.6</v>
      </c>
      <c r="AG18" s="83">
        <v>8</v>
      </c>
      <c r="AH18" s="83">
        <v>7.9</v>
      </c>
      <c r="AI18" s="83">
        <v>7.6</v>
      </c>
      <c r="AJ18" s="83">
        <v>8</v>
      </c>
      <c r="AK18" s="83">
        <v>8.3000000000000007</v>
      </c>
      <c r="AL18" s="83">
        <v>7.6</v>
      </c>
      <c r="AM18" s="83">
        <v>8.3000000000000007</v>
      </c>
      <c r="AN18" s="83">
        <v>8.5</v>
      </c>
      <c r="AO18" s="83">
        <v>8.1</v>
      </c>
      <c r="AP18" s="83">
        <v>8.1</v>
      </c>
      <c r="AQ18" s="83">
        <v>8.1</v>
      </c>
      <c r="AR18" s="83">
        <v>8.1999999999999993</v>
      </c>
      <c r="AS18" s="83">
        <v>8.1999999999999993</v>
      </c>
      <c r="AT18" s="83">
        <v>8.3000000000000007</v>
      </c>
      <c r="AU18" s="83">
        <v>8.1</v>
      </c>
      <c r="AV18" s="83">
        <v>8.1</v>
      </c>
      <c r="AW18" s="83">
        <v>8.1</v>
      </c>
      <c r="AX18" s="83">
        <v>8.1</v>
      </c>
      <c r="AY18" s="83">
        <v>8.1</v>
      </c>
      <c r="AZ18" s="83">
        <v>8.1</v>
      </c>
      <c r="BA18" s="83">
        <v>8.1999999999999993</v>
      </c>
      <c r="BB18" s="83">
        <v>8.1999999999999993</v>
      </c>
      <c r="BC18" s="83">
        <v>8.1</v>
      </c>
      <c r="BD18" s="83">
        <v>8</v>
      </c>
      <c r="BE18" s="83">
        <v>8.1999999999999993</v>
      </c>
      <c r="BF18" s="83">
        <v>8.1</v>
      </c>
      <c r="BG18" s="83">
        <v>8.1</v>
      </c>
      <c r="BH18" s="83">
        <v>8.1</v>
      </c>
      <c r="BI18" s="83">
        <v>8.1</v>
      </c>
      <c r="BJ18" s="83">
        <v>8.1999999999999993</v>
      </c>
      <c r="BK18" s="83">
        <v>8.1</v>
      </c>
      <c r="BL18" s="83">
        <v>8.1</v>
      </c>
      <c r="BM18" s="83">
        <v>8.1999999999999993</v>
      </c>
      <c r="BN18" s="83">
        <v>8</v>
      </c>
      <c r="BO18" s="83">
        <v>8.1</v>
      </c>
      <c r="BP18" s="83">
        <v>8.3000000000000007</v>
      </c>
      <c r="BQ18" s="83">
        <v>7.3</v>
      </c>
      <c r="BR18" s="83">
        <v>8.3000000000000007</v>
      </c>
      <c r="BS18" s="83">
        <v>8.4</v>
      </c>
      <c r="BT18" s="83">
        <v>8.1999999999999993</v>
      </c>
      <c r="BU18" s="83">
        <v>8.1999999999999993</v>
      </c>
      <c r="BV18" s="83">
        <v>8.1999999999999993</v>
      </c>
      <c r="BW18" s="83">
        <v>8.4</v>
      </c>
      <c r="BX18" s="83">
        <v>8.1</v>
      </c>
      <c r="BY18" s="83">
        <v>8.1999999999999993</v>
      </c>
      <c r="BZ18" s="83">
        <v>8.1</v>
      </c>
      <c r="CA18" s="83">
        <v>8.1999999999999993</v>
      </c>
      <c r="CB18" s="83">
        <v>8.1</v>
      </c>
      <c r="CC18" s="83">
        <v>8.1</v>
      </c>
      <c r="CD18" s="83">
        <v>8.1</v>
      </c>
      <c r="CE18" s="83">
        <v>8.1999999999999993</v>
      </c>
      <c r="CF18" s="83">
        <v>8.1999999999999993</v>
      </c>
      <c r="CG18" s="83">
        <v>8.3000000000000007</v>
      </c>
      <c r="CH18" s="83">
        <v>9.1</v>
      </c>
      <c r="CI18" s="83">
        <v>8.1</v>
      </c>
      <c r="CJ18" s="83">
        <v>8.5</v>
      </c>
      <c r="CK18" s="83">
        <v>8.1999999999999993</v>
      </c>
      <c r="CL18" s="83">
        <v>8.1999999999999993</v>
      </c>
      <c r="CM18" s="83">
        <v>9</v>
      </c>
      <c r="CN18" s="83">
        <v>8.3000000000000007</v>
      </c>
      <c r="CO18" s="83">
        <v>8</v>
      </c>
      <c r="CP18" s="83">
        <v>8</v>
      </c>
      <c r="CQ18" s="83">
        <v>8.1999999999999993</v>
      </c>
      <c r="CR18" s="83">
        <v>8</v>
      </c>
      <c r="CS18" s="83">
        <v>8.1999999999999993</v>
      </c>
      <c r="CT18" s="83">
        <v>7.8</v>
      </c>
      <c r="CU18" s="83">
        <v>8.1999999999999993</v>
      </c>
      <c r="CV18" s="83">
        <v>7.8</v>
      </c>
      <c r="CW18" s="83">
        <v>7.9</v>
      </c>
      <c r="CX18" s="83">
        <v>8.1999999999999993</v>
      </c>
      <c r="CY18" s="83">
        <v>8.3000000000000007</v>
      </c>
      <c r="CZ18" s="83"/>
      <c r="DA18" s="83"/>
      <c r="DB18" s="83"/>
      <c r="DC18" s="83"/>
      <c r="DD18" s="83"/>
      <c r="DE18" s="83"/>
      <c r="DF18" s="83"/>
      <c r="DG18" s="83"/>
      <c r="DH18" s="83"/>
      <c r="DI18" s="83"/>
    </row>
    <row r="19" spans="1:113" hidden="1">
      <c r="A19" s="72"/>
      <c r="B19" s="8" t="s">
        <v>24</v>
      </c>
      <c r="C19" s="9" t="s">
        <v>25</v>
      </c>
    </row>
    <row r="20" spans="1:113" hidden="1">
      <c r="A20" s="72"/>
      <c r="B20" s="8" t="s">
        <v>26</v>
      </c>
      <c r="C20" s="9" t="s">
        <v>22</v>
      </c>
    </row>
    <row r="21" spans="1:113">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row>
    <row r="22" spans="1:113">
      <c r="A22" s="72"/>
      <c r="B22" s="8" t="s">
        <v>28</v>
      </c>
      <c r="C22" s="9" t="s">
        <v>29</v>
      </c>
      <c r="D22" s="64">
        <v>3.26</v>
      </c>
      <c r="E22" s="64">
        <v>1.48</v>
      </c>
      <c r="F22" s="64">
        <v>3.22</v>
      </c>
      <c r="G22" s="64">
        <v>1.45</v>
      </c>
      <c r="H22" s="64">
        <v>1.43</v>
      </c>
      <c r="I22" s="64">
        <v>1.97</v>
      </c>
      <c r="J22" s="64">
        <v>2.17</v>
      </c>
      <c r="K22" s="64">
        <v>2.86</v>
      </c>
      <c r="L22" s="64">
        <v>3.25</v>
      </c>
      <c r="M22" s="64">
        <v>2.6</v>
      </c>
      <c r="N22" s="64">
        <v>3.36</v>
      </c>
      <c r="O22" s="64">
        <v>3.65</v>
      </c>
      <c r="P22" s="64">
        <v>1.44</v>
      </c>
      <c r="Q22" s="64">
        <v>8.3000000000000007</v>
      </c>
      <c r="R22" s="64">
        <v>4.8499999999999996</v>
      </c>
      <c r="S22" s="64">
        <v>2.2799999999999998</v>
      </c>
      <c r="T22" s="64">
        <v>2.12</v>
      </c>
      <c r="U22" s="64">
        <v>2.4300000000000002</v>
      </c>
      <c r="V22" s="64">
        <v>1.29</v>
      </c>
      <c r="W22" s="64">
        <v>2.36</v>
      </c>
      <c r="X22" s="64">
        <v>5.0999999999999996</v>
      </c>
      <c r="Y22" s="64">
        <v>8.8699999999999992</v>
      </c>
      <c r="Z22" s="64">
        <v>6.2</v>
      </c>
      <c r="AA22" s="64">
        <v>7.7</v>
      </c>
      <c r="AB22" s="64">
        <v>5.66</v>
      </c>
      <c r="AC22" s="64">
        <v>7.5</v>
      </c>
      <c r="AD22" s="64">
        <v>1</v>
      </c>
      <c r="AE22" s="64">
        <v>1.1599999999999999</v>
      </c>
      <c r="AF22" s="64">
        <v>0.82</v>
      </c>
      <c r="AG22" s="64">
        <v>6.84</v>
      </c>
      <c r="AH22" s="64">
        <v>1.08</v>
      </c>
      <c r="AI22" s="64">
        <v>5.59</v>
      </c>
      <c r="AJ22" s="64">
        <v>3.86</v>
      </c>
      <c r="AK22" s="64">
        <v>4.76</v>
      </c>
      <c r="AL22" s="64">
        <v>1.7</v>
      </c>
      <c r="AM22" s="64">
        <v>5.89</v>
      </c>
      <c r="AN22" s="64">
        <v>5.27</v>
      </c>
      <c r="AO22" s="64">
        <v>5.46</v>
      </c>
      <c r="AP22" s="64">
        <v>7.4</v>
      </c>
      <c r="AQ22" s="64">
        <v>6.33</v>
      </c>
      <c r="AR22" s="64">
        <v>6.26</v>
      </c>
      <c r="AS22" s="64">
        <v>7.16</v>
      </c>
      <c r="AT22" s="64">
        <v>4.67</v>
      </c>
      <c r="AU22" s="64">
        <v>5.3</v>
      </c>
      <c r="AV22" s="64">
        <v>6.93</v>
      </c>
      <c r="AW22" s="64">
        <v>7.08</v>
      </c>
      <c r="AX22" s="64">
        <v>5.9</v>
      </c>
      <c r="AY22" s="64">
        <v>5.91</v>
      </c>
      <c r="AZ22" s="64">
        <v>5.57</v>
      </c>
      <c r="BA22" s="64">
        <v>6.25</v>
      </c>
      <c r="BB22" s="64">
        <v>5.7</v>
      </c>
      <c r="BC22" s="64">
        <v>4.9400000000000004</v>
      </c>
      <c r="BD22" s="64">
        <v>7.56</v>
      </c>
      <c r="BE22" s="64">
        <v>7.74</v>
      </c>
      <c r="BF22" s="64">
        <v>9.32</v>
      </c>
      <c r="BG22" s="64">
        <v>4.47</v>
      </c>
      <c r="BH22" s="64">
        <v>6.84</v>
      </c>
      <c r="BI22" s="64">
        <v>6.56</v>
      </c>
      <c r="BJ22" s="64">
        <v>5.94</v>
      </c>
      <c r="BK22" s="64">
        <v>6.7</v>
      </c>
      <c r="BL22" s="64">
        <v>7.5</v>
      </c>
      <c r="BM22" s="64">
        <v>5.98</v>
      </c>
      <c r="BN22" s="64">
        <v>6.98</v>
      </c>
      <c r="BO22" s="64">
        <v>3.82</v>
      </c>
      <c r="BP22" s="64">
        <v>2.27</v>
      </c>
      <c r="BQ22" s="64">
        <v>1.75</v>
      </c>
      <c r="BR22" s="64">
        <v>6.88</v>
      </c>
      <c r="BS22" s="64">
        <v>1.68</v>
      </c>
      <c r="BT22" s="64">
        <v>4.83</v>
      </c>
      <c r="BU22" s="64">
        <v>3.31</v>
      </c>
      <c r="BV22" s="64">
        <v>5.9</v>
      </c>
      <c r="BW22" s="64">
        <v>4.16</v>
      </c>
      <c r="BX22" s="64">
        <v>6.22</v>
      </c>
      <c r="BY22" s="64">
        <v>6.28</v>
      </c>
      <c r="BZ22" s="64">
        <v>6.19</v>
      </c>
      <c r="CA22" s="64">
        <v>6.11</v>
      </c>
      <c r="CB22" s="64">
        <v>6.38</v>
      </c>
      <c r="CC22" s="64">
        <v>6.34</v>
      </c>
      <c r="CD22" s="64">
        <v>8.65</v>
      </c>
      <c r="CE22" s="64">
        <v>9.39</v>
      </c>
      <c r="CF22" s="64">
        <v>4.84</v>
      </c>
      <c r="CG22" s="64">
        <v>5.87</v>
      </c>
      <c r="CH22" s="64">
        <v>6.92</v>
      </c>
      <c r="CI22" s="64">
        <v>6.01</v>
      </c>
      <c r="CJ22" s="64">
        <v>3.86</v>
      </c>
      <c r="CK22" s="64">
        <v>7.19</v>
      </c>
      <c r="CL22" s="64">
        <v>8.76</v>
      </c>
      <c r="CM22" s="64">
        <v>18.329999999999998</v>
      </c>
      <c r="CN22" s="64">
        <v>6.42</v>
      </c>
      <c r="CO22" s="64">
        <v>3.09</v>
      </c>
      <c r="CP22" s="64">
        <v>3.2</v>
      </c>
      <c r="CQ22" s="64">
        <v>3.09</v>
      </c>
      <c r="CR22" s="64">
        <v>5.04</v>
      </c>
      <c r="CS22" s="64">
        <v>3.08</v>
      </c>
      <c r="CT22" s="64">
        <v>4.33</v>
      </c>
      <c r="CU22" s="64">
        <v>4.7699999999999996</v>
      </c>
      <c r="CV22" s="64">
        <v>2.62</v>
      </c>
      <c r="CW22" s="64">
        <v>3.83</v>
      </c>
      <c r="CX22" s="64">
        <v>3.13</v>
      </c>
      <c r="CY22" s="64">
        <v>3.46</v>
      </c>
      <c r="CZ22" s="64"/>
      <c r="DA22" s="64"/>
      <c r="DB22" s="64"/>
      <c r="DC22" s="64"/>
      <c r="DD22" s="64"/>
      <c r="DE22" s="64"/>
      <c r="DF22" s="64"/>
      <c r="DG22" s="64"/>
      <c r="DH22" s="64"/>
      <c r="DI22" s="64"/>
    </row>
    <row r="23" spans="1:113">
      <c r="A23" s="72"/>
      <c r="B23" s="8" t="s">
        <v>30</v>
      </c>
      <c r="C23" s="9" t="s">
        <v>31</v>
      </c>
      <c r="D23" s="64">
        <v>6.22</v>
      </c>
      <c r="E23" s="64">
        <v>3.63</v>
      </c>
      <c r="F23" s="64">
        <v>15.89</v>
      </c>
      <c r="G23" s="64">
        <v>3.56</v>
      </c>
      <c r="H23" s="64">
        <v>4.24</v>
      </c>
      <c r="I23" s="64">
        <v>5.85</v>
      </c>
      <c r="J23" s="64">
        <v>7.22</v>
      </c>
      <c r="K23" s="64">
        <v>5.92</v>
      </c>
      <c r="L23" s="64">
        <v>8.1999999999999993</v>
      </c>
      <c r="M23" s="64">
        <v>7.47</v>
      </c>
      <c r="N23" s="64">
        <v>9.2200000000000006</v>
      </c>
      <c r="O23" s="64">
        <v>7.79</v>
      </c>
      <c r="P23" s="64">
        <v>3.44</v>
      </c>
      <c r="Q23" s="64">
        <v>38.979999999999997</v>
      </c>
      <c r="R23" s="64">
        <v>16.850000000000001</v>
      </c>
      <c r="S23" s="64">
        <v>5.69</v>
      </c>
      <c r="T23" s="64">
        <v>5.87</v>
      </c>
      <c r="U23" s="64">
        <v>7.11</v>
      </c>
      <c r="V23" s="64">
        <v>3.31</v>
      </c>
      <c r="W23" s="64">
        <v>5.77</v>
      </c>
      <c r="X23" s="64">
        <v>28.8</v>
      </c>
      <c r="Y23" s="64">
        <v>50.92</v>
      </c>
      <c r="Z23" s="64">
        <v>35.369999999999997</v>
      </c>
      <c r="AA23" s="64">
        <v>46.27</v>
      </c>
      <c r="AB23" s="64">
        <v>32.26</v>
      </c>
      <c r="AC23" s="64">
        <v>48.02</v>
      </c>
      <c r="AD23" s="64">
        <v>3.35</v>
      </c>
      <c r="AE23" s="64">
        <v>4.2300000000000004</v>
      </c>
      <c r="AF23" s="64">
        <v>2.84</v>
      </c>
      <c r="AG23" s="64">
        <v>43.15</v>
      </c>
      <c r="AH23" s="64">
        <v>3.33</v>
      </c>
      <c r="AI23" s="64">
        <v>35.29</v>
      </c>
      <c r="AJ23" s="64">
        <v>23.21</v>
      </c>
      <c r="AK23" s="64">
        <v>31.31</v>
      </c>
      <c r="AL23" s="64">
        <v>9.6300000000000008</v>
      </c>
      <c r="AM23" s="64">
        <v>36.78</v>
      </c>
      <c r="AN23" s="64">
        <v>33.590000000000003</v>
      </c>
      <c r="AO23" s="64">
        <v>34.11</v>
      </c>
      <c r="AP23" s="64">
        <v>51.63</v>
      </c>
      <c r="AQ23" s="64">
        <v>36.44</v>
      </c>
      <c r="AR23" s="64">
        <v>38.49</v>
      </c>
      <c r="AS23" s="64">
        <v>42.02</v>
      </c>
      <c r="AT23" s="64">
        <v>26.83</v>
      </c>
      <c r="AU23" s="64">
        <v>30.77</v>
      </c>
      <c r="AV23" s="64">
        <v>43.21</v>
      </c>
      <c r="AW23" s="64">
        <v>42.42</v>
      </c>
      <c r="AX23" s="64">
        <v>37.549999999999997</v>
      </c>
      <c r="AY23" s="64">
        <v>34.01</v>
      </c>
      <c r="AZ23" s="64">
        <v>33.39</v>
      </c>
      <c r="BA23" s="64">
        <v>36.36</v>
      </c>
      <c r="BB23" s="64">
        <v>36.46</v>
      </c>
      <c r="BC23" s="64">
        <v>28.8</v>
      </c>
      <c r="BD23" s="64">
        <v>47.73</v>
      </c>
      <c r="BE23" s="64">
        <v>48.9</v>
      </c>
      <c r="BF23" s="64">
        <v>48</v>
      </c>
      <c r="BG23" s="64">
        <v>28.72</v>
      </c>
      <c r="BH23" s="64">
        <v>46.86</v>
      </c>
      <c r="BI23" s="64">
        <v>45.45</v>
      </c>
      <c r="BJ23" s="64">
        <v>39.76</v>
      </c>
      <c r="BK23" s="64">
        <v>40.340000000000003</v>
      </c>
      <c r="BL23" s="64">
        <v>50.1</v>
      </c>
      <c r="BM23" s="64">
        <v>41.07</v>
      </c>
      <c r="BN23" s="64">
        <v>43.72</v>
      </c>
      <c r="BO23" s="64">
        <v>28.25</v>
      </c>
      <c r="BP23" s="64">
        <v>18.04</v>
      </c>
      <c r="BQ23" s="64">
        <v>10.35</v>
      </c>
      <c r="BR23" s="64">
        <v>35.83</v>
      </c>
      <c r="BS23" s="64">
        <v>5.1100000000000003</v>
      </c>
      <c r="BT23" s="64">
        <v>34.58</v>
      </c>
      <c r="BU23" s="64">
        <v>10.83</v>
      </c>
      <c r="BV23" s="64">
        <v>41.37</v>
      </c>
      <c r="BW23" s="64">
        <v>12.85</v>
      </c>
      <c r="BX23" s="64">
        <v>44.31</v>
      </c>
      <c r="BY23" s="64">
        <v>19.850000000000001</v>
      </c>
      <c r="BZ23" s="64">
        <v>38.659999999999997</v>
      </c>
      <c r="CA23" s="64">
        <v>45.85</v>
      </c>
      <c r="CB23" s="64">
        <v>39.42</v>
      </c>
      <c r="CC23" s="64">
        <v>45.7</v>
      </c>
      <c r="CD23" s="64">
        <v>52.36</v>
      </c>
      <c r="CE23" s="64">
        <v>46.24</v>
      </c>
      <c r="CF23" s="64">
        <v>19.96</v>
      </c>
      <c r="CG23" s="64">
        <v>17.18</v>
      </c>
      <c r="CH23" s="64">
        <v>34.92</v>
      </c>
      <c r="CI23" s="64">
        <v>33.94</v>
      </c>
      <c r="CJ23" s="64">
        <v>10.76</v>
      </c>
      <c r="CK23" s="64">
        <v>41.46</v>
      </c>
      <c r="CL23" s="64">
        <v>47.94</v>
      </c>
      <c r="CM23" s="64">
        <v>56.12</v>
      </c>
      <c r="CN23" s="64">
        <v>37.15</v>
      </c>
      <c r="CO23" s="64">
        <v>21.99</v>
      </c>
      <c r="CP23" s="64">
        <v>22.62</v>
      </c>
      <c r="CQ23" s="64">
        <v>24.22</v>
      </c>
      <c r="CR23" s="64">
        <v>31.78</v>
      </c>
      <c r="CS23" s="64">
        <v>26.76</v>
      </c>
      <c r="CT23" s="64">
        <v>36.83</v>
      </c>
      <c r="CU23" s="64">
        <v>40.44</v>
      </c>
      <c r="CV23" s="64">
        <v>18.46</v>
      </c>
      <c r="CW23" s="64">
        <v>48.22</v>
      </c>
      <c r="CX23" s="64">
        <v>29.42</v>
      </c>
      <c r="CY23" s="64">
        <v>33.36</v>
      </c>
      <c r="CZ23" s="64"/>
      <c r="DA23" s="64"/>
      <c r="DB23" s="64"/>
      <c r="DC23" s="64"/>
      <c r="DD23" s="64"/>
      <c r="DE23" s="64"/>
      <c r="DF23" s="64"/>
      <c r="DG23" s="64"/>
      <c r="DH23" s="64"/>
      <c r="DI23" s="64"/>
    </row>
    <row r="24" spans="1:113">
      <c r="A24" s="72"/>
      <c r="B24" s="8" t="s">
        <v>32</v>
      </c>
      <c r="C24" s="9" t="s">
        <v>33</v>
      </c>
      <c r="D24" s="64">
        <v>2.02</v>
      </c>
      <c r="E24" s="64">
        <v>1.17</v>
      </c>
      <c r="F24" s="64">
        <v>8.36</v>
      </c>
      <c r="G24" s="64">
        <v>1.18</v>
      </c>
      <c r="H24" s="64">
        <v>2.02</v>
      </c>
      <c r="I24" s="64">
        <v>2.21</v>
      </c>
      <c r="J24" s="64">
        <v>2.74</v>
      </c>
      <c r="K24" s="64">
        <v>1.84</v>
      </c>
      <c r="L24" s="64">
        <v>2.88</v>
      </c>
      <c r="M24" s="64">
        <v>2.4300000000000002</v>
      </c>
      <c r="N24" s="64">
        <v>2.54</v>
      </c>
      <c r="O24" s="64">
        <v>2.15</v>
      </c>
      <c r="P24" s="64">
        <v>1.06</v>
      </c>
      <c r="Q24" s="64">
        <v>16.940000000000001</v>
      </c>
      <c r="R24" s="64">
        <v>6.73</v>
      </c>
      <c r="S24" s="64">
        <v>1.61</v>
      </c>
      <c r="T24" s="64">
        <v>2.09</v>
      </c>
      <c r="U24" s="64">
        <v>2.2400000000000002</v>
      </c>
      <c r="V24" s="64">
        <v>1.07</v>
      </c>
      <c r="W24" s="64">
        <v>2.12</v>
      </c>
      <c r="X24" s="64">
        <v>20.27</v>
      </c>
      <c r="Y24" s="64">
        <v>27.54</v>
      </c>
      <c r="Z24" s="64">
        <v>23.02</v>
      </c>
      <c r="AA24" s="64">
        <v>25.22</v>
      </c>
      <c r="AB24" s="64">
        <v>22.61</v>
      </c>
      <c r="AC24" s="64">
        <v>30.84</v>
      </c>
      <c r="AD24" s="64">
        <v>1.25</v>
      </c>
      <c r="AE24" s="64">
        <v>1.6</v>
      </c>
      <c r="AF24" s="64">
        <v>0.86</v>
      </c>
      <c r="AG24" s="64">
        <v>32.35</v>
      </c>
      <c r="AH24" s="64">
        <v>1.8</v>
      </c>
      <c r="AI24" s="64">
        <v>30.23</v>
      </c>
      <c r="AJ24" s="64">
        <v>19.05</v>
      </c>
      <c r="AK24" s="64">
        <v>25.32</v>
      </c>
      <c r="AL24" s="64">
        <v>8.3699999999999992</v>
      </c>
      <c r="AM24" s="64">
        <v>20.9</v>
      </c>
      <c r="AN24" s="64">
        <v>26.27</v>
      </c>
      <c r="AO24" s="64">
        <v>24.9</v>
      </c>
      <c r="AP24" s="64">
        <v>29.22</v>
      </c>
      <c r="AQ24" s="64">
        <v>17.07</v>
      </c>
      <c r="AR24" s="64">
        <v>20.23</v>
      </c>
      <c r="AS24" s="64">
        <v>22.54</v>
      </c>
      <c r="AT24" s="64">
        <v>17.43</v>
      </c>
      <c r="AU24" s="64">
        <v>18.48</v>
      </c>
      <c r="AV24" s="64">
        <v>27.32</v>
      </c>
      <c r="AW24" s="64">
        <v>26.82</v>
      </c>
      <c r="AX24" s="64">
        <v>23.88</v>
      </c>
      <c r="AY24" s="64">
        <v>28.45</v>
      </c>
      <c r="AZ24" s="64">
        <v>28.73</v>
      </c>
      <c r="BA24" s="64">
        <v>22.05</v>
      </c>
      <c r="BB24" s="64">
        <v>23.34</v>
      </c>
      <c r="BC24" s="64">
        <v>26.76</v>
      </c>
      <c r="BD24" s="64">
        <v>27.16</v>
      </c>
      <c r="BE24" s="64">
        <v>23.68</v>
      </c>
      <c r="BF24" s="64">
        <v>27.99</v>
      </c>
      <c r="BG24" s="64">
        <v>17.579999999999998</v>
      </c>
      <c r="BH24" s="64">
        <v>30.36</v>
      </c>
      <c r="BI24" s="64">
        <v>30.8</v>
      </c>
      <c r="BJ24" s="64">
        <v>24.06</v>
      </c>
      <c r="BK24" s="64">
        <v>22.72</v>
      </c>
      <c r="BL24" s="64">
        <v>24.95</v>
      </c>
      <c r="BM24" s="64">
        <v>29.19</v>
      </c>
      <c r="BN24" s="64">
        <v>28.22</v>
      </c>
      <c r="BO24" s="64">
        <v>33.700000000000003</v>
      </c>
      <c r="BP24" s="64">
        <v>14.34</v>
      </c>
      <c r="BQ24" s="64">
        <v>13.13</v>
      </c>
      <c r="BR24" s="64">
        <v>24.15</v>
      </c>
      <c r="BS24" s="64">
        <v>2.64</v>
      </c>
      <c r="BT24" s="64">
        <v>27.91</v>
      </c>
      <c r="BU24" s="64">
        <v>5.22</v>
      </c>
      <c r="BV24" s="64">
        <v>32.07</v>
      </c>
      <c r="BW24" s="64">
        <v>6.53</v>
      </c>
      <c r="BX24" s="64">
        <v>31.99</v>
      </c>
      <c r="BY24" s="64">
        <v>10.16</v>
      </c>
      <c r="BZ24" s="64">
        <v>27.86</v>
      </c>
      <c r="CA24" s="64">
        <v>34.49</v>
      </c>
      <c r="CB24" s="64">
        <v>26.58</v>
      </c>
      <c r="CC24" s="64">
        <v>31.05</v>
      </c>
      <c r="CD24" s="64">
        <v>26.71</v>
      </c>
      <c r="CE24" s="64">
        <v>20.8</v>
      </c>
      <c r="CF24" s="64">
        <v>13.47</v>
      </c>
      <c r="CG24" s="64">
        <v>7.31</v>
      </c>
      <c r="CH24" s="64">
        <v>22.3</v>
      </c>
      <c r="CI24" s="64">
        <v>29.24</v>
      </c>
      <c r="CJ24" s="64">
        <v>3.48</v>
      </c>
      <c r="CK24" s="64">
        <v>27.1</v>
      </c>
      <c r="CL24" s="64">
        <v>22.49</v>
      </c>
      <c r="CM24" s="64">
        <v>12.8</v>
      </c>
      <c r="CN24" s="64">
        <v>30.78</v>
      </c>
      <c r="CO24" s="64">
        <v>31.76</v>
      </c>
      <c r="CP24" s="64">
        <v>35.25</v>
      </c>
      <c r="CQ24" s="64">
        <v>36.659999999999997</v>
      </c>
      <c r="CR24" s="64">
        <v>32.630000000000003</v>
      </c>
      <c r="CS24" s="64">
        <v>26.07</v>
      </c>
      <c r="CT24" s="64">
        <v>39.590000000000003</v>
      </c>
      <c r="CU24" s="64">
        <v>45.69</v>
      </c>
      <c r="CV24" s="64">
        <v>35.200000000000003</v>
      </c>
      <c r="CW24" s="64">
        <v>41.12</v>
      </c>
      <c r="CX24" s="64">
        <v>40.409999999999997</v>
      </c>
      <c r="CY24" s="64">
        <v>35.549999999999997</v>
      </c>
      <c r="CZ24" s="64"/>
      <c r="DA24" s="64"/>
      <c r="DB24" s="64"/>
      <c r="DC24" s="64"/>
      <c r="DD24" s="64"/>
      <c r="DE24" s="64"/>
      <c r="DF24" s="64"/>
      <c r="DG24" s="64"/>
      <c r="DH24" s="64"/>
      <c r="DI24" s="64"/>
    </row>
    <row r="25" spans="1:113">
      <c r="A25" s="72"/>
      <c r="B25" s="8" t="s">
        <v>34</v>
      </c>
      <c r="C25" s="9" t="s">
        <v>35</v>
      </c>
      <c r="D25" s="64">
        <v>3.66</v>
      </c>
      <c r="E25" s="64">
        <v>1.65</v>
      </c>
      <c r="F25" s="64">
        <v>8.58</v>
      </c>
      <c r="G25" s="64">
        <v>1.97</v>
      </c>
      <c r="H25" s="64">
        <v>1.74</v>
      </c>
      <c r="I25" s="64">
        <v>3.4</v>
      </c>
      <c r="J25" s="64">
        <v>3.11</v>
      </c>
      <c r="K25" s="64">
        <v>3.36</v>
      </c>
      <c r="L25" s="64">
        <v>4.57</v>
      </c>
      <c r="M25" s="64">
        <v>2.5</v>
      </c>
      <c r="N25" s="64">
        <v>3.41</v>
      </c>
      <c r="O25" s="64">
        <v>3.25</v>
      </c>
      <c r="P25" s="64">
        <v>1.84</v>
      </c>
      <c r="Q25" s="64">
        <v>8.43</v>
      </c>
      <c r="R25" s="64">
        <v>8.5399999999999991</v>
      </c>
      <c r="S25" s="64">
        <v>2.2999999999999998</v>
      </c>
      <c r="T25" s="64">
        <v>3.26</v>
      </c>
      <c r="U25" s="64">
        <v>2.33</v>
      </c>
      <c r="V25" s="64">
        <v>1.5</v>
      </c>
      <c r="W25" s="64">
        <v>3.89</v>
      </c>
      <c r="X25" s="64">
        <v>18.05</v>
      </c>
      <c r="Y25" s="64">
        <v>10.85</v>
      </c>
      <c r="Z25" s="64">
        <v>18.28</v>
      </c>
      <c r="AA25" s="64">
        <v>10.95</v>
      </c>
      <c r="AB25" s="64">
        <v>22.88</v>
      </c>
      <c r="AC25" s="64">
        <v>10.66</v>
      </c>
      <c r="AD25" s="64">
        <v>1.41</v>
      </c>
      <c r="AE25" s="64">
        <v>1.46</v>
      </c>
      <c r="AF25" s="64">
        <v>1.1399999999999999</v>
      </c>
      <c r="AG25" s="64">
        <v>12.94</v>
      </c>
      <c r="AH25" s="64">
        <v>15.37</v>
      </c>
      <c r="AI25" s="64">
        <v>18.43</v>
      </c>
      <c r="AJ25" s="64">
        <v>30.28</v>
      </c>
      <c r="AK25" s="64">
        <v>27.01</v>
      </c>
      <c r="AL25" s="64">
        <v>19.440000000000001</v>
      </c>
      <c r="AM25" s="64">
        <v>13.07</v>
      </c>
      <c r="AN25" s="64">
        <v>19.91</v>
      </c>
      <c r="AO25" s="64">
        <v>10.19</v>
      </c>
      <c r="AP25" s="64">
        <v>8.4</v>
      </c>
      <c r="AQ25" s="64">
        <v>22.82</v>
      </c>
      <c r="AR25" s="64">
        <v>16.34</v>
      </c>
      <c r="AS25" s="64">
        <v>13.39</v>
      </c>
      <c r="AT25" s="64">
        <v>20.59</v>
      </c>
      <c r="AU25" s="64">
        <v>24.97</v>
      </c>
      <c r="AV25" s="64">
        <v>13.32</v>
      </c>
      <c r="AW25" s="64">
        <v>11.07</v>
      </c>
      <c r="AX25" s="64">
        <v>17.95</v>
      </c>
      <c r="AY25" s="64">
        <v>18.52</v>
      </c>
      <c r="AZ25" s="64">
        <v>15.62</v>
      </c>
      <c r="BA25" s="64">
        <v>14.62</v>
      </c>
      <c r="BB25" s="64">
        <v>10.9</v>
      </c>
      <c r="BC25" s="64">
        <v>25.43</v>
      </c>
      <c r="BD25" s="64">
        <v>10.91</v>
      </c>
      <c r="BE25" s="64">
        <v>8.2100000000000009</v>
      </c>
      <c r="BF25" s="64">
        <v>11.91</v>
      </c>
      <c r="BG25" s="64">
        <v>19.260000000000002</v>
      </c>
      <c r="BH25" s="64">
        <v>11.7</v>
      </c>
      <c r="BI25" s="64">
        <v>13.15</v>
      </c>
      <c r="BJ25" s="64">
        <v>18.420000000000002</v>
      </c>
      <c r="BK25" s="64">
        <v>15.08</v>
      </c>
      <c r="BL25" s="64">
        <v>12.36</v>
      </c>
      <c r="BM25" s="64">
        <v>18.920000000000002</v>
      </c>
      <c r="BN25" s="64">
        <v>10.28</v>
      </c>
      <c r="BO25" s="64">
        <v>18.34</v>
      </c>
      <c r="BP25" s="64">
        <v>9.92</v>
      </c>
      <c r="BQ25" s="64">
        <v>51.04</v>
      </c>
      <c r="BR25" s="64">
        <v>16.54</v>
      </c>
      <c r="BS25" s="64">
        <v>6.33</v>
      </c>
      <c r="BT25" s="64">
        <v>21.44</v>
      </c>
      <c r="BU25" s="64">
        <v>7.36</v>
      </c>
      <c r="BV25" s="64">
        <v>15.92</v>
      </c>
      <c r="BW25" s="64">
        <v>7.09</v>
      </c>
      <c r="BX25" s="64">
        <v>12.59</v>
      </c>
      <c r="BY25" s="64">
        <v>11.01</v>
      </c>
      <c r="BZ25" s="64">
        <v>12.15</v>
      </c>
      <c r="CA25" s="64">
        <v>10.16</v>
      </c>
      <c r="CB25" s="64">
        <v>15.7</v>
      </c>
      <c r="CC25" s="64">
        <v>11.57</v>
      </c>
      <c r="CD25" s="64">
        <v>8.24</v>
      </c>
      <c r="CE25" s="64">
        <v>9.84</v>
      </c>
      <c r="CF25" s="64">
        <v>12.98</v>
      </c>
      <c r="CG25" s="64">
        <v>6.58</v>
      </c>
      <c r="CH25" s="64">
        <v>14.98</v>
      </c>
      <c r="CI25" s="64">
        <v>14.45</v>
      </c>
      <c r="CJ25" s="64">
        <v>2.33</v>
      </c>
      <c r="CK25" s="64">
        <v>8.75</v>
      </c>
      <c r="CL25" s="64">
        <v>10.31</v>
      </c>
      <c r="CM25" s="64">
        <v>3.42</v>
      </c>
      <c r="CN25" s="64">
        <v>16.440000000000001</v>
      </c>
      <c r="CO25" s="64">
        <v>21.74</v>
      </c>
      <c r="CP25" s="64">
        <v>24.91</v>
      </c>
      <c r="CQ25" s="64">
        <v>20.05</v>
      </c>
      <c r="CR25" s="64">
        <v>18.690000000000001</v>
      </c>
      <c r="CS25" s="64">
        <v>14.14</v>
      </c>
      <c r="CT25" s="64">
        <v>13.18</v>
      </c>
      <c r="CU25" s="64">
        <v>9.1</v>
      </c>
      <c r="CV25" s="64">
        <v>33.229999999999997</v>
      </c>
      <c r="CW25" s="64">
        <v>6.28</v>
      </c>
      <c r="CX25" s="64">
        <v>19.11</v>
      </c>
      <c r="CY25" s="64">
        <v>20.48</v>
      </c>
      <c r="CZ25" s="64"/>
      <c r="DA25" s="64"/>
      <c r="DB25" s="64"/>
      <c r="DC25" s="64"/>
      <c r="DD25" s="64"/>
      <c r="DE25" s="64"/>
      <c r="DF25" s="64"/>
      <c r="DG25" s="64"/>
      <c r="DH25" s="64"/>
      <c r="DI25" s="64"/>
    </row>
    <row r="26" spans="1:113">
      <c r="A26" s="72"/>
      <c r="B26" s="8" t="s">
        <v>36</v>
      </c>
      <c r="C26" s="9" t="s">
        <v>37</v>
      </c>
      <c r="D26" s="64">
        <v>84.84</v>
      </c>
      <c r="E26" s="64">
        <v>92.07</v>
      </c>
      <c r="F26" s="64">
        <v>63.95</v>
      </c>
      <c r="G26" s="64">
        <v>91.84</v>
      </c>
      <c r="H26" s="64">
        <v>90.57</v>
      </c>
      <c r="I26" s="64">
        <v>86.57</v>
      </c>
      <c r="J26" s="64">
        <v>84.75</v>
      </c>
      <c r="K26" s="64">
        <v>86.01</v>
      </c>
      <c r="L26" s="64">
        <v>81.09</v>
      </c>
      <c r="M26" s="64">
        <v>85</v>
      </c>
      <c r="N26" s="64">
        <v>81.459999999999994</v>
      </c>
      <c r="O26" s="64">
        <v>83.16</v>
      </c>
      <c r="P26" s="64">
        <v>92.22</v>
      </c>
      <c r="Q26" s="64">
        <v>27.34</v>
      </c>
      <c r="R26" s="64">
        <v>63.03</v>
      </c>
      <c r="S26" s="64">
        <v>88.11</v>
      </c>
      <c r="T26" s="64">
        <v>86.67</v>
      </c>
      <c r="U26" s="64">
        <v>85.89</v>
      </c>
      <c r="V26" s="64">
        <v>92.84</v>
      </c>
      <c r="W26" s="64">
        <v>85.87</v>
      </c>
      <c r="X26" s="64">
        <v>27.78</v>
      </c>
      <c r="Y26" s="64">
        <v>1.82</v>
      </c>
      <c r="Z26" s="64">
        <v>17.13</v>
      </c>
      <c r="AA26" s="64">
        <v>9.85</v>
      </c>
      <c r="AB26" s="64">
        <v>16.579999999999998</v>
      </c>
      <c r="AC26" s="64">
        <v>2.97</v>
      </c>
      <c r="AD26" s="64">
        <v>92.99</v>
      </c>
      <c r="AE26" s="64">
        <v>91.55</v>
      </c>
      <c r="AF26" s="64">
        <v>94.33</v>
      </c>
      <c r="AG26" s="64">
        <v>4.72</v>
      </c>
      <c r="AH26" s="64">
        <v>78.42</v>
      </c>
      <c r="AI26" s="64">
        <v>10.45</v>
      </c>
      <c r="AJ26" s="64">
        <v>23.61</v>
      </c>
      <c r="AK26" s="64">
        <v>11.59</v>
      </c>
      <c r="AL26" s="64">
        <v>60.87</v>
      </c>
      <c r="AM26" s="64">
        <v>23.36</v>
      </c>
      <c r="AN26" s="64">
        <v>14.97</v>
      </c>
      <c r="AO26" s="64">
        <v>25.34</v>
      </c>
      <c r="AP26" s="64">
        <v>3.35</v>
      </c>
      <c r="AQ26" s="64">
        <v>17.34</v>
      </c>
      <c r="AR26" s="64">
        <v>18.68</v>
      </c>
      <c r="AS26" s="64">
        <v>14.89</v>
      </c>
      <c r="AT26" s="64">
        <v>30.49</v>
      </c>
      <c r="AU26" s="64">
        <v>20.48</v>
      </c>
      <c r="AV26" s="64">
        <v>9.2200000000000006</v>
      </c>
      <c r="AW26" s="64">
        <v>12.61</v>
      </c>
      <c r="AX26" s="64">
        <v>14.72</v>
      </c>
      <c r="AY26" s="64">
        <v>13.1</v>
      </c>
      <c r="AZ26" s="64">
        <v>16.690000000000001</v>
      </c>
      <c r="BA26" s="64">
        <v>20.73</v>
      </c>
      <c r="BB26" s="64">
        <v>23.59</v>
      </c>
      <c r="BC26" s="64">
        <v>14.07</v>
      </c>
      <c r="BD26" s="64">
        <v>6.64</v>
      </c>
      <c r="BE26" s="64">
        <v>11.47</v>
      </c>
      <c r="BF26" s="64">
        <v>2.77</v>
      </c>
      <c r="BG26" s="64">
        <v>29.96</v>
      </c>
      <c r="BH26" s="64">
        <v>4.2300000000000004</v>
      </c>
      <c r="BI26" s="64">
        <v>4.04</v>
      </c>
      <c r="BJ26" s="64">
        <v>11.82</v>
      </c>
      <c r="BK26" s="64">
        <v>15.15</v>
      </c>
      <c r="BL26" s="64">
        <v>5.08</v>
      </c>
      <c r="BM26" s="64">
        <v>4.84</v>
      </c>
      <c r="BN26" s="64">
        <v>10.8</v>
      </c>
      <c r="BO26" s="64">
        <v>15.88</v>
      </c>
      <c r="BP26" s="64">
        <v>55.43</v>
      </c>
      <c r="BQ26" s="64">
        <v>23.73</v>
      </c>
      <c r="BR26" s="64">
        <v>16.600000000000001</v>
      </c>
      <c r="BS26" s="64">
        <v>84.24</v>
      </c>
      <c r="BT26" s="64">
        <v>11.23</v>
      </c>
      <c r="BU26" s="64">
        <v>73.290000000000006</v>
      </c>
      <c r="BV26" s="64">
        <v>4.74</v>
      </c>
      <c r="BW26" s="64">
        <v>69.37</v>
      </c>
      <c r="BX26" s="64">
        <v>4.8899999999999997</v>
      </c>
      <c r="BY26" s="64">
        <v>52.69</v>
      </c>
      <c r="BZ26" s="64">
        <v>15.13</v>
      </c>
      <c r="CA26" s="64">
        <v>3.39</v>
      </c>
      <c r="CB26" s="64">
        <v>11.91</v>
      </c>
      <c r="CC26" s="64">
        <v>5.34</v>
      </c>
      <c r="CD26" s="64">
        <v>4.04</v>
      </c>
      <c r="CE26" s="64">
        <v>13.72</v>
      </c>
      <c r="CF26" s="64">
        <v>48.74</v>
      </c>
      <c r="CG26" s="64">
        <v>63.05</v>
      </c>
      <c r="CH26" s="64">
        <v>20.88</v>
      </c>
      <c r="CI26" s="64">
        <v>16.36</v>
      </c>
      <c r="CJ26" s="64">
        <v>79.569999999999993</v>
      </c>
      <c r="CK26" s="64">
        <v>15.49</v>
      </c>
      <c r="CL26" s="64">
        <v>10.49</v>
      </c>
      <c r="CM26" s="64">
        <v>9.33</v>
      </c>
      <c r="CN26" s="64">
        <v>9.2100000000000009</v>
      </c>
      <c r="CO26" s="64">
        <v>21.42</v>
      </c>
      <c r="CP26" s="64">
        <v>14.02</v>
      </c>
      <c r="CQ26" s="64">
        <v>15.98</v>
      </c>
      <c r="CR26" s="64">
        <v>11.85</v>
      </c>
      <c r="CS26" s="64">
        <v>29.94</v>
      </c>
      <c r="CT26" s="64">
        <v>6.07</v>
      </c>
      <c r="CU26" s="64">
        <v>0</v>
      </c>
      <c r="CV26" s="64">
        <v>10.49</v>
      </c>
      <c r="CW26" s="64">
        <v>0.55000000000000004</v>
      </c>
      <c r="CX26" s="64">
        <v>7.93</v>
      </c>
      <c r="CY26" s="64">
        <v>7.15</v>
      </c>
      <c r="CZ26" s="64"/>
      <c r="DA26" s="64"/>
      <c r="DB26" s="64"/>
      <c r="DC26" s="64"/>
      <c r="DD26" s="64"/>
      <c r="DE26" s="64"/>
      <c r="DF26" s="64"/>
      <c r="DG26" s="64"/>
      <c r="DH26" s="64"/>
      <c r="DI26" s="64"/>
    </row>
    <row r="27" spans="1:113">
      <c r="A27" s="72"/>
      <c r="B27" s="8" t="s">
        <v>38</v>
      </c>
      <c r="C27" s="9" t="s">
        <v>22</v>
      </c>
      <c r="D27" s="64">
        <v>42.4</v>
      </c>
      <c r="E27" s="64">
        <v>12.6</v>
      </c>
      <c r="F27" s="64">
        <v>35.5</v>
      </c>
      <c r="G27" s="64">
        <v>52.5</v>
      </c>
      <c r="H27" s="64">
        <v>57.5</v>
      </c>
      <c r="I27" s="64">
        <v>62.8</v>
      </c>
      <c r="J27" s="64">
        <v>56.6</v>
      </c>
      <c r="K27" s="64">
        <v>60.6</v>
      </c>
      <c r="L27" s="64">
        <v>51.7</v>
      </c>
      <c r="M27" s="64">
        <v>73.2</v>
      </c>
      <c r="N27" s="64">
        <v>63.3</v>
      </c>
      <c r="O27" s="64">
        <v>70.3</v>
      </c>
      <c r="P27" s="64">
        <v>70</v>
      </c>
      <c r="Q27" s="64">
        <v>36.9</v>
      </c>
      <c r="R27" s="64">
        <v>12</v>
      </c>
      <c r="S27" s="64">
        <v>65.2</v>
      </c>
      <c r="T27" s="64">
        <v>86.4</v>
      </c>
      <c r="U27" s="64">
        <v>69</v>
      </c>
      <c r="V27" s="64">
        <v>61.4</v>
      </c>
      <c r="W27" s="64">
        <v>61.6</v>
      </c>
      <c r="X27" s="64">
        <v>25.2</v>
      </c>
      <c r="Y27" s="64">
        <v>31.5</v>
      </c>
      <c r="Z27" s="64">
        <v>25.9</v>
      </c>
      <c r="AA27" s="64">
        <v>39</v>
      </c>
      <c r="AB27" s="64">
        <v>29.5</v>
      </c>
      <c r="AC27" s="64">
        <v>30.1</v>
      </c>
      <c r="AD27" s="64">
        <v>59.7</v>
      </c>
      <c r="AE27" s="64">
        <v>50.3</v>
      </c>
      <c r="AF27" s="64">
        <v>37.6</v>
      </c>
      <c r="AG27" s="64">
        <v>22.1</v>
      </c>
      <c r="AH27" s="64">
        <v>33.5</v>
      </c>
      <c r="AI27" s="64">
        <v>6.84</v>
      </c>
      <c r="AJ27" s="64">
        <v>21.5</v>
      </c>
      <c r="AK27" s="64">
        <v>16.5</v>
      </c>
      <c r="AL27" s="64">
        <v>16.399999999999999</v>
      </c>
      <c r="AM27" s="64">
        <v>29.6</v>
      </c>
      <c r="AN27" s="64">
        <v>18.100000000000001</v>
      </c>
      <c r="AO27" s="64">
        <v>25.7</v>
      </c>
      <c r="AP27" s="64">
        <v>23.4</v>
      </c>
      <c r="AQ27" s="64">
        <v>14.1</v>
      </c>
      <c r="AR27" s="64">
        <v>26.7</v>
      </c>
      <c r="AS27" s="64">
        <v>35.1</v>
      </c>
      <c r="AT27" s="64">
        <v>36.6</v>
      </c>
      <c r="AU27" s="64">
        <v>10.4</v>
      </c>
      <c r="AV27" s="64">
        <v>44.3</v>
      </c>
      <c r="AW27" s="64">
        <v>24.8</v>
      </c>
      <c r="AX27" s="64">
        <v>18.5</v>
      </c>
      <c r="AY27" s="64">
        <v>29.5</v>
      </c>
      <c r="AZ27" s="64">
        <v>31.9</v>
      </c>
      <c r="BA27" s="64">
        <v>15.4</v>
      </c>
      <c r="BB27" s="64">
        <v>24.3</v>
      </c>
      <c r="BC27" s="64">
        <v>16.399999999999999</v>
      </c>
      <c r="BD27" s="64">
        <v>19.8</v>
      </c>
      <c r="BE27" s="64">
        <v>28.2</v>
      </c>
      <c r="BF27" s="64">
        <v>8.82</v>
      </c>
      <c r="BG27" s="64">
        <v>34.1</v>
      </c>
      <c r="BH27" s="64">
        <v>28.4</v>
      </c>
      <c r="BI27" s="64">
        <v>51.6</v>
      </c>
      <c r="BJ27" s="64">
        <v>23.6</v>
      </c>
      <c r="BK27" s="64">
        <v>55.2</v>
      </c>
      <c r="BL27" s="64">
        <v>27.8</v>
      </c>
      <c r="BM27" s="64">
        <v>28.3</v>
      </c>
      <c r="BN27" s="64">
        <v>45.7</v>
      </c>
      <c r="BO27" s="64">
        <v>27.2</v>
      </c>
      <c r="BP27" s="64">
        <v>41.4</v>
      </c>
      <c r="BQ27" s="64">
        <v>4.4000000000000004</v>
      </c>
      <c r="BR27" s="64">
        <v>30.3</v>
      </c>
      <c r="BS27" s="64">
        <v>51.4</v>
      </c>
      <c r="BT27" s="64">
        <v>21.6</v>
      </c>
      <c r="BU27" s="64">
        <v>51.7</v>
      </c>
      <c r="BV27" s="64">
        <v>19.5</v>
      </c>
      <c r="BW27" s="64">
        <v>56.7</v>
      </c>
      <c r="BX27" s="64">
        <v>33.1</v>
      </c>
      <c r="BY27" s="64">
        <v>53.3</v>
      </c>
      <c r="BZ27" s="64">
        <v>23.8</v>
      </c>
      <c r="CA27" s="64">
        <v>16.899999999999999</v>
      </c>
      <c r="CB27" s="64">
        <v>28.8</v>
      </c>
      <c r="CC27" s="64">
        <v>24.2</v>
      </c>
      <c r="CD27" s="64">
        <v>17.8</v>
      </c>
      <c r="CE27" s="64">
        <v>31.9</v>
      </c>
      <c r="CF27" s="64">
        <v>34.9</v>
      </c>
      <c r="CG27" s="64">
        <v>51.3</v>
      </c>
      <c r="CH27" s="64">
        <v>38.9</v>
      </c>
      <c r="CI27" s="64">
        <v>28.5</v>
      </c>
      <c r="CJ27" s="64">
        <v>55.5</v>
      </c>
      <c r="CK27" s="64">
        <v>22.1</v>
      </c>
      <c r="CL27" s="64">
        <v>22.1</v>
      </c>
      <c r="CM27" s="64">
        <v>46.8</v>
      </c>
      <c r="CN27" s="64">
        <v>27.1</v>
      </c>
      <c r="CO27" s="64">
        <v>27.8</v>
      </c>
      <c r="CP27" s="64">
        <v>28.3</v>
      </c>
      <c r="CQ27" s="64">
        <v>30.4</v>
      </c>
      <c r="CR27" s="64">
        <v>29.9</v>
      </c>
      <c r="CS27" s="64">
        <v>49.7</v>
      </c>
      <c r="CT27" s="64">
        <v>19.899999999999999</v>
      </c>
      <c r="CU27" s="64">
        <v>36.1</v>
      </c>
      <c r="CV27" s="64">
        <v>22.6</v>
      </c>
      <c r="CW27" s="64">
        <v>15.7</v>
      </c>
      <c r="CX27" s="64">
        <v>22.6</v>
      </c>
      <c r="CY27" s="64">
        <v>17.2</v>
      </c>
      <c r="CZ27" s="64"/>
      <c r="DA27" s="64"/>
      <c r="DB27" s="64"/>
      <c r="DC27" s="64"/>
      <c r="DD27" s="64"/>
      <c r="DE27" s="64"/>
      <c r="DF27" s="64"/>
      <c r="DG27" s="64"/>
      <c r="DH27" s="64"/>
      <c r="DI27" s="64"/>
    </row>
    <row r="28" spans="1:113">
      <c r="A28" s="60" t="s">
        <v>39</v>
      </c>
      <c r="B28" s="6"/>
      <c r="C28" s="6"/>
      <c r="D28" s="6"/>
      <c r="E28" s="6"/>
      <c r="F28" s="6"/>
      <c r="G28" s="6"/>
      <c r="H28" s="6"/>
      <c r="I28" s="6"/>
      <c r="J28" s="6"/>
      <c r="K28" s="6"/>
      <c r="L28" s="6"/>
      <c r="M28" s="6"/>
      <c r="N28" s="6"/>
      <c r="O28" s="6"/>
      <c r="P28" s="6"/>
      <c r="Q28" s="6"/>
      <c r="R28" s="6"/>
      <c r="S28" s="6"/>
      <c r="T28" s="6"/>
      <c r="U28" s="6"/>
      <c r="V28" s="6"/>
      <c r="W28" s="6"/>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c r="AV28" s="89"/>
      <c r="AW28" s="89"/>
      <c r="AX28" s="89"/>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c r="BW28" s="89"/>
      <c r="BX28" s="89"/>
      <c r="BY28" s="89"/>
      <c r="BZ28" s="89"/>
      <c r="CA28" s="89"/>
      <c r="CB28" s="89"/>
      <c r="CC28" s="89"/>
      <c r="CD28" s="89"/>
      <c r="CE28" s="89"/>
      <c r="CF28" s="89"/>
      <c r="CG28" s="89"/>
      <c r="CH28" s="89"/>
      <c r="CI28" s="89"/>
      <c r="CJ28" s="89"/>
      <c r="CK28" s="89"/>
      <c r="CL28" s="89"/>
      <c r="CM28" s="89"/>
      <c r="CN28" s="89"/>
      <c r="CO28" s="89"/>
      <c r="CP28" s="89"/>
      <c r="CQ28" s="89"/>
      <c r="CR28" s="89"/>
      <c r="CS28" s="89"/>
      <c r="CT28" s="89"/>
      <c r="CU28" s="89"/>
      <c r="CV28" s="89"/>
      <c r="CW28" s="89"/>
      <c r="CX28" s="89"/>
      <c r="CY28" s="89"/>
      <c r="CZ28" s="6"/>
      <c r="DA28" s="6"/>
      <c r="DB28" s="6"/>
      <c r="DC28" s="6"/>
      <c r="DD28" s="6"/>
      <c r="DE28" s="6"/>
      <c r="DF28" s="6"/>
      <c r="DG28" s="6"/>
      <c r="DH28" s="6"/>
      <c r="DI28" s="6"/>
    </row>
    <row r="29" spans="1:113">
      <c r="A29" s="95" t="s">
        <v>40</v>
      </c>
      <c r="B29" s="8" t="s">
        <v>41</v>
      </c>
      <c r="C29" s="9" t="s">
        <v>25</v>
      </c>
      <c r="D29" s="28">
        <v>4.3600000000000003</v>
      </c>
      <c r="E29" s="28">
        <v>2.8</v>
      </c>
      <c r="F29" s="28">
        <v>6.87</v>
      </c>
      <c r="G29" s="28">
        <v>4.32</v>
      </c>
      <c r="H29" s="28">
        <v>5.52</v>
      </c>
      <c r="I29" s="28">
        <v>4.5599999999999996</v>
      </c>
      <c r="J29" s="28">
        <v>2.9</v>
      </c>
      <c r="K29" s="28">
        <v>2.89</v>
      </c>
      <c r="L29" s="28">
        <v>4.45</v>
      </c>
      <c r="M29" s="28">
        <v>4.5199999999999996</v>
      </c>
      <c r="N29" s="28">
        <v>4.59</v>
      </c>
      <c r="O29" s="28">
        <v>4.4800000000000004</v>
      </c>
      <c r="P29" s="28">
        <v>4.05</v>
      </c>
      <c r="Q29" s="28">
        <v>5.03</v>
      </c>
      <c r="R29" s="28">
        <v>2.93</v>
      </c>
      <c r="S29" s="28">
        <v>3.02</v>
      </c>
      <c r="T29" s="28">
        <v>4.37</v>
      </c>
      <c r="U29" s="28">
        <v>4.66</v>
      </c>
      <c r="V29" s="28">
        <v>5.08</v>
      </c>
      <c r="W29" s="28">
        <v>2.89</v>
      </c>
      <c r="X29" s="28">
        <v>8.26</v>
      </c>
      <c r="Y29" s="28">
        <v>6.52</v>
      </c>
      <c r="Z29" s="28">
        <v>5.16</v>
      </c>
      <c r="AA29" s="28">
        <v>6.69</v>
      </c>
      <c r="AB29" s="28">
        <v>7.17</v>
      </c>
      <c r="AC29" s="28">
        <v>8.6999999999999993</v>
      </c>
      <c r="AD29" s="28">
        <v>3.86</v>
      </c>
      <c r="AE29" s="28">
        <v>8.6999999999999993</v>
      </c>
      <c r="AF29" s="28">
        <v>3.34</v>
      </c>
      <c r="AG29" s="28">
        <v>11</v>
      </c>
      <c r="AH29" s="28" t="s">
        <v>1026</v>
      </c>
      <c r="AI29" s="28">
        <v>6.69</v>
      </c>
      <c r="AJ29" s="28">
        <v>2.48</v>
      </c>
      <c r="AK29" s="28">
        <v>5.82</v>
      </c>
      <c r="AL29" s="28">
        <v>1.99</v>
      </c>
      <c r="AM29" s="28">
        <v>8.3800000000000008</v>
      </c>
      <c r="AN29" s="28">
        <v>8.7799999999999994</v>
      </c>
      <c r="AO29" s="28">
        <v>9.26</v>
      </c>
      <c r="AP29" s="28">
        <v>9.98</v>
      </c>
      <c r="AQ29" s="28">
        <v>5.64</v>
      </c>
      <c r="AR29" s="28">
        <v>6.91</v>
      </c>
      <c r="AS29" s="28">
        <v>7.45</v>
      </c>
      <c r="AT29" s="28">
        <v>4.25</v>
      </c>
      <c r="AU29" s="28">
        <v>6.91</v>
      </c>
      <c r="AV29" s="28">
        <v>5.88</v>
      </c>
      <c r="AW29" s="28">
        <v>4.2699999999999996</v>
      </c>
      <c r="AX29" s="28">
        <v>6.8</v>
      </c>
      <c r="AY29" s="28">
        <v>7.06</v>
      </c>
      <c r="AZ29" s="28">
        <v>6.22</v>
      </c>
      <c r="BA29" s="28">
        <v>5.18</v>
      </c>
      <c r="BB29" s="28">
        <v>4.21</v>
      </c>
      <c r="BC29" s="28">
        <v>5.0199999999999996</v>
      </c>
      <c r="BD29" s="28">
        <v>7.99</v>
      </c>
      <c r="BE29" s="28">
        <v>4.3</v>
      </c>
      <c r="BF29" s="28">
        <v>8.4499999999999993</v>
      </c>
      <c r="BG29" s="28">
        <v>5.5</v>
      </c>
      <c r="BH29" s="28">
        <v>6.34</v>
      </c>
      <c r="BI29" s="28">
        <v>6.27</v>
      </c>
      <c r="BJ29" s="28">
        <v>4.2699999999999996</v>
      </c>
      <c r="BK29" s="28">
        <v>6.19</v>
      </c>
      <c r="BL29" s="28">
        <v>6.2</v>
      </c>
      <c r="BM29" s="28">
        <v>5.15</v>
      </c>
      <c r="BN29" s="28">
        <v>6.62</v>
      </c>
      <c r="BO29" s="28">
        <v>5.66</v>
      </c>
      <c r="BP29" s="28">
        <v>4.88</v>
      </c>
      <c r="BQ29" s="28">
        <v>3.2</v>
      </c>
      <c r="BR29" s="28">
        <v>4.58</v>
      </c>
      <c r="BS29" s="28">
        <v>3.31</v>
      </c>
      <c r="BT29" s="28">
        <v>4.03</v>
      </c>
      <c r="BU29" s="28">
        <v>3.18</v>
      </c>
      <c r="BV29" s="28">
        <v>1.82</v>
      </c>
      <c r="BW29" s="28">
        <v>4.8099999999999996</v>
      </c>
      <c r="BX29" s="28">
        <v>2.2000000000000002</v>
      </c>
      <c r="BY29" s="28">
        <v>4.5</v>
      </c>
      <c r="BZ29" s="28">
        <v>3.76</v>
      </c>
      <c r="CA29" s="28">
        <v>5.5</v>
      </c>
      <c r="CB29" s="28">
        <v>6.59</v>
      </c>
      <c r="CC29" s="28">
        <v>2.9</v>
      </c>
      <c r="CD29" s="28">
        <v>2.31</v>
      </c>
      <c r="CE29" s="28">
        <v>4.34</v>
      </c>
      <c r="CF29" s="28">
        <v>2.6</v>
      </c>
      <c r="CG29" s="28">
        <v>4.34</v>
      </c>
      <c r="CH29" s="28">
        <v>6.05</v>
      </c>
      <c r="CI29" s="28">
        <v>5.57</v>
      </c>
      <c r="CJ29" s="28">
        <v>4.03</v>
      </c>
      <c r="CK29" s="28">
        <v>8.5</v>
      </c>
      <c r="CL29" s="28">
        <v>5.09</v>
      </c>
      <c r="CM29" s="28">
        <v>2.4700000000000002</v>
      </c>
      <c r="CN29" s="28">
        <v>10.3</v>
      </c>
      <c r="CO29" s="28">
        <v>4.26</v>
      </c>
      <c r="CP29" s="28">
        <v>4.22</v>
      </c>
      <c r="CQ29" s="28">
        <v>4.03</v>
      </c>
      <c r="CR29" s="28">
        <v>5.01</v>
      </c>
      <c r="CS29" s="28">
        <v>3.06</v>
      </c>
      <c r="CT29" s="28">
        <v>4.37</v>
      </c>
      <c r="CU29" s="28">
        <v>5.55</v>
      </c>
      <c r="CV29" s="28">
        <v>5.15</v>
      </c>
      <c r="CW29" s="28">
        <v>2.54</v>
      </c>
      <c r="CX29" s="28">
        <v>3.14</v>
      </c>
      <c r="CY29" s="28">
        <v>2.68</v>
      </c>
      <c r="CZ29" s="28"/>
      <c r="DA29" s="28"/>
      <c r="DB29" s="28"/>
      <c r="DC29" s="28"/>
      <c r="DD29" s="28"/>
      <c r="DE29" s="28"/>
      <c r="DF29" s="28"/>
      <c r="DG29" s="28"/>
      <c r="DH29" s="28"/>
      <c r="DI29" s="28"/>
    </row>
    <row r="30" spans="1:113">
      <c r="A30" s="95"/>
      <c r="B30" s="8" t="s">
        <v>42</v>
      </c>
      <c r="C30" s="9" t="s">
        <v>25</v>
      </c>
      <c r="D30" s="28" t="s">
        <v>177</v>
      </c>
      <c r="E30" s="28" t="s">
        <v>177</v>
      </c>
      <c r="F30" s="28" t="s">
        <v>177</v>
      </c>
      <c r="G30" s="28" t="s">
        <v>177</v>
      </c>
      <c r="H30" s="28" t="s">
        <v>177</v>
      </c>
      <c r="I30" s="28" t="s">
        <v>177</v>
      </c>
      <c r="J30" s="28" t="s">
        <v>177</v>
      </c>
      <c r="K30" s="28" t="s">
        <v>177</v>
      </c>
      <c r="L30" s="28" t="s">
        <v>177</v>
      </c>
      <c r="M30" s="28" t="s">
        <v>177</v>
      </c>
      <c r="N30" s="28" t="s">
        <v>177</v>
      </c>
      <c r="O30" s="28" t="s">
        <v>177</v>
      </c>
      <c r="P30" s="28" t="s">
        <v>177</v>
      </c>
      <c r="Q30" s="28" t="s">
        <v>177</v>
      </c>
      <c r="R30" s="28" t="s">
        <v>177</v>
      </c>
      <c r="S30" s="28" t="s">
        <v>177</v>
      </c>
      <c r="T30" s="28" t="s">
        <v>177</v>
      </c>
      <c r="U30" s="28" t="s">
        <v>177</v>
      </c>
      <c r="V30" s="28" t="s">
        <v>177</v>
      </c>
      <c r="W30" s="28" t="s">
        <v>177</v>
      </c>
      <c r="X30" s="28" t="s">
        <v>1024</v>
      </c>
      <c r="Y30" s="28" t="s">
        <v>1024</v>
      </c>
      <c r="Z30" s="28">
        <v>0.52</v>
      </c>
      <c r="AA30" s="28">
        <v>0.6</v>
      </c>
      <c r="AB30" s="28">
        <v>0.69</v>
      </c>
      <c r="AC30" s="28">
        <v>0.87</v>
      </c>
      <c r="AD30" s="28" t="s">
        <v>1024</v>
      </c>
      <c r="AE30" s="28" t="s">
        <v>1024</v>
      </c>
      <c r="AF30" s="28" t="s">
        <v>1024</v>
      </c>
      <c r="AG30" s="28" t="s">
        <v>1024</v>
      </c>
      <c r="AH30" s="28" t="s">
        <v>1024</v>
      </c>
      <c r="AI30" s="28" t="s">
        <v>1024</v>
      </c>
      <c r="AJ30" s="28" t="s">
        <v>1024</v>
      </c>
      <c r="AK30" s="28">
        <v>0.5</v>
      </c>
      <c r="AL30" s="28" t="s">
        <v>1024</v>
      </c>
      <c r="AM30" s="28">
        <v>1.36</v>
      </c>
      <c r="AN30" s="28">
        <v>0.87</v>
      </c>
      <c r="AO30" s="28">
        <v>1.05</v>
      </c>
      <c r="AP30" s="28">
        <v>0.59</v>
      </c>
      <c r="AQ30" s="28">
        <v>0.49</v>
      </c>
      <c r="AR30" s="28">
        <v>0.65</v>
      </c>
      <c r="AS30" s="28" t="s">
        <v>1024</v>
      </c>
      <c r="AT30" s="28">
        <v>0.55000000000000004</v>
      </c>
      <c r="AU30" s="28">
        <v>0.42</v>
      </c>
      <c r="AV30" s="28">
        <v>0.69</v>
      </c>
      <c r="AW30" s="28">
        <v>0.53</v>
      </c>
      <c r="AX30" s="28">
        <v>0.5</v>
      </c>
      <c r="AY30" s="28">
        <v>0.43</v>
      </c>
      <c r="AZ30" s="28">
        <v>0.43</v>
      </c>
      <c r="BA30" s="28" t="s">
        <v>1024</v>
      </c>
      <c r="BB30" s="28" t="s">
        <v>1024</v>
      </c>
      <c r="BC30" s="28">
        <v>0.52</v>
      </c>
      <c r="BD30" s="28">
        <v>0.54</v>
      </c>
      <c r="BE30" s="28">
        <v>0.49</v>
      </c>
      <c r="BF30" s="28">
        <v>0.67</v>
      </c>
      <c r="BG30" s="28" t="s">
        <v>1024</v>
      </c>
      <c r="BH30" s="28" t="s">
        <v>1024</v>
      </c>
      <c r="BI30" s="28" t="s">
        <v>1024</v>
      </c>
      <c r="BJ30" s="28" t="s">
        <v>1024</v>
      </c>
      <c r="BK30" s="28" t="s">
        <v>1024</v>
      </c>
      <c r="BL30" s="28" t="s">
        <v>1024</v>
      </c>
      <c r="BM30" s="28" t="s">
        <v>1025</v>
      </c>
      <c r="BN30" s="28" t="s">
        <v>1024</v>
      </c>
      <c r="BO30" s="28">
        <v>0.75</v>
      </c>
      <c r="BP30" s="28" t="s">
        <v>1024</v>
      </c>
      <c r="BQ30" s="28" t="s">
        <v>1024</v>
      </c>
      <c r="BR30" s="28">
        <v>0.44</v>
      </c>
      <c r="BS30" s="28" t="s">
        <v>1024</v>
      </c>
      <c r="BT30" s="28" t="s">
        <v>1024</v>
      </c>
      <c r="BU30" s="28" t="s">
        <v>1024</v>
      </c>
      <c r="BV30" s="28" t="s">
        <v>1024</v>
      </c>
      <c r="BW30" s="28" t="s">
        <v>1024</v>
      </c>
      <c r="BX30" s="28">
        <v>0.43</v>
      </c>
      <c r="BY30" s="28" t="s">
        <v>1024</v>
      </c>
      <c r="BZ30" s="28">
        <v>0.43</v>
      </c>
      <c r="CA30" s="28">
        <v>0.76</v>
      </c>
      <c r="CB30" s="28">
        <v>1.21</v>
      </c>
      <c r="CC30" s="28" t="s">
        <v>1024</v>
      </c>
      <c r="CD30" s="28">
        <v>0.57999999999999996</v>
      </c>
      <c r="CE30" s="28">
        <v>0.48</v>
      </c>
      <c r="CF30" s="28">
        <v>0.43</v>
      </c>
      <c r="CG30" s="28">
        <v>0.44</v>
      </c>
      <c r="CH30" s="28">
        <v>0.98</v>
      </c>
      <c r="CI30" s="28">
        <v>0.55000000000000004</v>
      </c>
      <c r="CJ30" s="28">
        <v>0.47</v>
      </c>
      <c r="CK30" s="28">
        <v>0.61</v>
      </c>
      <c r="CL30" s="28">
        <v>0.69</v>
      </c>
      <c r="CM30" s="28" t="s">
        <v>1025</v>
      </c>
      <c r="CN30" s="28">
        <v>0.69</v>
      </c>
      <c r="CO30" s="28">
        <v>0.44</v>
      </c>
      <c r="CP30" s="28">
        <v>0.44</v>
      </c>
      <c r="CQ30" s="28" t="s">
        <v>1024</v>
      </c>
      <c r="CR30" s="28">
        <v>0.5</v>
      </c>
      <c r="CS30" s="28" t="s">
        <v>1024</v>
      </c>
      <c r="CT30" s="28">
        <v>0.86</v>
      </c>
      <c r="CU30" s="28">
        <v>0.49</v>
      </c>
      <c r="CV30" s="28">
        <v>1.52</v>
      </c>
      <c r="CW30" s="28" t="s">
        <v>1024</v>
      </c>
      <c r="CX30" s="28">
        <v>0.49</v>
      </c>
      <c r="CY30" s="28" t="s">
        <v>1024</v>
      </c>
      <c r="CZ30" s="28"/>
      <c r="DA30" s="28"/>
      <c r="DB30" s="28"/>
      <c r="DC30" s="28"/>
      <c r="DD30" s="28"/>
      <c r="DE30" s="28"/>
      <c r="DF30" s="28"/>
      <c r="DG30" s="28"/>
      <c r="DH30" s="28"/>
      <c r="DI30" s="28"/>
    </row>
    <row r="31" spans="1:113">
      <c r="A31" s="95"/>
      <c r="B31" s="8" t="s">
        <v>43</v>
      </c>
      <c r="C31" s="9" t="s">
        <v>25</v>
      </c>
      <c r="D31" s="28">
        <v>11.8</v>
      </c>
      <c r="E31" s="28">
        <v>5.78</v>
      </c>
      <c r="F31" s="28">
        <v>16.2</v>
      </c>
      <c r="G31" s="28">
        <v>11.4</v>
      </c>
      <c r="H31" s="28">
        <v>11.4</v>
      </c>
      <c r="I31" s="28">
        <v>6.79</v>
      </c>
      <c r="J31" s="28">
        <v>5.56</v>
      </c>
      <c r="K31" s="28">
        <v>5.92</v>
      </c>
      <c r="L31" s="28">
        <v>8.7200000000000006</v>
      </c>
      <c r="M31" s="28">
        <v>6.05</v>
      </c>
      <c r="N31" s="28">
        <v>7.18</v>
      </c>
      <c r="O31" s="28">
        <v>6.04</v>
      </c>
      <c r="P31" s="28">
        <v>5.67</v>
      </c>
      <c r="Q31" s="28">
        <v>16</v>
      </c>
      <c r="R31" s="28">
        <v>9.1</v>
      </c>
      <c r="S31" s="28">
        <v>5.58</v>
      </c>
      <c r="T31" s="28">
        <v>5.91</v>
      </c>
      <c r="U31" s="28">
        <v>6.17</v>
      </c>
      <c r="V31" s="28">
        <v>8.76</v>
      </c>
      <c r="W31" s="28">
        <v>5.56</v>
      </c>
      <c r="X31" s="28">
        <v>17.8</v>
      </c>
      <c r="Y31" s="28">
        <v>22.3</v>
      </c>
      <c r="Z31" s="28">
        <v>15.6</v>
      </c>
      <c r="AA31" s="28">
        <v>19.399999999999999</v>
      </c>
      <c r="AB31" s="28">
        <v>16.899999999999999</v>
      </c>
      <c r="AC31" s="28">
        <v>25.6</v>
      </c>
      <c r="AD31" s="28">
        <v>5.98</v>
      </c>
      <c r="AE31" s="28">
        <v>19.399999999999999</v>
      </c>
      <c r="AF31" s="28">
        <v>5.63</v>
      </c>
      <c r="AG31" s="28">
        <v>39.4</v>
      </c>
      <c r="AH31" s="28" t="s">
        <v>1009</v>
      </c>
      <c r="AI31" s="28">
        <v>28.6</v>
      </c>
      <c r="AJ31" s="28">
        <v>13.2</v>
      </c>
      <c r="AK31" s="28">
        <v>21.6</v>
      </c>
      <c r="AL31" s="28">
        <v>9.4</v>
      </c>
      <c r="AM31" s="28">
        <v>22.9</v>
      </c>
      <c r="AN31" s="28">
        <v>19.3</v>
      </c>
      <c r="AO31" s="28">
        <v>22.6</v>
      </c>
      <c r="AP31" s="28">
        <v>22.8</v>
      </c>
      <c r="AQ31" s="28">
        <v>15.7</v>
      </c>
      <c r="AR31" s="28">
        <v>17.600000000000001</v>
      </c>
      <c r="AS31" s="28">
        <v>18.2</v>
      </c>
      <c r="AT31" s="28">
        <v>17.2</v>
      </c>
      <c r="AU31" s="28">
        <v>16.899999999999999</v>
      </c>
      <c r="AV31" s="28">
        <v>20.6</v>
      </c>
      <c r="AW31" s="28">
        <v>15.7</v>
      </c>
      <c r="AX31" s="28">
        <v>18.7</v>
      </c>
      <c r="AY31" s="28">
        <v>18.7</v>
      </c>
      <c r="AZ31" s="28">
        <v>18</v>
      </c>
      <c r="BA31" s="28">
        <v>15.6</v>
      </c>
      <c r="BB31" s="28">
        <v>15.2</v>
      </c>
      <c r="BC31" s="28">
        <v>12.8</v>
      </c>
      <c r="BD31" s="28">
        <v>19.8</v>
      </c>
      <c r="BE31" s="28">
        <v>18.899999999999999</v>
      </c>
      <c r="BF31" s="28">
        <v>28.2</v>
      </c>
      <c r="BG31" s="28">
        <v>16</v>
      </c>
      <c r="BH31" s="28">
        <v>22.2</v>
      </c>
      <c r="BI31" s="28">
        <v>20.2</v>
      </c>
      <c r="BJ31" s="28">
        <v>18.2</v>
      </c>
      <c r="BK31" s="28">
        <v>20.7</v>
      </c>
      <c r="BL31" s="28">
        <v>20.6</v>
      </c>
      <c r="BM31" s="28">
        <v>19.5</v>
      </c>
      <c r="BN31" s="28">
        <v>22.3</v>
      </c>
      <c r="BO31" s="28">
        <v>23.5</v>
      </c>
      <c r="BP31" s="28">
        <v>19</v>
      </c>
      <c r="BQ31" s="28">
        <v>11.6</v>
      </c>
      <c r="BR31" s="28">
        <v>26.6</v>
      </c>
      <c r="BS31" s="28">
        <v>5.08</v>
      </c>
      <c r="BT31" s="28">
        <v>7.62</v>
      </c>
      <c r="BU31" s="28">
        <v>6.12</v>
      </c>
      <c r="BV31" s="28">
        <v>6.7</v>
      </c>
      <c r="BW31" s="28">
        <v>7.07</v>
      </c>
      <c r="BX31" s="28">
        <v>15.8</v>
      </c>
      <c r="BY31" s="28">
        <v>7.99</v>
      </c>
      <c r="BZ31" s="28">
        <v>7.81</v>
      </c>
      <c r="CA31" s="28">
        <v>8.7899999999999991</v>
      </c>
      <c r="CB31" s="28">
        <v>14.1</v>
      </c>
      <c r="CC31" s="28">
        <v>8.66</v>
      </c>
      <c r="CD31" s="28">
        <v>10.3</v>
      </c>
      <c r="CE31" s="28">
        <v>10.7</v>
      </c>
      <c r="CF31" s="28">
        <v>8.48</v>
      </c>
      <c r="CG31" s="28">
        <v>7.67</v>
      </c>
      <c r="CH31" s="28">
        <v>16</v>
      </c>
      <c r="CI31" s="28">
        <v>12</v>
      </c>
      <c r="CJ31" s="28">
        <v>10.199999999999999</v>
      </c>
      <c r="CK31" s="28">
        <v>17.2</v>
      </c>
      <c r="CL31" s="28">
        <v>13.3</v>
      </c>
      <c r="CM31" s="28">
        <v>7.11</v>
      </c>
      <c r="CN31" s="28">
        <v>20.2</v>
      </c>
      <c r="CO31" s="28">
        <v>28</v>
      </c>
      <c r="CP31" s="28">
        <v>30.6</v>
      </c>
      <c r="CQ31" s="28">
        <v>21.6</v>
      </c>
      <c r="CR31" s="28">
        <v>24.6</v>
      </c>
      <c r="CS31" s="28">
        <v>10.5</v>
      </c>
      <c r="CT31" s="28">
        <v>12.6</v>
      </c>
      <c r="CU31" s="28">
        <v>18.5</v>
      </c>
      <c r="CV31" s="28">
        <v>21</v>
      </c>
      <c r="CW31" s="28">
        <v>6.65</v>
      </c>
      <c r="CX31" s="28">
        <v>12.8</v>
      </c>
      <c r="CY31" s="28">
        <v>9.85</v>
      </c>
      <c r="CZ31" s="28"/>
      <c r="DA31" s="28"/>
      <c r="DB31" s="28"/>
      <c r="DC31" s="28"/>
      <c r="DD31" s="28"/>
      <c r="DE31" s="28"/>
      <c r="DF31" s="28"/>
      <c r="DG31" s="28"/>
      <c r="DH31" s="28"/>
      <c r="DI31" s="28"/>
    </row>
    <row r="32" spans="1:113">
      <c r="A32" s="95"/>
      <c r="B32" s="8" t="s">
        <v>44</v>
      </c>
      <c r="C32" s="9" t="s">
        <v>25</v>
      </c>
      <c r="D32" s="28">
        <v>55.3</v>
      </c>
      <c r="E32" s="28" t="s">
        <v>178</v>
      </c>
      <c r="F32" s="28">
        <v>23</v>
      </c>
      <c r="G32" s="28">
        <v>20.8</v>
      </c>
      <c r="H32" s="28">
        <v>9.7799999999999994</v>
      </c>
      <c r="I32" s="28" t="s">
        <v>178</v>
      </c>
      <c r="J32" s="28">
        <v>7.14</v>
      </c>
      <c r="K32" s="28" t="s">
        <v>178</v>
      </c>
      <c r="L32" s="28" t="s">
        <v>178</v>
      </c>
      <c r="M32" s="28">
        <v>24.9</v>
      </c>
      <c r="N32" s="28">
        <v>5.79</v>
      </c>
      <c r="O32" s="28">
        <v>32.200000000000003</v>
      </c>
      <c r="P32" s="28" t="s">
        <v>178</v>
      </c>
      <c r="Q32" s="28">
        <v>10.5</v>
      </c>
      <c r="R32" s="28">
        <v>12.8</v>
      </c>
      <c r="S32" s="28" t="s">
        <v>178</v>
      </c>
      <c r="T32" s="28">
        <v>6.31</v>
      </c>
      <c r="U32" s="28">
        <v>10.199999999999999</v>
      </c>
      <c r="V32" s="28">
        <v>8.94</v>
      </c>
      <c r="W32" s="28" t="s">
        <v>178</v>
      </c>
      <c r="X32" s="28">
        <v>27.9</v>
      </c>
      <c r="Y32" s="28">
        <v>26.1</v>
      </c>
      <c r="Z32" s="28">
        <v>21.6</v>
      </c>
      <c r="AA32" s="28">
        <v>26</v>
      </c>
      <c r="AB32" s="28">
        <v>37.9</v>
      </c>
      <c r="AC32" s="28">
        <v>61.5</v>
      </c>
      <c r="AD32" s="28">
        <v>5.6</v>
      </c>
      <c r="AE32" s="28">
        <v>24.1</v>
      </c>
      <c r="AF32" s="28" t="s">
        <v>1009</v>
      </c>
      <c r="AG32" s="28">
        <v>54.6</v>
      </c>
      <c r="AH32" s="28" t="s">
        <v>1009</v>
      </c>
      <c r="AI32" s="28">
        <v>28.3</v>
      </c>
      <c r="AJ32" s="28">
        <v>9.16</v>
      </c>
      <c r="AK32" s="28">
        <v>18.8</v>
      </c>
      <c r="AL32" s="28">
        <v>6.77</v>
      </c>
      <c r="AM32" s="28">
        <v>17.8</v>
      </c>
      <c r="AN32" s="28">
        <v>12.6</v>
      </c>
      <c r="AO32" s="28">
        <v>19.399999999999999</v>
      </c>
      <c r="AP32" s="28">
        <v>23.3</v>
      </c>
      <c r="AQ32" s="28">
        <v>7.21</v>
      </c>
      <c r="AR32" s="28">
        <v>11.6</v>
      </c>
      <c r="AS32" s="28">
        <v>11.7</v>
      </c>
      <c r="AT32" s="28">
        <v>11.7</v>
      </c>
      <c r="AU32" s="28">
        <v>9.4</v>
      </c>
      <c r="AV32" s="28">
        <v>18.899999999999999</v>
      </c>
      <c r="AW32" s="28">
        <v>13.2</v>
      </c>
      <c r="AX32" s="28">
        <v>13.6</v>
      </c>
      <c r="AY32" s="28">
        <v>23.3</v>
      </c>
      <c r="AZ32" s="28">
        <v>15.8</v>
      </c>
      <c r="BA32" s="28">
        <v>8.4499999999999993</v>
      </c>
      <c r="BB32" s="28">
        <v>10</v>
      </c>
      <c r="BC32" s="28">
        <v>13.9</v>
      </c>
      <c r="BD32" s="28">
        <v>16.2</v>
      </c>
      <c r="BE32" s="28">
        <v>14.9</v>
      </c>
      <c r="BF32" s="28">
        <v>75.8</v>
      </c>
      <c r="BG32" s="28">
        <v>7.67</v>
      </c>
      <c r="BH32" s="28">
        <v>25.9</v>
      </c>
      <c r="BI32" s="28">
        <v>12.5</v>
      </c>
      <c r="BJ32" s="28">
        <v>8.0500000000000007</v>
      </c>
      <c r="BK32" s="28">
        <v>9.02</v>
      </c>
      <c r="BL32" s="28">
        <v>9.49</v>
      </c>
      <c r="BM32" s="28">
        <v>10.9</v>
      </c>
      <c r="BN32" s="28">
        <v>13.1</v>
      </c>
      <c r="BO32" s="28">
        <v>86.2</v>
      </c>
      <c r="BP32" s="28">
        <v>14.7</v>
      </c>
      <c r="BQ32" s="28">
        <v>5.98</v>
      </c>
      <c r="BR32" s="28">
        <v>18.3</v>
      </c>
      <c r="BS32" s="28">
        <v>8.9499999999999993</v>
      </c>
      <c r="BT32" s="28">
        <v>17.399999999999999</v>
      </c>
      <c r="BU32" s="28">
        <v>7.95</v>
      </c>
      <c r="BV32" s="28">
        <v>14.6</v>
      </c>
      <c r="BW32" s="28">
        <v>12</v>
      </c>
      <c r="BX32" s="28">
        <v>22.3</v>
      </c>
      <c r="BY32" s="28">
        <v>10.8</v>
      </c>
      <c r="BZ32" s="28">
        <v>22</v>
      </c>
      <c r="CA32" s="28">
        <v>28.1</v>
      </c>
      <c r="CB32" s="28">
        <v>33.9</v>
      </c>
      <c r="CC32" s="28">
        <v>14</v>
      </c>
      <c r="CD32" s="28">
        <v>19.399999999999999</v>
      </c>
      <c r="CE32" s="28">
        <v>16.5</v>
      </c>
      <c r="CF32" s="28">
        <v>13.3</v>
      </c>
      <c r="CG32" s="28">
        <v>8.16</v>
      </c>
      <c r="CH32" s="28">
        <v>41</v>
      </c>
      <c r="CI32" s="28">
        <v>20.2</v>
      </c>
      <c r="CJ32" s="28">
        <v>11.4</v>
      </c>
      <c r="CK32" s="28">
        <v>19.899999999999999</v>
      </c>
      <c r="CL32" s="28">
        <v>24</v>
      </c>
      <c r="CM32" s="28">
        <v>5.91</v>
      </c>
      <c r="CN32" s="28">
        <v>35.1</v>
      </c>
      <c r="CO32" s="28">
        <v>20.9</v>
      </c>
      <c r="CP32" s="28">
        <v>18.7</v>
      </c>
      <c r="CQ32" s="28">
        <v>13</v>
      </c>
      <c r="CR32" s="28">
        <v>128</v>
      </c>
      <c r="CS32" s="28">
        <v>23.4</v>
      </c>
      <c r="CT32" s="28">
        <v>27.2</v>
      </c>
      <c r="CU32" s="28">
        <v>31.3</v>
      </c>
      <c r="CV32" s="28">
        <v>42.6</v>
      </c>
      <c r="CW32" s="28">
        <v>8.43</v>
      </c>
      <c r="CX32" s="28">
        <v>17.600000000000001</v>
      </c>
      <c r="CY32" s="28">
        <v>12.9</v>
      </c>
      <c r="CZ32" s="28"/>
      <c r="DA32" s="28"/>
      <c r="DB32" s="28"/>
      <c r="DC32" s="28"/>
      <c r="DD32" s="28"/>
      <c r="DE32" s="28"/>
      <c r="DF32" s="28"/>
      <c r="DG32" s="28"/>
      <c r="DH32" s="28"/>
      <c r="DI32" s="28"/>
    </row>
    <row r="33" spans="1:113">
      <c r="A33" s="95"/>
      <c r="B33" s="8" t="s">
        <v>45</v>
      </c>
      <c r="C33" s="9" t="s">
        <v>25</v>
      </c>
      <c r="D33" s="28">
        <v>0.17</v>
      </c>
      <c r="E33" s="28" t="s">
        <v>179</v>
      </c>
      <c r="F33" s="28" t="s">
        <v>179</v>
      </c>
      <c r="G33" s="28" t="s">
        <v>179</v>
      </c>
      <c r="H33" s="28" t="s">
        <v>179</v>
      </c>
      <c r="I33" s="28" t="s">
        <v>179</v>
      </c>
      <c r="J33" s="28" t="s">
        <v>179</v>
      </c>
      <c r="K33" s="28" t="s">
        <v>179</v>
      </c>
      <c r="L33" s="28" t="s">
        <v>179</v>
      </c>
      <c r="M33" s="28">
        <v>0.12</v>
      </c>
      <c r="N33" s="28" t="s">
        <v>179</v>
      </c>
      <c r="O33" s="28" t="s">
        <v>179</v>
      </c>
      <c r="P33" s="28" t="s">
        <v>179</v>
      </c>
      <c r="Q33" s="28" t="s">
        <v>179</v>
      </c>
      <c r="R33" s="28" t="s">
        <v>179</v>
      </c>
      <c r="S33" s="28" t="s">
        <v>179</v>
      </c>
      <c r="T33" s="28" t="s">
        <v>179</v>
      </c>
      <c r="U33" s="28">
        <v>0.12</v>
      </c>
      <c r="V33" s="28" t="s">
        <v>179</v>
      </c>
      <c r="W33" s="28" t="s">
        <v>179</v>
      </c>
      <c r="X33" s="28" t="s">
        <v>1015</v>
      </c>
      <c r="Y33" s="28">
        <v>0.15</v>
      </c>
      <c r="Z33" s="28" t="s">
        <v>1015</v>
      </c>
      <c r="AA33" s="28" t="s">
        <v>1015</v>
      </c>
      <c r="AB33" s="28" t="s">
        <v>1015</v>
      </c>
      <c r="AC33" s="28">
        <v>0.12</v>
      </c>
      <c r="AD33" s="28" t="s">
        <v>1015</v>
      </c>
      <c r="AE33" s="28">
        <v>0.12</v>
      </c>
      <c r="AF33" s="28" t="s">
        <v>1015</v>
      </c>
      <c r="AG33" s="28">
        <v>0.47</v>
      </c>
      <c r="AH33" s="28" t="s">
        <v>1015</v>
      </c>
      <c r="AI33" s="28">
        <v>0.32</v>
      </c>
      <c r="AJ33" s="28">
        <v>0.14000000000000001</v>
      </c>
      <c r="AK33" s="28" t="s">
        <v>1015</v>
      </c>
      <c r="AL33" s="28" t="s">
        <v>1015</v>
      </c>
      <c r="AM33" s="28" t="s">
        <v>1015</v>
      </c>
      <c r="AN33" s="28" t="s">
        <v>1015</v>
      </c>
      <c r="AO33" s="28">
        <v>0.12</v>
      </c>
      <c r="AP33" s="28">
        <v>0.1</v>
      </c>
      <c r="AQ33" s="28" t="s">
        <v>1015</v>
      </c>
      <c r="AR33" s="28" t="s">
        <v>1015</v>
      </c>
      <c r="AS33" s="28" t="s">
        <v>1015</v>
      </c>
      <c r="AT33" s="28" t="s">
        <v>1015</v>
      </c>
      <c r="AU33" s="28" t="s">
        <v>1015</v>
      </c>
      <c r="AV33" s="28">
        <v>0.15</v>
      </c>
      <c r="AW33" s="28" t="s">
        <v>1015</v>
      </c>
      <c r="AX33" s="28">
        <v>0.1</v>
      </c>
      <c r="AY33" s="28" t="s">
        <v>1015</v>
      </c>
      <c r="AZ33" s="28">
        <v>0.12</v>
      </c>
      <c r="BA33" s="28" t="s">
        <v>1015</v>
      </c>
      <c r="BB33" s="28">
        <v>0.11</v>
      </c>
      <c r="BC33" s="28" t="s">
        <v>1015</v>
      </c>
      <c r="BD33" s="28" t="s">
        <v>1015</v>
      </c>
      <c r="BE33" s="28" t="s">
        <v>1023</v>
      </c>
      <c r="BF33" s="28">
        <v>0.13</v>
      </c>
      <c r="BG33" s="28" t="s">
        <v>1015</v>
      </c>
      <c r="BH33" s="28">
        <v>0.36</v>
      </c>
      <c r="BI33" s="28" t="s">
        <v>1015</v>
      </c>
      <c r="BJ33" s="28" t="s">
        <v>1015</v>
      </c>
      <c r="BK33" s="28" t="s">
        <v>1015</v>
      </c>
      <c r="BL33" s="28" t="s">
        <v>1015</v>
      </c>
      <c r="BM33" s="28" t="s">
        <v>1015</v>
      </c>
      <c r="BN33" s="28" t="s">
        <v>1015</v>
      </c>
      <c r="BO33" s="28" t="s">
        <v>1015</v>
      </c>
      <c r="BP33" s="28">
        <v>0.11</v>
      </c>
      <c r="BQ33" s="28" t="s">
        <v>1015</v>
      </c>
      <c r="BR33" s="28">
        <v>0.15</v>
      </c>
      <c r="BS33" s="28" t="s">
        <v>1015</v>
      </c>
      <c r="BT33" s="28" t="s">
        <v>1015</v>
      </c>
      <c r="BU33" s="28" t="s">
        <v>1015</v>
      </c>
      <c r="BV33" s="28" t="s">
        <v>1015</v>
      </c>
      <c r="BW33" s="28" t="s">
        <v>1015</v>
      </c>
      <c r="BX33" s="28">
        <v>0.12</v>
      </c>
      <c r="BY33" s="28" t="s">
        <v>1015</v>
      </c>
      <c r="BZ33" s="28">
        <v>0.1</v>
      </c>
      <c r="CA33" s="28">
        <v>0.15</v>
      </c>
      <c r="CB33" s="28">
        <v>0.23</v>
      </c>
      <c r="CC33" s="28" t="s">
        <v>1015</v>
      </c>
      <c r="CD33" s="28">
        <v>0.47</v>
      </c>
      <c r="CE33" s="28" t="s">
        <v>1015</v>
      </c>
      <c r="CF33" s="28" t="s">
        <v>1015</v>
      </c>
      <c r="CG33" s="28">
        <v>0.11</v>
      </c>
      <c r="CH33" s="28">
        <v>0.18</v>
      </c>
      <c r="CI33" s="28">
        <v>0.15</v>
      </c>
      <c r="CJ33" s="28" t="s">
        <v>1015</v>
      </c>
      <c r="CK33" s="28">
        <v>0.13</v>
      </c>
      <c r="CL33" s="28">
        <v>0.15</v>
      </c>
      <c r="CM33" s="28" t="s">
        <v>1015</v>
      </c>
      <c r="CN33" s="28">
        <v>0.13</v>
      </c>
      <c r="CO33" s="28" t="s">
        <v>1015</v>
      </c>
      <c r="CP33" s="28" t="s">
        <v>1015</v>
      </c>
      <c r="CQ33" s="28" t="s">
        <v>1015</v>
      </c>
      <c r="CR33" s="28" t="s">
        <v>1015</v>
      </c>
      <c r="CS33" s="28" t="s">
        <v>1015</v>
      </c>
      <c r="CT33" s="28" t="s">
        <v>1015</v>
      </c>
      <c r="CU33" s="28" t="s">
        <v>1015</v>
      </c>
      <c r="CV33" s="28">
        <v>0.34</v>
      </c>
      <c r="CW33" s="28" t="s">
        <v>1015</v>
      </c>
      <c r="CX33" s="28">
        <v>0.12</v>
      </c>
      <c r="CY33" s="28" t="s">
        <v>1015</v>
      </c>
      <c r="CZ33" s="28"/>
      <c r="DA33" s="28"/>
      <c r="DB33" s="28"/>
      <c r="DC33" s="28"/>
      <c r="DD33" s="28"/>
      <c r="DE33" s="28"/>
      <c r="DF33" s="28"/>
      <c r="DG33" s="28"/>
      <c r="DH33" s="28"/>
      <c r="DI33" s="28"/>
    </row>
    <row r="34" spans="1:113">
      <c r="A34" s="95"/>
      <c r="B34" s="8" t="s">
        <v>46</v>
      </c>
      <c r="C34" s="9" t="s">
        <v>25</v>
      </c>
      <c r="D34" s="28">
        <v>7.68</v>
      </c>
      <c r="E34" s="28">
        <v>3.55</v>
      </c>
      <c r="F34" s="28">
        <v>11.5</v>
      </c>
      <c r="G34" s="28">
        <v>6.62</v>
      </c>
      <c r="H34" s="28">
        <v>8.98</v>
      </c>
      <c r="I34" s="28">
        <v>5.24</v>
      </c>
      <c r="J34" s="28">
        <v>3.97</v>
      </c>
      <c r="K34" s="28">
        <v>4.03</v>
      </c>
      <c r="L34" s="28">
        <v>6.93</v>
      </c>
      <c r="M34" s="28">
        <v>5.22</v>
      </c>
      <c r="N34" s="28">
        <v>5.17</v>
      </c>
      <c r="O34" s="28">
        <v>5.24</v>
      </c>
      <c r="P34" s="28">
        <v>4.49</v>
      </c>
      <c r="Q34" s="28">
        <v>12.1</v>
      </c>
      <c r="R34" s="28">
        <v>5.55</v>
      </c>
      <c r="S34" s="28">
        <v>4.47</v>
      </c>
      <c r="T34" s="28">
        <v>5.89</v>
      </c>
      <c r="U34" s="28">
        <v>5.89</v>
      </c>
      <c r="V34" s="28">
        <v>7.81</v>
      </c>
      <c r="W34" s="28">
        <v>4.78</v>
      </c>
      <c r="X34" s="28">
        <v>11.9</v>
      </c>
      <c r="Y34" s="28">
        <v>14</v>
      </c>
      <c r="Z34" s="28">
        <v>10.6</v>
      </c>
      <c r="AA34" s="28">
        <v>13.2</v>
      </c>
      <c r="AB34" s="28">
        <v>11.9</v>
      </c>
      <c r="AC34" s="28">
        <v>15.9</v>
      </c>
      <c r="AD34" s="28">
        <v>4.55</v>
      </c>
      <c r="AE34" s="28">
        <v>11.9</v>
      </c>
      <c r="AF34" s="28">
        <v>3.36</v>
      </c>
      <c r="AG34" s="28">
        <v>20.3</v>
      </c>
      <c r="AH34" s="28">
        <v>1.46</v>
      </c>
      <c r="AI34" s="28">
        <v>18.100000000000001</v>
      </c>
      <c r="AJ34" s="28">
        <v>7.43</v>
      </c>
      <c r="AK34" s="28">
        <v>15.1</v>
      </c>
      <c r="AL34" s="28">
        <v>5.26</v>
      </c>
      <c r="AM34" s="28">
        <v>16.600000000000001</v>
      </c>
      <c r="AN34" s="28">
        <v>13.9</v>
      </c>
      <c r="AO34" s="28">
        <v>16.100000000000001</v>
      </c>
      <c r="AP34" s="28">
        <v>17</v>
      </c>
      <c r="AQ34" s="28">
        <v>10.5</v>
      </c>
      <c r="AR34" s="28">
        <v>12.3</v>
      </c>
      <c r="AS34" s="28">
        <v>12.3</v>
      </c>
      <c r="AT34" s="28">
        <v>11.3</v>
      </c>
      <c r="AU34" s="28">
        <v>12.4</v>
      </c>
      <c r="AV34" s="28">
        <v>13.3</v>
      </c>
      <c r="AW34" s="28">
        <v>10.9</v>
      </c>
      <c r="AX34" s="28">
        <v>14</v>
      </c>
      <c r="AY34" s="28">
        <v>15.4</v>
      </c>
      <c r="AZ34" s="28">
        <v>14.2</v>
      </c>
      <c r="BA34" s="28">
        <v>10.1</v>
      </c>
      <c r="BB34" s="28">
        <v>9.9700000000000006</v>
      </c>
      <c r="BC34" s="28">
        <v>10.9</v>
      </c>
      <c r="BD34" s="28">
        <v>15</v>
      </c>
      <c r="BE34" s="28">
        <v>12.6</v>
      </c>
      <c r="BF34" s="28">
        <v>20.5</v>
      </c>
      <c r="BG34" s="28">
        <v>11.3</v>
      </c>
      <c r="BH34" s="28">
        <v>16.2</v>
      </c>
      <c r="BI34" s="28">
        <v>14.5</v>
      </c>
      <c r="BJ34" s="28">
        <v>12.4</v>
      </c>
      <c r="BK34" s="28">
        <v>14.8</v>
      </c>
      <c r="BL34" s="28">
        <v>14.8</v>
      </c>
      <c r="BM34" s="28">
        <v>14.4</v>
      </c>
      <c r="BN34" s="28">
        <v>16.5</v>
      </c>
      <c r="BO34" s="28">
        <v>16.100000000000001</v>
      </c>
      <c r="BP34" s="28">
        <v>11.8</v>
      </c>
      <c r="BQ34" s="28">
        <v>6.22</v>
      </c>
      <c r="BR34" s="28">
        <v>6.71</v>
      </c>
      <c r="BS34" s="28">
        <v>3.55</v>
      </c>
      <c r="BT34" s="28">
        <v>6.88</v>
      </c>
      <c r="BU34" s="28">
        <v>4.57</v>
      </c>
      <c r="BV34" s="28">
        <v>5.9</v>
      </c>
      <c r="BW34" s="28">
        <v>6.6</v>
      </c>
      <c r="BX34" s="28">
        <v>6.5</v>
      </c>
      <c r="BY34" s="28">
        <v>6.56</v>
      </c>
      <c r="BZ34" s="28">
        <v>8.48</v>
      </c>
      <c r="CA34" s="28">
        <v>8.7100000000000009</v>
      </c>
      <c r="CB34" s="28">
        <v>12.3</v>
      </c>
      <c r="CC34" s="28">
        <v>7.82</v>
      </c>
      <c r="CD34" s="28">
        <v>8.17</v>
      </c>
      <c r="CE34" s="28">
        <v>10.199999999999999</v>
      </c>
      <c r="CF34" s="28">
        <v>6.39</v>
      </c>
      <c r="CG34" s="28">
        <v>6.66</v>
      </c>
      <c r="CH34" s="28">
        <v>16</v>
      </c>
      <c r="CI34" s="28">
        <v>12.5</v>
      </c>
      <c r="CJ34" s="28">
        <v>8.86</v>
      </c>
      <c r="CK34" s="28">
        <v>15.3</v>
      </c>
      <c r="CL34" s="28">
        <v>9.23</v>
      </c>
      <c r="CM34" s="28">
        <v>4.72</v>
      </c>
      <c r="CN34" s="28">
        <v>17.2</v>
      </c>
      <c r="CO34" s="28">
        <v>13.7</v>
      </c>
      <c r="CP34" s="28">
        <v>14.6</v>
      </c>
      <c r="CQ34" s="28">
        <v>12.9</v>
      </c>
      <c r="CR34" s="28">
        <v>17.7</v>
      </c>
      <c r="CS34" s="28">
        <v>12</v>
      </c>
      <c r="CT34" s="28">
        <v>15.7</v>
      </c>
      <c r="CU34" s="28">
        <v>18.100000000000001</v>
      </c>
      <c r="CV34" s="28">
        <v>11.6</v>
      </c>
      <c r="CW34" s="28">
        <v>5.37</v>
      </c>
      <c r="CX34" s="28">
        <v>9.24</v>
      </c>
      <c r="CY34" s="28">
        <v>7.58</v>
      </c>
      <c r="CZ34" s="28"/>
      <c r="DA34" s="28"/>
      <c r="DB34" s="28"/>
      <c r="DC34" s="28"/>
      <c r="DD34" s="28"/>
      <c r="DE34" s="28"/>
      <c r="DF34" s="28"/>
      <c r="DG34" s="28"/>
      <c r="DH34" s="28"/>
      <c r="DI34" s="28"/>
    </row>
    <row r="35" spans="1:113">
      <c r="A35" s="95"/>
      <c r="B35" s="8" t="s">
        <v>47</v>
      </c>
      <c r="C35" s="9" t="s">
        <v>25</v>
      </c>
      <c r="D35" s="28">
        <v>20.6</v>
      </c>
      <c r="E35" s="28">
        <v>6.96</v>
      </c>
      <c r="F35" s="28">
        <v>11.2</v>
      </c>
      <c r="G35" s="28">
        <v>13.1</v>
      </c>
      <c r="H35" s="28">
        <v>8.94</v>
      </c>
      <c r="I35" s="28">
        <v>7.18</v>
      </c>
      <c r="J35" s="28">
        <v>5.71</v>
      </c>
      <c r="K35" s="28">
        <v>5.1100000000000003</v>
      </c>
      <c r="L35" s="28">
        <v>13.2</v>
      </c>
      <c r="M35" s="28">
        <v>16.2</v>
      </c>
      <c r="N35" s="28">
        <v>7.72</v>
      </c>
      <c r="O35" s="28">
        <v>10.199999999999999</v>
      </c>
      <c r="P35" s="28">
        <v>6.84</v>
      </c>
      <c r="Q35" s="28">
        <v>9.6</v>
      </c>
      <c r="R35" s="28">
        <v>9.5500000000000007</v>
      </c>
      <c r="S35" s="28" t="s">
        <v>178</v>
      </c>
      <c r="T35" s="28">
        <v>9.25</v>
      </c>
      <c r="U35" s="28">
        <v>12</v>
      </c>
      <c r="V35" s="28">
        <v>15</v>
      </c>
      <c r="W35" s="28">
        <v>5.3</v>
      </c>
      <c r="X35" s="28">
        <v>20.100000000000001</v>
      </c>
      <c r="Y35" s="28">
        <v>24.4</v>
      </c>
      <c r="Z35" s="28">
        <v>18</v>
      </c>
      <c r="AA35" s="28">
        <v>27.3</v>
      </c>
      <c r="AB35" s="28">
        <v>31.5</v>
      </c>
      <c r="AC35" s="28">
        <v>28.9</v>
      </c>
      <c r="AD35" s="28">
        <v>7.34</v>
      </c>
      <c r="AE35" s="28">
        <v>40.200000000000003</v>
      </c>
      <c r="AF35" s="28">
        <v>10.7</v>
      </c>
      <c r="AG35" s="28">
        <v>38.6</v>
      </c>
      <c r="AH35" s="28" t="s">
        <v>1009</v>
      </c>
      <c r="AI35" s="28">
        <v>26.7</v>
      </c>
      <c r="AJ35" s="28">
        <v>12.9</v>
      </c>
      <c r="AK35" s="28">
        <v>21</v>
      </c>
      <c r="AL35" s="28">
        <v>6.76</v>
      </c>
      <c r="AM35" s="28">
        <v>72.3</v>
      </c>
      <c r="AN35" s="28">
        <v>24.9</v>
      </c>
      <c r="AO35" s="28">
        <v>32.6</v>
      </c>
      <c r="AP35" s="28">
        <v>57.9</v>
      </c>
      <c r="AQ35" s="28">
        <v>17</v>
      </c>
      <c r="AR35" s="28">
        <v>25.5</v>
      </c>
      <c r="AS35" s="28">
        <v>52</v>
      </c>
      <c r="AT35" s="28">
        <v>35.1</v>
      </c>
      <c r="AU35" s="28">
        <v>19.100000000000001</v>
      </c>
      <c r="AV35" s="28">
        <v>31.8</v>
      </c>
      <c r="AW35" s="28">
        <v>19.899999999999999</v>
      </c>
      <c r="AX35" s="28">
        <v>23</v>
      </c>
      <c r="AY35" s="28">
        <v>25.7</v>
      </c>
      <c r="AZ35" s="28">
        <v>27.5</v>
      </c>
      <c r="BA35" s="28">
        <v>16.3</v>
      </c>
      <c r="BB35" s="28">
        <v>15.9</v>
      </c>
      <c r="BC35" s="28">
        <v>18.899999999999999</v>
      </c>
      <c r="BD35" s="28">
        <v>31.6</v>
      </c>
      <c r="BE35" s="28">
        <v>20.6</v>
      </c>
      <c r="BF35" s="28">
        <v>63.8</v>
      </c>
      <c r="BG35" s="28">
        <v>17.8</v>
      </c>
      <c r="BH35" s="28">
        <v>23.2</v>
      </c>
      <c r="BI35" s="28">
        <v>20.7</v>
      </c>
      <c r="BJ35" s="28">
        <v>15.7</v>
      </c>
      <c r="BK35" s="28">
        <v>17.5</v>
      </c>
      <c r="BL35" s="28">
        <v>16.3</v>
      </c>
      <c r="BM35" s="28">
        <v>21.8</v>
      </c>
      <c r="BN35" s="28">
        <v>23.2</v>
      </c>
      <c r="BO35" s="28">
        <v>25.3</v>
      </c>
      <c r="BP35" s="28">
        <v>20.100000000000001</v>
      </c>
      <c r="BQ35" s="28">
        <v>8.0399999999999991</v>
      </c>
      <c r="BR35" s="28">
        <v>41.9</v>
      </c>
      <c r="BS35" s="28">
        <v>8.39</v>
      </c>
      <c r="BT35" s="28">
        <v>30.1</v>
      </c>
      <c r="BU35" s="28">
        <v>9.08</v>
      </c>
      <c r="BV35" s="28">
        <v>23.5</v>
      </c>
      <c r="BW35" s="28">
        <v>22</v>
      </c>
      <c r="BX35" s="28">
        <v>42</v>
      </c>
      <c r="BY35" s="28">
        <v>26.6</v>
      </c>
      <c r="BZ35" s="28">
        <v>46.5</v>
      </c>
      <c r="CA35" s="28">
        <v>97.8</v>
      </c>
      <c r="CB35" s="28">
        <v>121</v>
      </c>
      <c r="CC35" s="28">
        <v>20.399999999999999</v>
      </c>
      <c r="CD35" s="28">
        <v>57.9</v>
      </c>
      <c r="CE35" s="28">
        <v>24.9</v>
      </c>
      <c r="CF35" s="28">
        <v>19.899999999999999</v>
      </c>
      <c r="CG35" s="28">
        <v>25.4</v>
      </c>
      <c r="CH35" s="28">
        <v>61.4</v>
      </c>
      <c r="CI35" s="28">
        <v>32.700000000000003</v>
      </c>
      <c r="CJ35" s="28">
        <v>30.7</v>
      </c>
      <c r="CK35" s="28">
        <v>32.799999999999997</v>
      </c>
      <c r="CL35" s="28">
        <v>34.700000000000003</v>
      </c>
      <c r="CM35" s="28">
        <v>9.2200000000000006</v>
      </c>
      <c r="CN35" s="28">
        <v>34</v>
      </c>
      <c r="CO35" s="28">
        <v>25.1</v>
      </c>
      <c r="CP35" s="28">
        <v>20.7</v>
      </c>
      <c r="CQ35" s="28">
        <v>51.7</v>
      </c>
      <c r="CR35" s="28">
        <v>37.1</v>
      </c>
      <c r="CS35" s="28">
        <v>20.8</v>
      </c>
      <c r="CT35" s="28">
        <v>81.099999999999994</v>
      </c>
      <c r="CU35" s="28">
        <v>26.2</v>
      </c>
      <c r="CV35" s="28">
        <v>82.3</v>
      </c>
      <c r="CW35" s="28">
        <v>8.67</v>
      </c>
      <c r="CX35" s="28">
        <v>26.8</v>
      </c>
      <c r="CY35" s="28">
        <v>15.6</v>
      </c>
      <c r="CZ35" s="28"/>
      <c r="DA35" s="28"/>
      <c r="DB35" s="28"/>
      <c r="DC35" s="28"/>
      <c r="DD35" s="28"/>
      <c r="DE35" s="28"/>
      <c r="DF35" s="28"/>
      <c r="DG35" s="28"/>
      <c r="DH35" s="28"/>
      <c r="DI35" s="28"/>
    </row>
    <row r="36" spans="1:113">
      <c r="A36" s="95"/>
      <c r="B36" s="8" t="s">
        <v>48</v>
      </c>
      <c r="C36" s="9" t="s">
        <v>25</v>
      </c>
      <c r="D36" s="83">
        <v>208</v>
      </c>
      <c r="E36" s="83">
        <v>21.8</v>
      </c>
      <c r="F36" s="83">
        <v>46.8</v>
      </c>
      <c r="G36" s="83">
        <v>85.9</v>
      </c>
      <c r="H36" s="83">
        <v>36.799999999999997</v>
      </c>
      <c r="I36" s="83">
        <v>22.6</v>
      </c>
      <c r="J36" s="83">
        <v>30.5</v>
      </c>
      <c r="K36" s="83">
        <v>16.3</v>
      </c>
      <c r="L36" s="83">
        <v>24</v>
      </c>
      <c r="M36" s="83">
        <v>31.9</v>
      </c>
      <c r="N36" s="83">
        <v>31.8</v>
      </c>
      <c r="O36" s="83">
        <v>69.900000000000006</v>
      </c>
      <c r="P36" s="83">
        <v>28.5</v>
      </c>
      <c r="Q36" s="83">
        <v>40.700000000000003</v>
      </c>
      <c r="R36" s="83">
        <v>41.7</v>
      </c>
      <c r="S36" s="83">
        <v>22.8</v>
      </c>
      <c r="T36" s="83">
        <v>24.4</v>
      </c>
      <c r="U36" s="83">
        <v>31.7</v>
      </c>
      <c r="V36" s="83">
        <v>40.6</v>
      </c>
      <c r="W36" s="83">
        <v>24.3</v>
      </c>
      <c r="X36" s="83">
        <v>85.7</v>
      </c>
      <c r="Y36" s="83">
        <v>77.3</v>
      </c>
      <c r="Z36" s="83">
        <v>69</v>
      </c>
      <c r="AA36" s="83">
        <v>91.8</v>
      </c>
      <c r="AB36" s="83">
        <v>104</v>
      </c>
      <c r="AC36" s="83">
        <v>138</v>
      </c>
      <c r="AD36" s="83">
        <v>31.3</v>
      </c>
      <c r="AE36" s="83">
        <v>58.4</v>
      </c>
      <c r="AF36" s="83">
        <v>24.3</v>
      </c>
      <c r="AG36" s="83">
        <v>124</v>
      </c>
      <c r="AH36" s="83">
        <v>11.1</v>
      </c>
      <c r="AI36" s="83">
        <v>117</v>
      </c>
      <c r="AJ36" s="83">
        <v>50.5</v>
      </c>
      <c r="AK36" s="83">
        <v>104</v>
      </c>
      <c r="AL36" s="83">
        <v>36.5</v>
      </c>
      <c r="AM36" s="83">
        <v>208</v>
      </c>
      <c r="AN36" s="83">
        <v>150</v>
      </c>
      <c r="AO36" s="83">
        <v>225</v>
      </c>
      <c r="AP36" s="83">
        <v>130</v>
      </c>
      <c r="AQ36" s="83">
        <v>92.4</v>
      </c>
      <c r="AR36" s="83">
        <v>120</v>
      </c>
      <c r="AS36" s="83">
        <v>93.4</v>
      </c>
      <c r="AT36" s="83">
        <v>96.3</v>
      </c>
      <c r="AU36" s="83">
        <v>88.5</v>
      </c>
      <c r="AV36" s="83">
        <v>165</v>
      </c>
      <c r="AW36" s="83">
        <v>115</v>
      </c>
      <c r="AX36" s="83">
        <v>109</v>
      </c>
      <c r="AY36" s="83">
        <v>108</v>
      </c>
      <c r="AZ36" s="83">
        <v>97.6</v>
      </c>
      <c r="BA36" s="83">
        <v>60.7</v>
      </c>
      <c r="BB36" s="83">
        <v>66.400000000000006</v>
      </c>
      <c r="BC36" s="83">
        <v>79.3</v>
      </c>
      <c r="BD36" s="83">
        <v>97.9</v>
      </c>
      <c r="BE36" s="83">
        <v>78.900000000000006</v>
      </c>
      <c r="BF36" s="83">
        <v>141</v>
      </c>
      <c r="BG36" s="83">
        <v>49.3</v>
      </c>
      <c r="BH36" s="83">
        <v>94.2</v>
      </c>
      <c r="BI36" s="83">
        <v>75.099999999999994</v>
      </c>
      <c r="BJ36" s="83">
        <v>50.6</v>
      </c>
      <c r="BK36" s="83">
        <v>59.7</v>
      </c>
      <c r="BL36" s="83">
        <v>60.2</v>
      </c>
      <c r="BM36" s="83">
        <v>77.900000000000006</v>
      </c>
      <c r="BN36" s="83">
        <v>73.900000000000006</v>
      </c>
      <c r="BO36" s="83">
        <v>259</v>
      </c>
      <c r="BP36" s="83">
        <v>51.5</v>
      </c>
      <c r="BQ36" s="83">
        <v>46</v>
      </c>
      <c r="BR36" s="83">
        <v>68.2</v>
      </c>
      <c r="BS36" s="83">
        <v>22.2</v>
      </c>
      <c r="BT36" s="83">
        <v>62.1</v>
      </c>
      <c r="BU36" s="83">
        <v>37.6</v>
      </c>
      <c r="BV36" s="83">
        <v>49.4</v>
      </c>
      <c r="BW36" s="83">
        <v>64</v>
      </c>
      <c r="BX36" s="83">
        <v>80</v>
      </c>
      <c r="BY36" s="83">
        <v>48.4</v>
      </c>
      <c r="BZ36" s="83">
        <v>83.4</v>
      </c>
      <c r="CA36" s="83">
        <v>158</v>
      </c>
      <c r="CB36" s="83">
        <v>172</v>
      </c>
      <c r="CC36" s="83">
        <v>67.5</v>
      </c>
      <c r="CD36" s="83">
        <v>89.4</v>
      </c>
      <c r="CE36" s="83">
        <v>76.5</v>
      </c>
      <c r="CF36" s="83">
        <v>86.8</v>
      </c>
      <c r="CG36" s="83">
        <v>54.3</v>
      </c>
      <c r="CH36" s="83">
        <v>145</v>
      </c>
      <c r="CI36" s="83">
        <v>99.3</v>
      </c>
      <c r="CJ36" s="83">
        <v>66.900000000000006</v>
      </c>
      <c r="CK36" s="83">
        <v>109</v>
      </c>
      <c r="CL36" s="83">
        <v>118</v>
      </c>
      <c r="CM36" s="83">
        <v>30.7</v>
      </c>
      <c r="CN36" s="83">
        <v>114</v>
      </c>
      <c r="CO36" s="83">
        <v>112</v>
      </c>
      <c r="CP36" s="83">
        <v>108</v>
      </c>
      <c r="CQ36" s="83">
        <v>80.5</v>
      </c>
      <c r="CR36" s="83">
        <v>126</v>
      </c>
      <c r="CS36" s="83">
        <v>101</v>
      </c>
      <c r="CT36" s="83">
        <v>232</v>
      </c>
      <c r="CU36" s="83">
        <v>165</v>
      </c>
      <c r="CV36" s="83">
        <v>633</v>
      </c>
      <c r="CW36" s="83">
        <v>111</v>
      </c>
      <c r="CX36" s="83">
        <v>154</v>
      </c>
      <c r="CY36" s="83">
        <v>84</v>
      </c>
      <c r="CZ36" s="83"/>
      <c r="DA36" s="83"/>
      <c r="DB36" s="83"/>
      <c r="DC36" s="83"/>
      <c r="DD36" s="83"/>
      <c r="DE36" s="83"/>
      <c r="DF36" s="83"/>
      <c r="DG36" s="83"/>
      <c r="DH36" s="83"/>
      <c r="DI36" s="83"/>
    </row>
    <row r="37" spans="1:113">
      <c r="A37" s="72" t="s">
        <v>49</v>
      </c>
      <c r="B37" s="8" t="s">
        <v>49</v>
      </c>
      <c r="C37" s="9" t="s">
        <v>50</v>
      </c>
      <c r="D37" s="19">
        <v>67900</v>
      </c>
      <c r="E37" s="19">
        <v>4610</v>
      </c>
      <c r="F37" s="19">
        <v>15900</v>
      </c>
      <c r="G37" s="19">
        <v>20200</v>
      </c>
      <c r="H37" s="19">
        <v>81300</v>
      </c>
      <c r="I37" s="19">
        <v>5400</v>
      </c>
      <c r="J37" s="19">
        <v>10100</v>
      </c>
      <c r="K37" s="19" t="s">
        <v>1022</v>
      </c>
      <c r="L37" s="19">
        <v>34000</v>
      </c>
      <c r="M37" s="19">
        <v>6680</v>
      </c>
      <c r="N37" s="19">
        <v>6410</v>
      </c>
      <c r="O37" s="19">
        <v>8460</v>
      </c>
      <c r="P37" s="19">
        <v>10800</v>
      </c>
      <c r="Q37" s="19">
        <v>12300</v>
      </c>
      <c r="R37" s="19">
        <v>11200</v>
      </c>
      <c r="S37" s="19">
        <v>96100</v>
      </c>
      <c r="T37" s="19">
        <v>10900</v>
      </c>
      <c r="U37" s="19">
        <v>4300</v>
      </c>
      <c r="V37" s="19">
        <v>5750</v>
      </c>
      <c r="W37" s="19">
        <v>11800</v>
      </c>
      <c r="X37" s="19">
        <v>29700</v>
      </c>
      <c r="Y37" s="19">
        <v>16800</v>
      </c>
      <c r="Z37" s="19">
        <v>10700</v>
      </c>
      <c r="AA37" s="19">
        <v>16000</v>
      </c>
      <c r="AB37" s="19">
        <v>23200</v>
      </c>
      <c r="AC37" s="19">
        <v>22700</v>
      </c>
      <c r="AD37" s="19">
        <v>13300</v>
      </c>
      <c r="AE37" s="19">
        <v>8800</v>
      </c>
      <c r="AF37" s="19">
        <v>4450</v>
      </c>
      <c r="AG37" s="19">
        <v>29500</v>
      </c>
      <c r="AH37" s="19" t="s">
        <v>1021</v>
      </c>
      <c r="AI37" s="19">
        <v>28900</v>
      </c>
      <c r="AJ37" s="19">
        <v>10500</v>
      </c>
      <c r="AK37" s="19">
        <v>22600</v>
      </c>
      <c r="AL37" s="19">
        <v>13300</v>
      </c>
      <c r="AM37" s="19">
        <v>19100</v>
      </c>
      <c r="AN37" s="19">
        <v>18100</v>
      </c>
      <c r="AO37" s="19">
        <v>22400</v>
      </c>
      <c r="AP37" s="19">
        <v>23300</v>
      </c>
      <c r="AQ37" s="19">
        <v>14500</v>
      </c>
      <c r="AR37" s="19">
        <v>14200</v>
      </c>
      <c r="AS37" s="19">
        <v>17400</v>
      </c>
      <c r="AT37" s="19">
        <v>31200</v>
      </c>
      <c r="AU37" s="19">
        <v>9180</v>
      </c>
      <c r="AV37" s="19">
        <v>24600</v>
      </c>
      <c r="AW37" s="19">
        <v>20500</v>
      </c>
      <c r="AX37" s="19">
        <v>15900</v>
      </c>
      <c r="AY37" s="19">
        <v>43300</v>
      </c>
      <c r="AZ37" s="19">
        <v>24500</v>
      </c>
      <c r="BA37" s="19">
        <v>18800</v>
      </c>
      <c r="BB37" s="19">
        <v>19400</v>
      </c>
      <c r="BC37" s="19">
        <v>26300</v>
      </c>
      <c r="BD37" s="19">
        <v>19600</v>
      </c>
      <c r="BE37" s="19">
        <v>16100</v>
      </c>
      <c r="BF37" s="19">
        <v>26100</v>
      </c>
      <c r="BG37" s="19">
        <v>8970</v>
      </c>
      <c r="BH37" s="19">
        <v>19600</v>
      </c>
      <c r="BI37" s="19">
        <v>17500</v>
      </c>
      <c r="BJ37" s="19">
        <v>12000</v>
      </c>
      <c r="BK37" s="19">
        <v>11900</v>
      </c>
      <c r="BL37" s="19">
        <v>14300</v>
      </c>
      <c r="BM37" s="19">
        <v>16200</v>
      </c>
      <c r="BN37" s="19">
        <v>19400</v>
      </c>
      <c r="BO37" s="19">
        <v>19400</v>
      </c>
      <c r="BP37" s="19">
        <v>15800</v>
      </c>
      <c r="BQ37" s="19">
        <v>14000</v>
      </c>
      <c r="BR37" s="19">
        <v>17700</v>
      </c>
      <c r="BS37" s="19">
        <v>9640</v>
      </c>
      <c r="BT37" s="19">
        <v>22300</v>
      </c>
      <c r="BU37" s="19">
        <v>30200</v>
      </c>
      <c r="BV37" s="19">
        <v>24300</v>
      </c>
      <c r="BW37" s="19">
        <v>14300</v>
      </c>
      <c r="BX37" s="19">
        <v>26700</v>
      </c>
      <c r="BY37" s="19">
        <v>11200</v>
      </c>
      <c r="BZ37" s="19">
        <v>28100</v>
      </c>
      <c r="CA37" s="19">
        <v>28500</v>
      </c>
      <c r="CB37" s="19">
        <v>27800</v>
      </c>
      <c r="CC37" s="19">
        <v>25400</v>
      </c>
      <c r="CD37" s="19">
        <v>20700</v>
      </c>
      <c r="CE37" s="19">
        <v>21100</v>
      </c>
      <c r="CF37" s="19">
        <v>18900</v>
      </c>
      <c r="CG37" s="19">
        <v>14500</v>
      </c>
      <c r="CH37" s="19">
        <v>38700</v>
      </c>
      <c r="CI37" s="19">
        <v>43800</v>
      </c>
      <c r="CJ37" s="19">
        <v>33900</v>
      </c>
      <c r="CK37" s="19">
        <v>31000</v>
      </c>
      <c r="CL37" s="19">
        <v>27400</v>
      </c>
      <c r="CM37" s="19">
        <v>12300</v>
      </c>
      <c r="CN37" s="19">
        <v>24100</v>
      </c>
      <c r="CO37" s="19">
        <v>31000</v>
      </c>
      <c r="CP37" s="19">
        <v>37900</v>
      </c>
      <c r="CQ37" s="19">
        <v>25600</v>
      </c>
      <c r="CR37" s="19">
        <v>37400</v>
      </c>
      <c r="CS37" s="19">
        <v>24400</v>
      </c>
      <c r="CT37" s="19">
        <v>25700</v>
      </c>
      <c r="CU37" s="19">
        <v>28300</v>
      </c>
      <c r="CV37" s="19">
        <v>40200</v>
      </c>
      <c r="CW37" s="19">
        <v>18800</v>
      </c>
      <c r="CX37" s="19">
        <v>28200</v>
      </c>
      <c r="CY37" s="19">
        <v>24800</v>
      </c>
      <c r="CZ37" s="19"/>
      <c r="DA37" s="19"/>
      <c r="DB37" s="19"/>
      <c r="DC37" s="19"/>
      <c r="DD37" s="19"/>
      <c r="DE37" s="19"/>
      <c r="DF37" s="19"/>
      <c r="DG37" s="19"/>
      <c r="DH37" s="19"/>
      <c r="DI37" s="19"/>
    </row>
    <row r="38" spans="1:113">
      <c r="A38" s="72" t="s">
        <v>51</v>
      </c>
      <c r="B38" s="8" t="s">
        <v>51</v>
      </c>
      <c r="C38" s="9" t="s">
        <v>50</v>
      </c>
      <c r="D38" s="19" t="s">
        <v>199</v>
      </c>
      <c r="E38" s="19" t="s">
        <v>199</v>
      </c>
      <c r="F38" s="19">
        <v>83.5</v>
      </c>
      <c r="G38" s="19" t="s">
        <v>199</v>
      </c>
      <c r="H38" s="19" t="s">
        <v>199</v>
      </c>
      <c r="I38" s="19" t="s">
        <v>199</v>
      </c>
      <c r="J38" s="19" t="s">
        <v>199</v>
      </c>
      <c r="K38" s="19" t="s">
        <v>199</v>
      </c>
      <c r="L38" s="19" t="s">
        <v>199</v>
      </c>
      <c r="M38" s="19" t="s">
        <v>199</v>
      </c>
      <c r="N38" s="19" t="s">
        <v>199</v>
      </c>
      <c r="O38" s="19" t="s">
        <v>199</v>
      </c>
      <c r="P38" s="19" t="s">
        <v>199</v>
      </c>
      <c r="Q38" s="19">
        <v>47.5</v>
      </c>
      <c r="R38" s="19">
        <v>61.5</v>
      </c>
      <c r="S38" s="19" t="s">
        <v>199</v>
      </c>
      <c r="T38" s="19" t="s">
        <v>199</v>
      </c>
      <c r="U38" s="19" t="s">
        <v>199</v>
      </c>
      <c r="V38" s="19" t="s">
        <v>199</v>
      </c>
      <c r="W38" s="19">
        <v>30.2</v>
      </c>
      <c r="X38" s="19">
        <v>355</v>
      </c>
      <c r="Y38" s="19">
        <v>183</v>
      </c>
      <c r="Z38" s="19">
        <v>111</v>
      </c>
      <c r="AA38" s="19">
        <v>151</v>
      </c>
      <c r="AB38" s="19">
        <v>239</v>
      </c>
      <c r="AC38" s="19">
        <v>265</v>
      </c>
      <c r="AD38" s="19">
        <v>46.8</v>
      </c>
      <c r="AE38" s="19" t="s">
        <v>1020</v>
      </c>
      <c r="AF38" s="19" t="s">
        <v>1020</v>
      </c>
      <c r="AG38" s="19">
        <v>400</v>
      </c>
      <c r="AH38" s="19" t="s">
        <v>1020</v>
      </c>
      <c r="AI38" s="19">
        <v>348</v>
      </c>
      <c r="AJ38" s="19">
        <v>227</v>
      </c>
      <c r="AK38" s="19">
        <v>206</v>
      </c>
      <c r="AL38" s="19">
        <v>237</v>
      </c>
      <c r="AM38" s="19">
        <v>263</v>
      </c>
      <c r="AN38" s="19">
        <v>118</v>
      </c>
      <c r="AO38" s="19">
        <v>184</v>
      </c>
      <c r="AP38" s="19">
        <v>254</v>
      </c>
      <c r="AQ38" s="19">
        <v>83</v>
      </c>
      <c r="AR38" s="19">
        <v>186</v>
      </c>
      <c r="AS38" s="19">
        <v>114</v>
      </c>
      <c r="AT38" s="19">
        <v>210</v>
      </c>
      <c r="AU38" s="19">
        <v>151</v>
      </c>
      <c r="AV38" s="19">
        <v>325</v>
      </c>
      <c r="AW38" s="19">
        <v>192</v>
      </c>
      <c r="AX38" s="19">
        <v>175</v>
      </c>
      <c r="AY38" s="19">
        <v>264</v>
      </c>
      <c r="AZ38" s="19">
        <v>194</v>
      </c>
      <c r="BA38" s="19">
        <v>111</v>
      </c>
      <c r="BB38" s="19">
        <v>155</v>
      </c>
      <c r="BC38" s="19">
        <v>190</v>
      </c>
      <c r="BD38" s="19">
        <v>275</v>
      </c>
      <c r="BE38" s="19">
        <v>206</v>
      </c>
      <c r="BF38" s="19">
        <v>250</v>
      </c>
      <c r="BG38" s="19">
        <v>72.900000000000006</v>
      </c>
      <c r="BH38" s="19">
        <v>149</v>
      </c>
      <c r="BI38" s="19">
        <v>366</v>
      </c>
      <c r="BJ38" s="19">
        <v>105</v>
      </c>
      <c r="BK38" s="19">
        <v>83.3</v>
      </c>
      <c r="BL38" s="19">
        <v>143</v>
      </c>
      <c r="BM38" s="19">
        <v>111</v>
      </c>
      <c r="BN38" s="19">
        <v>282</v>
      </c>
      <c r="BO38" s="19">
        <v>308</v>
      </c>
      <c r="BP38" s="19">
        <v>54.5</v>
      </c>
      <c r="BQ38" s="19">
        <v>127</v>
      </c>
      <c r="BR38" s="19">
        <v>1050</v>
      </c>
      <c r="BS38" s="19">
        <v>118</v>
      </c>
      <c r="BT38" s="19">
        <v>358</v>
      </c>
      <c r="BU38" s="19">
        <v>174</v>
      </c>
      <c r="BV38" s="19">
        <v>301</v>
      </c>
      <c r="BW38" s="19">
        <v>34.299999999999997</v>
      </c>
      <c r="BX38" s="19">
        <v>405</v>
      </c>
      <c r="BY38" s="19">
        <v>122</v>
      </c>
      <c r="BZ38" s="19">
        <v>316</v>
      </c>
      <c r="CA38" s="19">
        <v>637</v>
      </c>
      <c r="CB38" s="19">
        <v>605</v>
      </c>
      <c r="CC38" s="19">
        <v>260</v>
      </c>
      <c r="CD38" s="19">
        <v>636</v>
      </c>
      <c r="CE38" s="19">
        <v>119</v>
      </c>
      <c r="CF38" s="19">
        <v>101</v>
      </c>
      <c r="CG38" s="19">
        <v>24.7</v>
      </c>
      <c r="CH38" s="19">
        <v>84.6</v>
      </c>
      <c r="CI38" s="19">
        <v>181</v>
      </c>
      <c r="CJ38" s="19" t="s">
        <v>1020</v>
      </c>
      <c r="CK38" s="19">
        <v>231</v>
      </c>
      <c r="CL38" s="19">
        <v>318</v>
      </c>
      <c r="CM38" s="19">
        <v>70.7</v>
      </c>
      <c r="CN38" s="19">
        <v>288</v>
      </c>
      <c r="CO38" s="19">
        <v>796</v>
      </c>
      <c r="CP38" s="19">
        <v>716</v>
      </c>
      <c r="CQ38" s="19">
        <v>404</v>
      </c>
      <c r="CR38" s="19">
        <v>731</v>
      </c>
      <c r="CS38" s="19">
        <v>316</v>
      </c>
      <c r="CT38" s="19">
        <v>1120</v>
      </c>
      <c r="CU38" s="19">
        <v>932</v>
      </c>
      <c r="CV38" s="19">
        <v>1440</v>
      </c>
      <c r="CW38" s="19">
        <v>647</v>
      </c>
      <c r="CX38" s="19">
        <v>950</v>
      </c>
      <c r="CY38" s="19">
        <v>1520</v>
      </c>
      <c r="CZ38" s="19"/>
      <c r="DA38" s="19"/>
      <c r="DB38" s="19"/>
      <c r="DC38" s="19"/>
      <c r="DD38" s="19"/>
      <c r="DE38" s="19"/>
      <c r="DF38" s="19"/>
      <c r="DG38" s="19"/>
      <c r="DH38" s="19"/>
      <c r="DI38" s="19"/>
    </row>
    <row r="39" spans="1:113">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row>
    <row r="40" spans="1:113">
      <c r="A40" s="95" t="s">
        <v>53</v>
      </c>
      <c r="B40" s="8" t="s">
        <v>54</v>
      </c>
      <c r="C40" s="9" t="s">
        <v>25</v>
      </c>
      <c r="D40" s="9" t="s">
        <v>179</v>
      </c>
      <c r="E40" s="9" t="s">
        <v>179</v>
      </c>
      <c r="F40" s="9" t="s">
        <v>179</v>
      </c>
      <c r="G40" s="9" t="s">
        <v>179</v>
      </c>
      <c r="H40" s="9" t="s">
        <v>179</v>
      </c>
      <c r="I40" s="9" t="s">
        <v>179</v>
      </c>
      <c r="J40" s="9" t="s">
        <v>179</v>
      </c>
      <c r="K40" s="9" t="s">
        <v>179</v>
      </c>
      <c r="L40" s="9" t="s">
        <v>179</v>
      </c>
      <c r="M40" s="9" t="s">
        <v>179</v>
      </c>
      <c r="N40" s="9" t="s">
        <v>179</v>
      </c>
      <c r="O40" s="9" t="s">
        <v>179</v>
      </c>
      <c r="P40" s="9" t="s">
        <v>179</v>
      </c>
      <c r="Q40" s="9" t="s">
        <v>179</v>
      </c>
      <c r="R40" s="9" t="s">
        <v>179</v>
      </c>
      <c r="S40" s="9" t="s">
        <v>179</v>
      </c>
      <c r="T40" s="9">
        <v>0.12</v>
      </c>
      <c r="U40" s="9" t="s">
        <v>179</v>
      </c>
      <c r="V40" s="9" t="s">
        <v>179</v>
      </c>
      <c r="W40" s="9" t="s">
        <v>179</v>
      </c>
      <c r="X40" s="9" t="s">
        <v>1015</v>
      </c>
      <c r="Y40" s="9" t="s">
        <v>1015</v>
      </c>
      <c r="Z40" s="9" t="s">
        <v>1015</v>
      </c>
      <c r="AA40" s="9" t="s">
        <v>1015</v>
      </c>
      <c r="AB40" s="9" t="s">
        <v>1015</v>
      </c>
      <c r="AC40" s="9" t="s">
        <v>1015</v>
      </c>
      <c r="AD40" s="9" t="s">
        <v>1015</v>
      </c>
      <c r="AE40" s="9" t="s">
        <v>1015</v>
      </c>
      <c r="AF40" s="9" t="s">
        <v>1015</v>
      </c>
      <c r="AG40" s="9" t="s">
        <v>1015</v>
      </c>
      <c r="AH40" s="9" t="s">
        <v>1015</v>
      </c>
      <c r="AI40" s="9" t="s">
        <v>1015</v>
      </c>
      <c r="AJ40" s="9" t="s">
        <v>1015</v>
      </c>
      <c r="AK40" s="9" t="s">
        <v>1015</v>
      </c>
      <c r="AL40" s="9" t="s">
        <v>1015</v>
      </c>
      <c r="AM40" s="9" t="s">
        <v>1015</v>
      </c>
      <c r="AN40" s="9" t="s">
        <v>1015</v>
      </c>
      <c r="AO40" s="9" t="s">
        <v>1015</v>
      </c>
      <c r="AP40" s="9" t="s">
        <v>1015</v>
      </c>
      <c r="AQ40" s="9" t="s">
        <v>1015</v>
      </c>
      <c r="AR40" s="9" t="s">
        <v>1015</v>
      </c>
      <c r="AS40" s="9" t="s">
        <v>1015</v>
      </c>
      <c r="AT40" s="9" t="s">
        <v>1015</v>
      </c>
      <c r="AU40" s="9" t="s">
        <v>1015</v>
      </c>
      <c r="AV40" s="9" t="s">
        <v>1015</v>
      </c>
      <c r="AW40" s="9" t="s">
        <v>1015</v>
      </c>
      <c r="AX40" s="9" t="s">
        <v>1015</v>
      </c>
      <c r="AY40" s="9" t="s">
        <v>1015</v>
      </c>
      <c r="AZ40" s="9" t="s">
        <v>1015</v>
      </c>
      <c r="BA40" s="9" t="s">
        <v>1015</v>
      </c>
      <c r="BB40" s="9" t="s">
        <v>1015</v>
      </c>
      <c r="BC40" s="9" t="s">
        <v>1015</v>
      </c>
      <c r="BD40" s="9" t="s">
        <v>1015</v>
      </c>
      <c r="BE40" s="9" t="s">
        <v>1015</v>
      </c>
      <c r="BF40" s="9" t="s">
        <v>1015</v>
      </c>
      <c r="BG40" s="9" t="s">
        <v>1015</v>
      </c>
      <c r="BH40" s="9" t="s">
        <v>1015</v>
      </c>
      <c r="BI40" s="9" t="s">
        <v>1015</v>
      </c>
      <c r="BJ40" s="9" t="s">
        <v>1015</v>
      </c>
      <c r="BK40" s="9" t="s">
        <v>1015</v>
      </c>
      <c r="BL40" s="9" t="s">
        <v>1015</v>
      </c>
      <c r="BM40" s="9" t="s">
        <v>1015</v>
      </c>
      <c r="BN40" s="9" t="s">
        <v>1015</v>
      </c>
      <c r="BO40" s="9" t="s">
        <v>1015</v>
      </c>
      <c r="BP40" s="9" t="s">
        <v>1015</v>
      </c>
      <c r="BQ40" s="9" t="s">
        <v>1015</v>
      </c>
      <c r="BR40" s="9" t="s">
        <v>1015</v>
      </c>
      <c r="BS40" s="9" t="s">
        <v>1015</v>
      </c>
      <c r="BT40" s="9" t="s">
        <v>1015</v>
      </c>
      <c r="BU40" s="9" t="s">
        <v>1015</v>
      </c>
      <c r="BV40" s="9" t="s">
        <v>1015</v>
      </c>
      <c r="BW40" s="9" t="s">
        <v>1015</v>
      </c>
      <c r="BX40" s="9" t="s">
        <v>1015</v>
      </c>
      <c r="BY40" s="9" t="s">
        <v>1015</v>
      </c>
      <c r="BZ40" s="9" t="s">
        <v>1015</v>
      </c>
      <c r="CA40" s="9" t="s">
        <v>1015</v>
      </c>
      <c r="CB40" s="9" t="s">
        <v>1015</v>
      </c>
      <c r="CC40" s="9" t="s">
        <v>1015</v>
      </c>
      <c r="CD40" s="9" t="s">
        <v>1015</v>
      </c>
      <c r="CE40" s="9" t="s">
        <v>1015</v>
      </c>
      <c r="CF40" s="9" t="s">
        <v>1015</v>
      </c>
      <c r="CG40" s="9" t="s">
        <v>1015</v>
      </c>
      <c r="CH40" s="9" t="s">
        <v>1015</v>
      </c>
      <c r="CI40" s="9" t="s">
        <v>1015</v>
      </c>
      <c r="CJ40" s="9" t="s">
        <v>1015</v>
      </c>
      <c r="CK40" s="9" t="s">
        <v>1015</v>
      </c>
      <c r="CL40" s="9" t="s">
        <v>1015</v>
      </c>
      <c r="CM40" s="9" t="s">
        <v>1015</v>
      </c>
      <c r="CN40" s="9" t="s">
        <v>1015</v>
      </c>
      <c r="CO40" s="9" t="s">
        <v>1015</v>
      </c>
      <c r="CP40" s="9" t="s">
        <v>1015</v>
      </c>
      <c r="CQ40" s="9" t="s">
        <v>1015</v>
      </c>
      <c r="CR40" s="9" t="s">
        <v>1015</v>
      </c>
      <c r="CS40" s="9" t="s">
        <v>1015</v>
      </c>
      <c r="CT40" s="9" t="s">
        <v>1015</v>
      </c>
      <c r="CU40" s="9" t="s">
        <v>1015</v>
      </c>
      <c r="CV40" s="9" t="s">
        <v>1015</v>
      </c>
      <c r="CW40" s="9" t="s">
        <v>1015</v>
      </c>
      <c r="CX40" s="9" t="s">
        <v>1015</v>
      </c>
      <c r="CY40" s="9" t="s">
        <v>1015</v>
      </c>
      <c r="CZ40" s="9"/>
      <c r="DA40" s="9"/>
      <c r="DB40" s="9"/>
      <c r="DC40" s="9"/>
      <c r="DD40" s="9"/>
      <c r="DE40" s="9"/>
      <c r="DF40" s="9"/>
      <c r="DG40" s="9"/>
      <c r="DH40" s="9"/>
      <c r="DI40" s="9"/>
    </row>
    <row r="41" spans="1:113">
      <c r="A41" s="95"/>
      <c r="B41" s="8" t="s">
        <v>55</v>
      </c>
      <c r="C41" s="9" t="s">
        <v>25</v>
      </c>
      <c r="D41" s="9" t="s">
        <v>180</v>
      </c>
      <c r="E41" s="9" t="s">
        <v>180</v>
      </c>
      <c r="F41" s="9" t="s">
        <v>180</v>
      </c>
      <c r="G41" s="9" t="s">
        <v>180</v>
      </c>
      <c r="H41" s="9" t="s">
        <v>180</v>
      </c>
      <c r="I41" s="9" t="s">
        <v>180</v>
      </c>
      <c r="J41" s="9" t="s">
        <v>180</v>
      </c>
      <c r="K41" s="9" t="s">
        <v>180</v>
      </c>
      <c r="L41" s="9" t="s">
        <v>180</v>
      </c>
      <c r="M41" s="9" t="s">
        <v>180</v>
      </c>
      <c r="N41" s="9" t="s">
        <v>180</v>
      </c>
      <c r="O41" s="9" t="s">
        <v>180</v>
      </c>
      <c r="P41" s="9" t="s">
        <v>180</v>
      </c>
      <c r="Q41" s="9" t="s">
        <v>180</v>
      </c>
      <c r="R41" s="9" t="s">
        <v>180</v>
      </c>
      <c r="S41" s="9" t="s">
        <v>180</v>
      </c>
      <c r="T41" s="9" t="s">
        <v>180</v>
      </c>
      <c r="U41" s="9" t="s">
        <v>180</v>
      </c>
      <c r="V41" s="9" t="s">
        <v>180</v>
      </c>
      <c r="W41" s="9" t="s">
        <v>180</v>
      </c>
      <c r="X41" s="9" t="s">
        <v>994</v>
      </c>
      <c r="Y41" s="9" t="s">
        <v>994</v>
      </c>
      <c r="Z41" s="9" t="s">
        <v>994</v>
      </c>
      <c r="AA41" s="9" t="s">
        <v>994</v>
      </c>
      <c r="AB41" s="9" t="s">
        <v>994</v>
      </c>
      <c r="AC41" s="9" t="s">
        <v>994</v>
      </c>
      <c r="AD41" s="9" t="s">
        <v>994</v>
      </c>
      <c r="AE41" s="9" t="s">
        <v>994</v>
      </c>
      <c r="AF41" s="9" t="s">
        <v>994</v>
      </c>
      <c r="AG41" s="9" t="s">
        <v>994</v>
      </c>
      <c r="AH41" s="9" t="s">
        <v>994</v>
      </c>
      <c r="AI41" s="9" t="s">
        <v>994</v>
      </c>
      <c r="AJ41" s="9" t="s">
        <v>994</v>
      </c>
      <c r="AK41" s="9" t="s">
        <v>994</v>
      </c>
      <c r="AL41" s="9" t="s">
        <v>994</v>
      </c>
      <c r="AM41" s="9" t="s">
        <v>994</v>
      </c>
      <c r="AN41" s="9" t="s">
        <v>994</v>
      </c>
      <c r="AO41" s="9" t="s">
        <v>994</v>
      </c>
      <c r="AP41" s="9" t="s">
        <v>994</v>
      </c>
      <c r="AQ41" s="9" t="s">
        <v>994</v>
      </c>
      <c r="AR41" s="9" t="s">
        <v>994</v>
      </c>
      <c r="AS41" s="9" t="s">
        <v>994</v>
      </c>
      <c r="AT41" s="9" t="s">
        <v>994</v>
      </c>
      <c r="AU41" s="9" t="s">
        <v>994</v>
      </c>
      <c r="AV41" s="9" t="s">
        <v>994</v>
      </c>
      <c r="AW41" s="9" t="s">
        <v>994</v>
      </c>
      <c r="AX41" s="9" t="s">
        <v>994</v>
      </c>
      <c r="AY41" s="9" t="s">
        <v>994</v>
      </c>
      <c r="AZ41" s="9" t="s">
        <v>994</v>
      </c>
      <c r="BA41" s="9" t="s">
        <v>994</v>
      </c>
      <c r="BB41" s="9" t="s">
        <v>994</v>
      </c>
      <c r="BC41" s="9" t="s">
        <v>994</v>
      </c>
      <c r="BD41" s="9" t="s">
        <v>994</v>
      </c>
      <c r="BE41" s="9" t="s">
        <v>994</v>
      </c>
      <c r="BF41" s="9" t="s">
        <v>994</v>
      </c>
      <c r="BG41" s="9" t="s">
        <v>994</v>
      </c>
      <c r="BH41" s="9" t="s">
        <v>994</v>
      </c>
      <c r="BI41" s="9" t="s">
        <v>994</v>
      </c>
      <c r="BJ41" s="9" t="s">
        <v>994</v>
      </c>
      <c r="BK41" s="9" t="s">
        <v>994</v>
      </c>
      <c r="BL41" s="9" t="s">
        <v>994</v>
      </c>
      <c r="BM41" s="9" t="s">
        <v>994</v>
      </c>
      <c r="BN41" s="9" t="s">
        <v>994</v>
      </c>
      <c r="BO41" s="9" t="s">
        <v>994</v>
      </c>
      <c r="BP41" s="9" t="s">
        <v>994</v>
      </c>
      <c r="BQ41" s="9" t="s">
        <v>994</v>
      </c>
      <c r="BR41" s="9" t="s">
        <v>994</v>
      </c>
      <c r="BS41" s="9" t="s">
        <v>994</v>
      </c>
      <c r="BT41" s="9" t="s">
        <v>994</v>
      </c>
      <c r="BU41" s="9" t="s">
        <v>994</v>
      </c>
      <c r="BV41" s="9" t="s">
        <v>994</v>
      </c>
      <c r="BW41" s="9" t="s">
        <v>994</v>
      </c>
      <c r="BX41" s="9" t="s">
        <v>994</v>
      </c>
      <c r="BY41" s="9" t="s">
        <v>994</v>
      </c>
      <c r="BZ41" s="9" t="s">
        <v>994</v>
      </c>
      <c r="CA41" s="9" t="s">
        <v>994</v>
      </c>
      <c r="CB41" s="9" t="s">
        <v>994</v>
      </c>
      <c r="CC41" s="9" t="s">
        <v>994</v>
      </c>
      <c r="CD41" s="9" t="s">
        <v>994</v>
      </c>
      <c r="CE41" s="9" t="s">
        <v>994</v>
      </c>
      <c r="CF41" s="9" t="s">
        <v>994</v>
      </c>
      <c r="CG41" s="9" t="s">
        <v>994</v>
      </c>
      <c r="CH41" s="9" t="s">
        <v>994</v>
      </c>
      <c r="CI41" s="9" t="s">
        <v>994</v>
      </c>
      <c r="CJ41" s="9" t="s">
        <v>994</v>
      </c>
      <c r="CK41" s="9" t="s">
        <v>994</v>
      </c>
      <c r="CL41" s="9" t="s">
        <v>994</v>
      </c>
      <c r="CM41" s="9" t="s">
        <v>994</v>
      </c>
      <c r="CN41" s="9" t="s">
        <v>994</v>
      </c>
      <c r="CO41" s="9" t="s">
        <v>994</v>
      </c>
      <c r="CP41" s="9" t="s">
        <v>994</v>
      </c>
      <c r="CQ41" s="9" t="s">
        <v>994</v>
      </c>
      <c r="CR41" s="9" t="s">
        <v>994</v>
      </c>
      <c r="CS41" s="9" t="s">
        <v>994</v>
      </c>
      <c r="CT41" s="9" t="s">
        <v>994</v>
      </c>
      <c r="CU41" s="9" t="s">
        <v>994</v>
      </c>
      <c r="CV41" s="9" t="s">
        <v>994</v>
      </c>
      <c r="CW41" s="9" t="s">
        <v>994</v>
      </c>
      <c r="CX41" s="9" t="s">
        <v>994</v>
      </c>
      <c r="CY41" s="9" t="s">
        <v>994</v>
      </c>
      <c r="CZ41" s="9"/>
      <c r="DA41" s="9"/>
      <c r="DB41" s="9"/>
      <c r="DC41" s="9"/>
      <c r="DD41" s="9"/>
      <c r="DE41" s="9"/>
      <c r="DF41" s="9"/>
      <c r="DG41" s="9"/>
      <c r="DH41" s="9"/>
      <c r="DI41" s="9"/>
    </row>
    <row r="42" spans="1:113">
      <c r="A42" s="95"/>
      <c r="B42" s="8" t="s">
        <v>56</v>
      </c>
      <c r="C42" s="9" t="s">
        <v>25</v>
      </c>
      <c r="D42" s="9" t="s">
        <v>180</v>
      </c>
      <c r="E42" s="9" t="s">
        <v>180</v>
      </c>
      <c r="F42" s="9" t="s">
        <v>180</v>
      </c>
      <c r="G42" s="9" t="s">
        <v>180</v>
      </c>
      <c r="H42" s="9" t="s">
        <v>180</v>
      </c>
      <c r="I42" s="9" t="s">
        <v>180</v>
      </c>
      <c r="J42" s="9" t="s">
        <v>180</v>
      </c>
      <c r="K42" s="9" t="s">
        <v>180</v>
      </c>
      <c r="L42" s="9" t="s">
        <v>180</v>
      </c>
      <c r="M42" s="9" t="s">
        <v>180</v>
      </c>
      <c r="N42" s="9" t="s">
        <v>180</v>
      </c>
      <c r="O42" s="9" t="s">
        <v>180</v>
      </c>
      <c r="P42" s="9" t="s">
        <v>180</v>
      </c>
      <c r="Q42" s="9" t="s">
        <v>180</v>
      </c>
      <c r="R42" s="9" t="s">
        <v>180</v>
      </c>
      <c r="S42" s="9" t="s">
        <v>180</v>
      </c>
      <c r="T42" s="9" t="s">
        <v>180</v>
      </c>
      <c r="U42" s="9" t="s">
        <v>180</v>
      </c>
      <c r="V42" s="9" t="s">
        <v>180</v>
      </c>
      <c r="W42" s="9" t="s">
        <v>180</v>
      </c>
      <c r="X42" s="9" t="s">
        <v>994</v>
      </c>
      <c r="Y42" s="9" t="s">
        <v>994</v>
      </c>
      <c r="Z42" s="9" t="s">
        <v>994</v>
      </c>
      <c r="AA42" s="9" t="s">
        <v>994</v>
      </c>
      <c r="AB42" s="9" t="s">
        <v>994</v>
      </c>
      <c r="AC42" s="9" t="s">
        <v>994</v>
      </c>
      <c r="AD42" s="9" t="s">
        <v>994</v>
      </c>
      <c r="AE42" s="9" t="s">
        <v>994</v>
      </c>
      <c r="AF42" s="9" t="s">
        <v>994</v>
      </c>
      <c r="AG42" s="9" t="s">
        <v>994</v>
      </c>
      <c r="AH42" s="9" t="s">
        <v>994</v>
      </c>
      <c r="AI42" s="9" t="s">
        <v>994</v>
      </c>
      <c r="AJ42" s="9" t="s">
        <v>994</v>
      </c>
      <c r="AK42" s="9" t="s">
        <v>994</v>
      </c>
      <c r="AL42" s="9" t="s">
        <v>994</v>
      </c>
      <c r="AM42" s="9" t="s">
        <v>994</v>
      </c>
      <c r="AN42" s="9" t="s">
        <v>994</v>
      </c>
      <c r="AO42" s="9" t="s">
        <v>994</v>
      </c>
      <c r="AP42" s="9" t="s">
        <v>994</v>
      </c>
      <c r="AQ42" s="9" t="s">
        <v>994</v>
      </c>
      <c r="AR42" s="9" t="s">
        <v>994</v>
      </c>
      <c r="AS42" s="9" t="s">
        <v>994</v>
      </c>
      <c r="AT42" s="9" t="s">
        <v>994</v>
      </c>
      <c r="AU42" s="9" t="s">
        <v>994</v>
      </c>
      <c r="AV42" s="9" t="s">
        <v>994</v>
      </c>
      <c r="AW42" s="9" t="s">
        <v>994</v>
      </c>
      <c r="AX42" s="9" t="s">
        <v>994</v>
      </c>
      <c r="AY42" s="9" t="s">
        <v>994</v>
      </c>
      <c r="AZ42" s="9" t="s">
        <v>994</v>
      </c>
      <c r="BA42" s="9" t="s">
        <v>994</v>
      </c>
      <c r="BB42" s="9" t="s">
        <v>994</v>
      </c>
      <c r="BC42" s="9" t="s">
        <v>994</v>
      </c>
      <c r="BD42" s="9" t="s">
        <v>994</v>
      </c>
      <c r="BE42" s="9" t="s">
        <v>994</v>
      </c>
      <c r="BF42" s="9" t="s">
        <v>994</v>
      </c>
      <c r="BG42" s="9" t="s">
        <v>994</v>
      </c>
      <c r="BH42" s="9" t="s">
        <v>994</v>
      </c>
      <c r="BI42" s="9" t="s">
        <v>994</v>
      </c>
      <c r="BJ42" s="9" t="s">
        <v>994</v>
      </c>
      <c r="BK42" s="9" t="s">
        <v>994</v>
      </c>
      <c r="BL42" s="9" t="s">
        <v>994</v>
      </c>
      <c r="BM42" s="9" t="s">
        <v>994</v>
      </c>
      <c r="BN42" s="9" t="s">
        <v>994</v>
      </c>
      <c r="BO42" s="9" t="s">
        <v>994</v>
      </c>
      <c r="BP42" s="9" t="s">
        <v>994</v>
      </c>
      <c r="BQ42" s="9" t="s">
        <v>994</v>
      </c>
      <c r="BR42" s="9" t="s">
        <v>994</v>
      </c>
      <c r="BS42" s="9" t="s">
        <v>994</v>
      </c>
      <c r="BT42" s="9" t="s">
        <v>994</v>
      </c>
      <c r="BU42" s="9" t="s">
        <v>994</v>
      </c>
      <c r="BV42" s="9" t="s">
        <v>994</v>
      </c>
      <c r="BW42" s="9" t="s">
        <v>994</v>
      </c>
      <c r="BX42" s="9" t="s">
        <v>994</v>
      </c>
      <c r="BY42" s="9" t="s">
        <v>994</v>
      </c>
      <c r="BZ42" s="9" t="s">
        <v>994</v>
      </c>
      <c r="CA42" s="9" t="s">
        <v>994</v>
      </c>
      <c r="CB42" s="9" t="s">
        <v>994</v>
      </c>
      <c r="CC42" s="9" t="s">
        <v>994</v>
      </c>
      <c r="CD42" s="9" t="s">
        <v>994</v>
      </c>
      <c r="CE42" s="9" t="s">
        <v>994</v>
      </c>
      <c r="CF42" s="9" t="s">
        <v>994</v>
      </c>
      <c r="CG42" s="9" t="s">
        <v>994</v>
      </c>
      <c r="CH42" s="9" t="s">
        <v>994</v>
      </c>
      <c r="CI42" s="9" t="s">
        <v>994</v>
      </c>
      <c r="CJ42" s="9" t="s">
        <v>994</v>
      </c>
      <c r="CK42" s="9" t="s">
        <v>994</v>
      </c>
      <c r="CL42" s="9" t="s">
        <v>994</v>
      </c>
      <c r="CM42" s="9" t="s">
        <v>994</v>
      </c>
      <c r="CN42" s="9" t="s">
        <v>994</v>
      </c>
      <c r="CO42" s="9" t="s">
        <v>994</v>
      </c>
      <c r="CP42" s="9" t="s">
        <v>994</v>
      </c>
      <c r="CQ42" s="9" t="s">
        <v>994</v>
      </c>
      <c r="CR42" s="9" t="s">
        <v>994</v>
      </c>
      <c r="CS42" s="9" t="s">
        <v>994</v>
      </c>
      <c r="CT42" s="9" t="s">
        <v>994</v>
      </c>
      <c r="CU42" s="9" t="s">
        <v>994</v>
      </c>
      <c r="CV42" s="9" t="s">
        <v>994</v>
      </c>
      <c r="CW42" s="9" t="s">
        <v>994</v>
      </c>
      <c r="CX42" s="9" t="s">
        <v>994</v>
      </c>
      <c r="CY42" s="9" t="s">
        <v>994</v>
      </c>
      <c r="CZ42" s="9"/>
      <c r="DA42" s="9"/>
      <c r="DB42" s="9"/>
      <c r="DC42" s="9"/>
      <c r="DD42" s="9"/>
      <c r="DE42" s="9"/>
      <c r="DF42" s="9"/>
      <c r="DG42" s="9"/>
      <c r="DH42" s="9"/>
      <c r="DI42" s="9"/>
    </row>
    <row r="43" spans="1:113">
      <c r="A43" s="95"/>
      <c r="B43" s="8" t="s">
        <v>57</v>
      </c>
      <c r="C43" s="9" t="s">
        <v>25</v>
      </c>
      <c r="D43" s="9" t="s">
        <v>180</v>
      </c>
      <c r="E43" s="9" t="s">
        <v>180</v>
      </c>
      <c r="F43" s="9" t="s">
        <v>180</v>
      </c>
      <c r="G43" s="9" t="s">
        <v>180</v>
      </c>
      <c r="H43" s="9" t="s">
        <v>180</v>
      </c>
      <c r="I43" s="9" t="s">
        <v>180</v>
      </c>
      <c r="J43" s="9" t="s">
        <v>180</v>
      </c>
      <c r="K43" s="9" t="s">
        <v>180</v>
      </c>
      <c r="L43" s="9" t="s">
        <v>180</v>
      </c>
      <c r="M43" s="9" t="s">
        <v>180</v>
      </c>
      <c r="N43" s="9" t="s">
        <v>180</v>
      </c>
      <c r="O43" s="9" t="s">
        <v>180</v>
      </c>
      <c r="P43" s="9" t="s">
        <v>180</v>
      </c>
      <c r="Q43" s="9" t="s">
        <v>180</v>
      </c>
      <c r="R43" s="9" t="s">
        <v>180</v>
      </c>
      <c r="S43" s="9" t="s">
        <v>180</v>
      </c>
      <c r="T43" s="9" t="s">
        <v>180</v>
      </c>
      <c r="U43" s="9" t="s">
        <v>180</v>
      </c>
      <c r="V43" s="9" t="s">
        <v>180</v>
      </c>
      <c r="W43" s="9" t="s">
        <v>180</v>
      </c>
      <c r="X43" s="9" t="s">
        <v>994</v>
      </c>
      <c r="Y43" s="9" t="s">
        <v>994</v>
      </c>
      <c r="Z43" s="9" t="s">
        <v>994</v>
      </c>
      <c r="AA43" s="9" t="s">
        <v>994</v>
      </c>
      <c r="AB43" s="9" t="s">
        <v>994</v>
      </c>
      <c r="AC43" s="9" t="s">
        <v>994</v>
      </c>
      <c r="AD43" s="9" t="s">
        <v>994</v>
      </c>
      <c r="AE43" s="9" t="s">
        <v>994</v>
      </c>
      <c r="AF43" s="9" t="s">
        <v>994</v>
      </c>
      <c r="AG43" s="9" t="s">
        <v>994</v>
      </c>
      <c r="AH43" s="9" t="s">
        <v>994</v>
      </c>
      <c r="AI43" s="9" t="s">
        <v>994</v>
      </c>
      <c r="AJ43" s="9" t="s">
        <v>994</v>
      </c>
      <c r="AK43" s="9" t="s">
        <v>994</v>
      </c>
      <c r="AL43" s="9" t="s">
        <v>994</v>
      </c>
      <c r="AM43" s="9" t="s">
        <v>994</v>
      </c>
      <c r="AN43" s="9" t="s">
        <v>994</v>
      </c>
      <c r="AO43" s="9" t="s">
        <v>994</v>
      </c>
      <c r="AP43" s="9" t="s">
        <v>994</v>
      </c>
      <c r="AQ43" s="9" t="s">
        <v>994</v>
      </c>
      <c r="AR43" s="9" t="s">
        <v>994</v>
      </c>
      <c r="AS43" s="9" t="s">
        <v>994</v>
      </c>
      <c r="AT43" s="9" t="s">
        <v>994</v>
      </c>
      <c r="AU43" s="9" t="s">
        <v>994</v>
      </c>
      <c r="AV43" s="9" t="s">
        <v>994</v>
      </c>
      <c r="AW43" s="9" t="s">
        <v>994</v>
      </c>
      <c r="AX43" s="9" t="s">
        <v>994</v>
      </c>
      <c r="AY43" s="9" t="s">
        <v>994</v>
      </c>
      <c r="AZ43" s="9" t="s">
        <v>994</v>
      </c>
      <c r="BA43" s="9" t="s">
        <v>994</v>
      </c>
      <c r="BB43" s="9" t="s">
        <v>994</v>
      </c>
      <c r="BC43" s="9" t="s">
        <v>994</v>
      </c>
      <c r="BD43" s="9" t="s">
        <v>994</v>
      </c>
      <c r="BE43" s="9" t="s">
        <v>994</v>
      </c>
      <c r="BF43" s="9" t="s">
        <v>994</v>
      </c>
      <c r="BG43" s="9" t="s">
        <v>994</v>
      </c>
      <c r="BH43" s="9" t="s">
        <v>994</v>
      </c>
      <c r="BI43" s="9" t="s">
        <v>994</v>
      </c>
      <c r="BJ43" s="9" t="s">
        <v>994</v>
      </c>
      <c r="BK43" s="9" t="s">
        <v>994</v>
      </c>
      <c r="BL43" s="9" t="s">
        <v>994</v>
      </c>
      <c r="BM43" s="9" t="s">
        <v>994</v>
      </c>
      <c r="BN43" s="9" t="s">
        <v>994</v>
      </c>
      <c r="BO43" s="9" t="s">
        <v>994</v>
      </c>
      <c r="BP43" s="9" t="s">
        <v>994</v>
      </c>
      <c r="BQ43" s="9" t="s">
        <v>994</v>
      </c>
      <c r="BR43" s="9" t="s">
        <v>994</v>
      </c>
      <c r="BS43" s="9" t="s">
        <v>994</v>
      </c>
      <c r="BT43" s="9" t="s">
        <v>994</v>
      </c>
      <c r="BU43" s="9" t="s">
        <v>994</v>
      </c>
      <c r="BV43" s="9" t="s">
        <v>994</v>
      </c>
      <c r="BW43" s="9" t="s">
        <v>994</v>
      </c>
      <c r="BX43" s="9" t="s">
        <v>994</v>
      </c>
      <c r="BY43" s="9" t="s">
        <v>994</v>
      </c>
      <c r="BZ43" s="9" t="s">
        <v>994</v>
      </c>
      <c r="CA43" s="9" t="s">
        <v>994</v>
      </c>
      <c r="CB43" s="9" t="s">
        <v>994</v>
      </c>
      <c r="CC43" s="9" t="s">
        <v>994</v>
      </c>
      <c r="CD43" s="9" t="s">
        <v>994</v>
      </c>
      <c r="CE43" s="9" t="s">
        <v>994</v>
      </c>
      <c r="CF43" s="9" t="s">
        <v>994</v>
      </c>
      <c r="CG43" s="9" t="s">
        <v>994</v>
      </c>
      <c r="CH43" s="9" t="s">
        <v>994</v>
      </c>
      <c r="CI43" s="9" t="s">
        <v>994</v>
      </c>
      <c r="CJ43" s="9" t="s">
        <v>994</v>
      </c>
      <c r="CK43" s="9" t="s">
        <v>994</v>
      </c>
      <c r="CL43" s="9" t="s">
        <v>994</v>
      </c>
      <c r="CM43" s="9" t="s">
        <v>994</v>
      </c>
      <c r="CN43" s="9" t="s">
        <v>994</v>
      </c>
      <c r="CO43" s="9" t="s">
        <v>994</v>
      </c>
      <c r="CP43" s="9" t="s">
        <v>994</v>
      </c>
      <c r="CQ43" s="9" t="s">
        <v>994</v>
      </c>
      <c r="CR43" s="9" t="s">
        <v>994</v>
      </c>
      <c r="CS43" s="9" t="s">
        <v>994</v>
      </c>
      <c r="CT43" s="9" t="s">
        <v>994</v>
      </c>
      <c r="CU43" s="9" t="s">
        <v>994</v>
      </c>
      <c r="CV43" s="9" t="s">
        <v>994</v>
      </c>
      <c r="CW43" s="9" t="s">
        <v>994</v>
      </c>
      <c r="CX43" s="9" t="s">
        <v>994</v>
      </c>
      <c r="CY43" s="9" t="s">
        <v>994</v>
      </c>
      <c r="CZ43" s="9"/>
      <c r="DA43" s="9"/>
      <c r="DB43" s="9"/>
      <c r="DC43" s="9"/>
      <c r="DD43" s="9"/>
      <c r="DE43" s="9"/>
      <c r="DF43" s="9"/>
      <c r="DG43" s="9"/>
      <c r="DH43" s="9"/>
      <c r="DI43" s="9"/>
    </row>
    <row r="44" spans="1:113">
      <c r="A44" s="95"/>
      <c r="B44" s="8" t="s">
        <v>58</v>
      </c>
      <c r="C44" s="9" t="s">
        <v>25</v>
      </c>
      <c r="D44" s="9" t="s">
        <v>180</v>
      </c>
      <c r="E44" s="9" t="s">
        <v>180</v>
      </c>
      <c r="F44" s="9" t="s">
        <v>180</v>
      </c>
      <c r="G44" s="9" t="s">
        <v>180</v>
      </c>
      <c r="H44" s="9" t="s">
        <v>180</v>
      </c>
      <c r="I44" s="9" t="s">
        <v>180</v>
      </c>
      <c r="J44" s="9" t="s">
        <v>180</v>
      </c>
      <c r="K44" s="9" t="s">
        <v>180</v>
      </c>
      <c r="L44" s="9" t="s">
        <v>180</v>
      </c>
      <c r="M44" s="9" t="s">
        <v>180</v>
      </c>
      <c r="N44" s="9" t="s">
        <v>180</v>
      </c>
      <c r="O44" s="9" t="s">
        <v>180</v>
      </c>
      <c r="P44" s="9" t="s">
        <v>180</v>
      </c>
      <c r="Q44" s="9" t="s">
        <v>180</v>
      </c>
      <c r="R44" s="9" t="s">
        <v>180</v>
      </c>
      <c r="S44" s="9" t="s">
        <v>180</v>
      </c>
      <c r="T44" s="9" t="s">
        <v>180</v>
      </c>
      <c r="U44" s="9" t="s">
        <v>180</v>
      </c>
      <c r="V44" s="9" t="s">
        <v>180</v>
      </c>
      <c r="W44" s="9" t="s">
        <v>180</v>
      </c>
      <c r="X44" s="9" t="s">
        <v>994</v>
      </c>
      <c r="Y44" s="9" t="s">
        <v>994</v>
      </c>
      <c r="Z44" s="9" t="s">
        <v>994</v>
      </c>
      <c r="AA44" s="9" t="s">
        <v>994</v>
      </c>
      <c r="AB44" s="9" t="s">
        <v>994</v>
      </c>
      <c r="AC44" s="9" t="s">
        <v>994</v>
      </c>
      <c r="AD44" s="9" t="s">
        <v>994</v>
      </c>
      <c r="AE44" s="9" t="s">
        <v>994</v>
      </c>
      <c r="AF44" s="9" t="s">
        <v>994</v>
      </c>
      <c r="AG44" s="9" t="s">
        <v>994</v>
      </c>
      <c r="AH44" s="9" t="s">
        <v>994</v>
      </c>
      <c r="AI44" s="9" t="s">
        <v>994</v>
      </c>
      <c r="AJ44" s="9" t="s">
        <v>994</v>
      </c>
      <c r="AK44" s="9" t="s">
        <v>994</v>
      </c>
      <c r="AL44" s="9" t="s">
        <v>994</v>
      </c>
      <c r="AM44" s="9" t="s">
        <v>994</v>
      </c>
      <c r="AN44" s="9" t="s">
        <v>994</v>
      </c>
      <c r="AO44" s="9" t="s">
        <v>994</v>
      </c>
      <c r="AP44" s="9" t="s">
        <v>994</v>
      </c>
      <c r="AQ44" s="9" t="s">
        <v>994</v>
      </c>
      <c r="AR44" s="9" t="s">
        <v>994</v>
      </c>
      <c r="AS44" s="9" t="s">
        <v>994</v>
      </c>
      <c r="AT44" s="9" t="s">
        <v>994</v>
      </c>
      <c r="AU44" s="9" t="s">
        <v>994</v>
      </c>
      <c r="AV44" s="9" t="s">
        <v>994</v>
      </c>
      <c r="AW44" s="9" t="s">
        <v>994</v>
      </c>
      <c r="AX44" s="9" t="s">
        <v>994</v>
      </c>
      <c r="AY44" s="9" t="s">
        <v>994</v>
      </c>
      <c r="AZ44" s="9" t="s">
        <v>994</v>
      </c>
      <c r="BA44" s="9" t="s">
        <v>994</v>
      </c>
      <c r="BB44" s="9" t="s">
        <v>994</v>
      </c>
      <c r="BC44" s="9" t="s">
        <v>994</v>
      </c>
      <c r="BD44" s="9" t="s">
        <v>994</v>
      </c>
      <c r="BE44" s="9" t="s">
        <v>994</v>
      </c>
      <c r="BF44" s="9" t="s">
        <v>994</v>
      </c>
      <c r="BG44" s="9" t="s">
        <v>994</v>
      </c>
      <c r="BH44" s="9" t="s">
        <v>994</v>
      </c>
      <c r="BI44" s="9" t="s">
        <v>994</v>
      </c>
      <c r="BJ44" s="9" t="s">
        <v>994</v>
      </c>
      <c r="BK44" s="9" t="s">
        <v>994</v>
      </c>
      <c r="BL44" s="9" t="s">
        <v>994</v>
      </c>
      <c r="BM44" s="9" t="s">
        <v>994</v>
      </c>
      <c r="BN44" s="9" t="s">
        <v>994</v>
      </c>
      <c r="BO44" s="9" t="s">
        <v>994</v>
      </c>
      <c r="BP44" s="9" t="s">
        <v>994</v>
      </c>
      <c r="BQ44" s="9" t="s">
        <v>994</v>
      </c>
      <c r="BR44" s="9" t="s">
        <v>994</v>
      </c>
      <c r="BS44" s="9" t="s">
        <v>994</v>
      </c>
      <c r="BT44" s="9" t="s">
        <v>994</v>
      </c>
      <c r="BU44" s="9" t="s">
        <v>994</v>
      </c>
      <c r="BV44" s="9" t="s">
        <v>994</v>
      </c>
      <c r="BW44" s="9" t="s">
        <v>994</v>
      </c>
      <c r="BX44" s="9" t="s">
        <v>994</v>
      </c>
      <c r="BY44" s="9" t="s">
        <v>994</v>
      </c>
      <c r="BZ44" s="9" t="s">
        <v>994</v>
      </c>
      <c r="CA44" s="9" t="s">
        <v>994</v>
      </c>
      <c r="CB44" s="9" t="s">
        <v>994</v>
      </c>
      <c r="CC44" s="9" t="s">
        <v>994</v>
      </c>
      <c r="CD44" s="9" t="s">
        <v>994</v>
      </c>
      <c r="CE44" s="9" t="s">
        <v>994</v>
      </c>
      <c r="CF44" s="9" t="s">
        <v>994</v>
      </c>
      <c r="CG44" s="9" t="s">
        <v>994</v>
      </c>
      <c r="CH44" s="9" t="s">
        <v>994</v>
      </c>
      <c r="CI44" s="9" t="s">
        <v>994</v>
      </c>
      <c r="CJ44" s="9" t="s">
        <v>994</v>
      </c>
      <c r="CK44" s="9" t="s">
        <v>994</v>
      </c>
      <c r="CL44" s="9" t="s">
        <v>994</v>
      </c>
      <c r="CM44" s="9" t="s">
        <v>994</v>
      </c>
      <c r="CN44" s="9" t="s">
        <v>994</v>
      </c>
      <c r="CO44" s="9" t="s">
        <v>994</v>
      </c>
      <c r="CP44" s="9" t="s">
        <v>994</v>
      </c>
      <c r="CQ44" s="9" t="s">
        <v>994</v>
      </c>
      <c r="CR44" s="9" t="s">
        <v>994</v>
      </c>
      <c r="CS44" s="9" t="s">
        <v>994</v>
      </c>
      <c r="CT44" s="9" t="s">
        <v>994</v>
      </c>
      <c r="CU44" s="9" t="s">
        <v>994</v>
      </c>
      <c r="CV44" s="9" t="s">
        <v>994</v>
      </c>
      <c r="CW44" s="9" t="s">
        <v>994</v>
      </c>
      <c r="CX44" s="9" t="s">
        <v>994</v>
      </c>
      <c r="CY44" s="9" t="s">
        <v>994</v>
      </c>
      <c r="CZ44" s="9"/>
      <c r="DA44" s="9"/>
      <c r="DB44" s="9"/>
      <c r="DC44" s="9"/>
      <c r="DD44" s="9"/>
      <c r="DE44" s="9"/>
      <c r="DF44" s="9"/>
      <c r="DG44" s="9"/>
      <c r="DH44" s="9"/>
      <c r="DI44" s="9"/>
    </row>
    <row r="45" spans="1:113">
      <c r="A45" s="95"/>
      <c r="B45" s="8" t="s">
        <v>59</v>
      </c>
      <c r="C45" s="9"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0.42</v>
      </c>
      <c r="U45" s="84">
        <v>0.3</v>
      </c>
      <c r="V45" s="84">
        <v>0.3</v>
      </c>
      <c r="W45" s="84">
        <v>0.3</v>
      </c>
      <c r="X45" s="84">
        <v>0.3</v>
      </c>
      <c r="Y45" s="84">
        <v>0.3</v>
      </c>
      <c r="Z45" s="84">
        <v>0.3</v>
      </c>
      <c r="AA45" s="84">
        <v>0.3</v>
      </c>
      <c r="AB45" s="84">
        <v>0.3</v>
      </c>
      <c r="AC45" s="84">
        <v>0.3</v>
      </c>
      <c r="AD45" s="84">
        <v>0.3</v>
      </c>
      <c r="AE45" s="84">
        <v>0.3</v>
      </c>
      <c r="AF45" s="84">
        <v>0.3</v>
      </c>
      <c r="AG45" s="84">
        <v>0.3</v>
      </c>
      <c r="AH45" s="84">
        <v>0.3</v>
      </c>
      <c r="AI45" s="84">
        <v>0.3</v>
      </c>
      <c r="AJ45" s="84">
        <v>0.3</v>
      </c>
      <c r="AK45" s="84">
        <v>0.3</v>
      </c>
      <c r="AL45" s="84">
        <v>0.3</v>
      </c>
      <c r="AM45" s="84">
        <v>0.3</v>
      </c>
      <c r="AN45" s="84">
        <v>0.3</v>
      </c>
      <c r="AO45" s="84">
        <v>0.3</v>
      </c>
      <c r="AP45" s="84">
        <v>0.3</v>
      </c>
      <c r="AQ45" s="84">
        <v>0.3</v>
      </c>
      <c r="AR45" s="84">
        <v>0.3</v>
      </c>
      <c r="AS45" s="84">
        <v>0.3</v>
      </c>
      <c r="AT45" s="84">
        <v>0.3</v>
      </c>
      <c r="AU45" s="84">
        <v>0.3</v>
      </c>
      <c r="AV45" s="84">
        <v>0.3</v>
      </c>
      <c r="AW45" s="84">
        <v>0.3</v>
      </c>
      <c r="AX45" s="84">
        <v>0.3</v>
      </c>
      <c r="AY45" s="84">
        <v>0.3</v>
      </c>
      <c r="AZ45" s="84">
        <v>0.3</v>
      </c>
      <c r="BA45" s="84">
        <v>0.3</v>
      </c>
      <c r="BB45" s="84">
        <v>0.3</v>
      </c>
      <c r="BC45" s="84">
        <v>0.3</v>
      </c>
      <c r="BD45" s="84">
        <v>0.3</v>
      </c>
      <c r="BE45" s="84">
        <v>0.3</v>
      </c>
      <c r="BF45" s="84">
        <v>0.3</v>
      </c>
      <c r="BG45" s="84">
        <v>0.3</v>
      </c>
      <c r="BH45" s="84">
        <v>0.3</v>
      </c>
      <c r="BI45" s="84">
        <v>0.3</v>
      </c>
      <c r="BJ45" s="84">
        <v>0.3</v>
      </c>
      <c r="BK45" s="84">
        <v>0.3</v>
      </c>
      <c r="BL45" s="84">
        <v>0.3</v>
      </c>
      <c r="BM45" s="84">
        <v>0.3</v>
      </c>
      <c r="BN45" s="84">
        <v>0.3</v>
      </c>
      <c r="BO45" s="84">
        <v>0.3</v>
      </c>
      <c r="BP45" s="84">
        <v>0.3</v>
      </c>
      <c r="BQ45" s="84">
        <v>0.3</v>
      </c>
      <c r="BR45" s="84">
        <v>0.3</v>
      </c>
      <c r="BS45" s="84">
        <v>0.3</v>
      </c>
      <c r="BT45" s="84">
        <v>0.3</v>
      </c>
      <c r="BU45" s="84">
        <v>0.3</v>
      </c>
      <c r="BV45" s="84">
        <v>0.3</v>
      </c>
      <c r="BW45" s="84">
        <v>0.3</v>
      </c>
      <c r="BX45" s="84">
        <v>0.3</v>
      </c>
      <c r="BY45" s="84">
        <v>0.3</v>
      </c>
      <c r="BZ45" s="84">
        <v>0.3</v>
      </c>
      <c r="CA45" s="84">
        <v>0.3</v>
      </c>
      <c r="CB45" s="84">
        <v>0.3</v>
      </c>
      <c r="CC45" s="84">
        <v>0.3</v>
      </c>
      <c r="CD45" s="84">
        <v>0.3</v>
      </c>
      <c r="CE45" s="84">
        <v>0.3</v>
      </c>
      <c r="CF45" s="84">
        <v>0.3</v>
      </c>
      <c r="CG45" s="84">
        <v>0.3</v>
      </c>
      <c r="CH45" s="84">
        <v>0.3</v>
      </c>
      <c r="CI45" s="84">
        <v>0.3</v>
      </c>
      <c r="CJ45" s="84">
        <v>0.3</v>
      </c>
      <c r="CK45" s="84">
        <v>0.3</v>
      </c>
      <c r="CL45" s="84">
        <v>0.3</v>
      </c>
      <c r="CM45" s="84">
        <v>0.3</v>
      </c>
      <c r="CN45" s="84">
        <v>0.3</v>
      </c>
      <c r="CO45" s="84">
        <v>0.3</v>
      </c>
      <c r="CP45" s="84">
        <v>0.3</v>
      </c>
      <c r="CQ45" s="84">
        <v>0.3</v>
      </c>
      <c r="CR45" s="84">
        <v>0.3</v>
      </c>
      <c r="CS45" s="84">
        <v>0.3</v>
      </c>
      <c r="CT45" s="84">
        <v>0.3</v>
      </c>
      <c r="CU45" s="84">
        <v>0.3</v>
      </c>
      <c r="CV45" s="84">
        <v>0.3</v>
      </c>
      <c r="CW45" s="84">
        <v>0.3</v>
      </c>
      <c r="CX45" s="84">
        <v>0.3</v>
      </c>
      <c r="CY45" s="84">
        <v>0.3</v>
      </c>
      <c r="CZ45" s="84"/>
      <c r="DA45" s="84"/>
      <c r="DB45" s="84"/>
      <c r="DC45" s="84"/>
      <c r="DD45" s="84"/>
      <c r="DE45" s="84"/>
      <c r="DF45" s="84"/>
      <c r="DG45" s="84"/>
      <c r="DH45" s="84"/>
      <c r="DI45" s="84"/>
    </row>
    <row r="46" spans="1:113">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row>
    <row r="47" spans="1:113">
      <c r="A47" s="95" t="s">
        <v>61</v>
      </c>
      <c r="B47" s="8" t="s">
        <v>62</v>
      </c>
      <c r="C47" s="9" t="s">
        <v>63</v>
      </c>
      <c r="D47" s="85" t="s">
        <v>207</v>
      </c>
      <c r="E47" s="85" t="s">
        <v>779</v>
      </c>
      <c r="F47" s="85">
        <v>15</v>
      </c>
      <c r="G47" s="85">
        <v>9.1999999999999993</v>
      </c>
      <c r="H47" s="85" t="s">
        <v>779</v>
      </c>
      <c r="I47" s="85" t="s">
        <v>779</v>
      </c>
      <c r="J47" s="85">
        <v>2</v>
      </c>
      <c r="K47" s="85" t="s">
        <v>207</v>
      </c>
      <c r="L47" s="85">
        <v>5.9</v>
      </c>
      <c r="M47" s="85">
        <v>4.4000000000000004</v>
      </c>
      <c r="N47" s="85">
        <v>5.3</v>
      </c>
      <c r="O47" s="85" t="s">
        <v>207</v>
      </c>
      <c r="P47" s="85">
        <v>3.7</v>
      </c>
      <c r="Q47" s="85">
        <v>7</v>
      </c>
      <c r="R47" s="85">
        <v>25</v>
      </c>
      <c r="S47" s="85" t="s">
        <v>207</v>
      </c>
      <c r="T47" s="85">
        <v>30</v>
      </c>
      <c r="U47" s="85" t="s">
        <v>207</v>
      </c>
      <c r="V47" s="85">
        <v>10</v>
      </c>
      <c r="W47" s="85" t="s">
        <v>779</v>
      </c>
      <c r="X47" s="85">
        <v>25</v>
      </c>
      <c r="Y47" s="85">
        <v>13</v>
      </c>
      <c r="Z47" s="85">
        <v>11</v>
      </c>
      <c r="AA47" s="85">
        <v>25</v>
      </c>
      <c r="AB47" s="85">
        <v>95</v>
      </c>
      <c r="AC47" s="85">
        <v>64</v>
      </c>
      <c r="AD47" s="85">
        <v>3.3</v>
      </c>
      <c r="AE47" s="85">
        <v>11</v>
      </c>
      <c r="AF47" s="85">
        <v>7.3</v>
      </c>
      <c r="AG47" s="85">
        <v>29</v>
      </c>
      <c r="AH47" s="85">
        <v>3</v>
      </c>
      <c r="AI47" s="85">
        <v>34</v>
      </c>
      <c r="AJ47" s="85">
        <v>7.1</v>
      </c>
      <c r="AK47" s="85">
        <v>16</v>
      </c>
      <c r="AL47" s="85">
        <v>7.1</v>
      </c>
      <c r="AM47" s="85">
        <v>100</v>
      </c>
      <c r="AN47" s="85">
        <v>10</v>
      </c>
      <c r="AO47" s="85">
        <v>28</v>
      </c>
      <c r="AP47" s="85">
        <v>120</v>
      </c>
      <c r="AQ47" s="85">
        <v>13</v>
      </c>
      <c r="AR47" s="85">
        <v>33</v>
      </c>
      <c r="AS47" s="85">
        <v>55</v>
      </c>
      <c r="AT47" s="85">
        <v>85</v>
      </c>
      <c r="AU47" s="85">
        <v>32</v>
      </c>
      <c r="AV47" s="85">
        <v>95</v>
      </c>
      <c r="AW47" s="85">
        <v>67</v>
      </c>
      <c r="AX47" s="85" t="s">
        <v>207</v>
      </c>
      <c r="AY47" s="85">
        <v>93</v>
      </c>
      <c r="AZ47" s="85">
        <v>77</v>
      </c>
      <c r="BA47" s="85">
        <v>14</v>
      </c>
      <c r="BB47" s="85">
        <v>42</v>
      </c>
      <c r="BC47" s="85">
        <v>16</v>
      </c>
      <c r="BD47" s="85">
        <v>40</v>
      </c>
      <c r="BE47" s="85">
        <v>59</v>
      </c>
      <c r="BF47" s="85">
        <v>100</v>
      </c>
      <c r="BG47" s="85">
        <v>92</v>
      </c>
      <c r="BH47" s="85">
        <v>150</v>
      </c>
      <c r="BI47" s="85">
        <v>140</v>
      </c>
      <c r="BJ47" s="85">
        <v>58</v>
      </c>
      <c r="BK47" s="85">
        <v>50</v>
      </c>
      <c r="BL47" s="85">
        <v>77</v>
      </c>
      <c r="BM47" s="85">
        <v>81</v>
      </c>
      <c r="BN47" s="85">
        <v>160</v>
      </c>
      <c r="BO47" s="85">
        <v>45</v>
      </c>
      <c r="BP47" s="85">
        <v>64</v>
      </c>
      <c r="BQ47" s="85">
        <v>11</v>
      </c>
      <c r="BR47" s="85">
        <v>140</v>
      </c>
      <c r="BS47" s="85">
        <v>19</v>
      </c>
      <c r="BT47" s="85">
        <v>29</v>
      </c>
      <c r="BU47" s="85">
        <v>37</v>
      </c>
      <c r="BV47" s="85">
        <v>28</v>
      </c>
      <c r="BW47" s="85">
        <v>48</v>
      </c>
      <c r="BX47" s="85">
        <v>98</v>
      </c>
      <c r="BY47" s="85">
        <v>27</v>
      </c>
      <c r="BZ47" s="85">
        <v>46</v>
      </c>
      <c r="CA47" s="85">
        <v>160</v>
      </c>
      <c r="CB47" s="85">
        <v>130</v>
      </c>
      <c r="CC47" s="85">
        <v>81</v>
      </c>
      <c r="CD47" s="85">
        <v>76</v>
      </c>
      <c r="CE47" s="85">
        <v>30</v>
      </c>
      <c r="CF47" s="85">
        <v>32</v>
      </c>
      <c r="CG47" s="85">
        <v>9.8000000000000007</v>
      </c>
      <c r="CH47" s="85">
        <v>90</v>
      </c>
      <c r="CI47" s="85">
        <v>100</v>
      </c>
      <c r="CJ47" s="85">
        <v>8.1999999999999993</v>
      </c>
      <c r="CK47" s="85">
        <v>97</v>
      </c>
      <c r="CL47" s="85">
        <v>97</v>
      </c>
      <c r="CM47" s="85">
        <v>6.1</v>
      </c>
      <c r="CN47" s="85">
        <v>49</v>
      </c>
      <c r="CO47" s="85">
        <v>170</v>
      </c>
      <c r="CP47" s="85">
        <v>210</v>
      </c>
      <c r="CQ47" s="85">
        <v>110</v>
      </c>
      <c r="CR47" s="85">
        <v>260</v>
      </c>
      <c r="CS47" s="85">
        <v>65</v>
      </c>
      <c r="CT47" s="85">
        <v>52</v>
      </c>
      <c r="CU47" s="85">
        <v>67</v>
      </c>
      <c r="CV47" s="85">
        <v>120</v>
      </c>
      <c r="CW47" s="85">
        <v>50</v>
      </c>
      <c r="CX47" s="85">
        <v>86</v>
      </c>
      <c r="CY47" s="85">
        <v>66</v>
      </c>
      <c r="CZ47" s="85"/>
      <c r="DA47" s="85"/>
      <c r="DB47" s="85"/>
      <c r="DC47" s="85"/>
      <c r="DD47" s="85"/>
      <c r="DE47" s="85"/>
      <c r="DF47" s="85"/>
      <c r="DG47" s="85"/>
      <c r="DH47" s="85"/>
      <c r="DI47" s="85"/>
    </row>
    <row r="48" spans="1:113">
      <c r="A48" s="95"/>
      <c r="B48" s="8" t="s">
        <v>64</v>
      </c>
      <c r="C48" s="9" t="s">
        <v>63</v>
      </c>
      <c r="D48" s="85">
        <v>5.0999999999999996</v>
      </c>
      <c r="E48" s="85">
        <v>16</v>
      </c>
      <c r="F48" s="85">
        <v>520</v>
      </c>
      <c r="G48" s="85">
        <v>150</v>
      </c>
      <c r="H48" s="85">
        <v>41</v>
      </c>
      <c r="I48" s="85">
        <v>12</v>
      </c>
      <c r="J48" s="85">
        <v>59</v>
      </c>
      <c r="K48" s="85">
        <v>5.7</v>
      </c>
      <c r="L48" s="85">
        <v>200</v>
      </c>
      <c r="M48" s="85">
        <v>89</v>
      </c>
      <c r="N48" s="85">
        <v>140</v>
      </c>
      <c r="O48" s="85">
        <v>41</v>
      </c>
      <c r="P48" s="85">
        <v>7.3</v>
      </c>
      <c r="Q48" s="85">
        <v>110</v>
      </c>
      <c r="R48" s="85">
        <v>320</v>
      </c>
      <c r="S48" s="85">
        <v>9.1999999999999993</v>
      </c>
      <c r="T48" s="85">
        <v>750</v>
      </c>
      <c r="U48" s="85">
        <v>21</v>
      </c>
      <c r="V48" s="85">
        <v>260</v>
      </c>
      <c r="W48" s="85">
        <v>11</v>
      </c>
      <c r="X48" s="85">
        <v>300</v>
      </c>
      <c r="Y48" s="85">
        <v>240</v>
      </c>
      <c r="Z48" s="85">
        <v>170</v>
      </c>
      <c r="AA48" s="85">
        <v>470</v>
      </c>
      <c r="AB48" s="85">
        <v>1500</v>
      </c>
      <c r="AC48" s="85">
        <v>770</v>
      </c>
      <c r="AD48" s="85">
        <v>170</v>
      </c>
      <c r="AE48" s="85">
        <v>330</v>
      </c>
      <c r="AF48" s="85">
        <v>230</v>
      </c>
      <c r="AG48" s="85">
        <v>300</v>
      </c>
      <c r="AH48" s="85">
        <v>47</v>
      </c>
      <c r="AI48" s="85">
        <v>710</v>
      </c>
      <c r="AJ48" s="85">
        <v>93</v>
      </c>
      <c r="AK48" s="85">
        <v>280</v>
      </c>
      <c r="AL48" s="85">
        <v>120</v>
      </c>
      <c r="AM48" s="85">
        <v>1100</v>
      </c>
      <c r="AN48" s="85">
        <v>300</v>
      </c>
      <c r="AO48" s="85">
        <v>470</v>
      </c>
      <c r="AP48" s="85">
        <v>810</v>
      </c>
      <c r="AQ48" s="85">
        <v>190</v>
      </c>
      <c r="AR48" s="85">
        <v>470</v>
      </c>
      <c r="AS48" s="85">
        <v>1800</v>
      </c>
      <c r="AT48" s="85">
        <v>880</v>
      </c>
      <c r="AU48" s="85">
        <v>270</v>
      </c>
      <c r="AV48" s="85">
        <v>1700</v>
      </c>
      <c r="AW48" s="85">
        <v>800</v>
      </c>
      <c r="AX48" s="85">
        <v>5.6</v>
      </c>
      <c r="AY48" s="85">
        <v>1500</v>
      </c>
      <c r="AZ48" s="85">
        <v>1200</v>
      </c>
      <c r="BA48" s="85">
        <v>650</v>
      </c>
      <c r="BB48" s="85">
        <v>740</v>
      </c>
      <c r="BC48" s="85">
        <v>430</v>
      </c>
      <c r="BD48" s="85">
        <v>940</v>
      </c>
      <c r="BE48" s="85">
        <v>330</v>
      </c>
      <c r="BF48" s="85">
        <v>1100</v>
      </c>
      <c r="BG48" s="85">
        <v>790</v>
      </c>
      <c r="BH48" s="85">
        <v>1600</v>
      </c>
      <c r="BI48" s="85">
        <v>1500</v>
      </c>
      <c r="BJ48" s="85">
        <v>560</v>
      </c>
      <c r="BK48" s="85">
        <v>400</v>
      </c>
      <c r="BL48" s="85">
        <v>440</v>
      </c>
      <c r="BM48" s="85">
        <v>960</v>
      </c>
      <c r="BN48" s="85">
        <v>1100</v>
      </c>
      <c r="BO48" s="85">
        <v>1100</v>
      </c>
      <c r="BP48" s="85">
        <v>650</v>
      </c>
      <c r="BQ48" s="85">
        <v>100</v>
      </c>
      <c r="BR48" s="85">
        <v>2100</v>
      </c>
      <c r="BS48" s="85">
        <v>780</v>
      </c>
      <c r="BT48" s="85">
        <v>1700</v>
      </c>
      <c r="BU48" s="85">
        <v>1100</v>
      </c>
      <c r="BV48" s="85">
        <v>1100</v>
      </c>
      <c r="BW48" s="85">
        <v>1200</v>
      </c>
      <c r="BX48" s="85">
        <v>1700</v>
      </c>
      <c r="BY48" s="85">
        <v>550</v>
      </c>
      <c r="BZ48" s="85">
        <v>2000</v>
      </c>
      <c r="CA48" s="85">
        <v>3700</v>
      </c>
      <c r="CB48" s="85">
        <v>6400</v>
      </c>
      <c r="CC48" s="85">
        <v>1200</v>
      </c>
      <c r="CD48" s="85">
        <v>1600</v>
      </c>
      <c r="CE48" s="85">
        <v>520</v>
      </c>
      <c r="CF48" s="85">
        <v>570</v>
      </c>
      <c r="CG48" s="85">
        <v>280</v>
      </c>
      <c r="CH48" s="85">
        <v>1000</v>
      </c>
      <c r="CI48" s="85">
        <v>1900</v>
      </c>
      <c r="CJ48" s="85">
        <v>71</v>
      </c>
      <c r="CK48" s="85">
        <v>2500</v>
      </c>
      <c r="CL48" s="85">
        <v>1900</v>
      </c>
      <c r="CM48" s="85">
        <v>130</v>
      </c>
      <c r="CN48" s="85">
        <v>780</v>
      </c>
      <c r="CO48" s="85">
        <v>1100</v>
      </c>
      <c r="CP48" s="85">
        <v>450</v>
      </c>
      <c r="CQ48" s="85">
        <v>520</v>
      </c>
      <c r="CR48" s="85">
        <v>750</v>
      </c>
      <c r="CS48" s="85">
        <v>1700</v>
      </c>
      <c r="CT48" s="85">
        <v>1000</v>
      </c>
      <c r="CU48" s="85">
        <v>460</v>
      </c>
      <c r="CV48" s="85">
        <v>1600</v>
      </c>
      <c r="CW48" s="85">
        <v>230</v>
      </c>
      <c r="CX48" s="85">
        <v>1200</v>
      </c>
      <c r="CY48" s="85">
        <v>1700</v>
      </c>
      <c r="CZ48" s="85"/>
      <c r="DA48" s="85"/>
      <c r="DB48" s="85"/>
      <c r="DC48" s="85"/>
      <c r="DD48" s="85"/>
      <c r="DE48" s="85"/>
      <c r="DF48" s="85"/>
      <c r="DG48" s="85"/>
      <c r="DH48" s="85"/>
      <c r="DI48" s="85"/>
    </row>
    <row r="49" spans="1:113">
      <c r="A49" s="95"/>
      <c r="B49" s="8" t="s">
        <v>65</v>
      </c>
      <c r="C49" s="9" t="s">
        <v>63</v>
      </c>
      <c r="D49" s="85" t="s">
        <v>207</v>
      </c>
      <c r="E49" s="85">
        <v>13</v>
      </c>
      <c r="F49" s="85">
        <v>450</v>
      </c>
      <c r="G49" s="85">
        <v>120</v>
      </c>
      <c r="H49" s="85">
        <v>12</v>
      </c>
      <c r="I49" s="85">
        <v>4.5</v>
      </c>
      <c r="J49" s="85">
        <v>65</v>
      </c>
      <c r="K49" s="85" t="s">
        <v>207</v>
      </c>
      <c r="L49" s="85">
        <v>220</v>
      </c>
      <c r="M49" s="85">
        <v>47</v>
      </c>
      <c r="N49" s="85">
        <v>120</v>
      </c>
      <c r="O49" s="85">
        <v>20</v>
      </c>
      <c r="P49" s="85">
        <v>6.4</v>
      </c>
      <c r="Q49" s="85">
        <v>110</v>
      </c>
      <c r="R49" s="85">
        <v>280</v>
      </c>
      <c r="S49" s="85">
        <v>7</v>
      </c>
      <c r="T49" s="85">
        <v>380</v>
      </c>
      <c r="U49" s="85">
        <v>12</v>
      </c>
      <c r="V49" s="85">
        <v>190</v>
      </c>
      <c r="W49" s="85">
        <v>5.5</v>
      </c>
      <c r="X49" s="85">
        <v>110</v>
      </c>
      <c r="Y49" s="85">
        <v>110</v>
      </c>
      <c r="Z49" s="85">
        <v>330</v>
      </c>
      <c r="AA49" s="85">
        <v>620</v>
      </c>
      <c r="AB49" s="85">
        <v>1700</v>
      </c>
      <c r="AC49" s="85">
        <v>310</v>
      </c>
      <c r="AD49" s="85">
        <v>160</v>
      </c>
      <c r="AE49" s="85">
        <v>290</v>
      </c>
      <c r="AF49" s="85">
        <v>260</v>
      </c>
      <c r="AG49" s="85">
        <v>550</v>
      </c>
      <c r="AH49" s="85">
        <v>42</v>
      </c>
      <c r="AI49" s="85">
        <v>600</v>
      </c>
      <c r="AJ49" s="85">
        <v>250</v>
      </c>
      <c r="AK49" s="85">
        <v>270</v>
      </c>
      <c r="AL49" s="85">
        <v>98</v>
      </c>
      <c r="AM49" s="85">
        <v>1400</v>
      </c>
      <c r="AN49" s="85">
        <v>410</v>
      </c>
      <c r="AO49" s="85">
        <v>600</v>
      </c>
      <c r="AP49" s="85">
        <v>1900</v>
      </c>
      <c r="AQ49" s="85">
        <v>270</v>
      </c>
      <c r="AR49" s="85">
        <v>630</v>
      </c>
      <c r="AS49" s="85">
        <v>2000</v>
      </c>
      <c r="AT49" s="85">
        <v>1200</v>
      </c>
      <c r="AU49" s="85">
        <v>460</v>
      </c>
      <c r="AV49" s="85">
        <v>1300</v>
      </c>
      <c r="AW49" s="85">
        <v>970</v>
      </c>
      <c r="AX49" s="85">
        <v>5.3</v>
      </c>
      <c r="AY49" s="85">
        <v>1400</v>
      </c>
      <c r="AZ49" s="85">
        <v>1200</v>
      </c>
      <c r="BA49" s="85">
        <v>630</v>
      </c>
      <c r="BB49" s="85">
        <v>820</v>
      </c>
      <c r="BC49" s="85">
        <v>500</v>
      </c>
      <c r="BD49" s="85">
        <v>1100</v>
      </c>
      <c r="BE49" s="85">
        <v>510</v>
      </c>
      <c r="BF49" s="85">
        <v>980</v>
      </c>
      <c r="BG49" s="85">
        <v>1300</v>
      </c>
      <c r="BH49" s="85">
        <v>1700</v>
      </c>
      <c r="BI49" s="85">
        <v>1800</v>
      </c>
      <c r="BJ49" s="85">
        <v>610</v>
      </c>
      <c r="BK49" s="85">
        <v>450</v>
      </c>
      <c r="BL49" s="85">
        <v>470</v>
      </c>
      <c r="BM49" s="85">
        <v>1300</v>
      </c>
      <c r="BN49" s="85">
        <v>1300</v>
      </c>
      <c r="BO49" s="85">
        <v>990</v>
      </c>
      <c r="BP49" s="85">
        <v>510</v>
      </c>
      <c r="BQ49" s="85">
        <v>99</v>
      </c>
      <c r="BR49" s="85">
        <v>2200</v>
      </c>
      <c r="BS49" s="85">
        <v>590</v>
      </c>
      <c r="BT49" s="85">
        <v>1300</v>
      </c>
      <c r="BU49" s="85">
        <v>1000</v>
      </c>
      <c r="BV49" s="85">
        <v>2000</v>
      </c>
      <c r="BW49" s="85">
        <v>1500</v>
      </c>
      <c r="BX49" s="85">
        <v>1600</v>
      </c>
      <c r="BY49" s="85">
        <v>490</v>
      </c>
      <c r="BZ49" s="85">
        <v>1800</v>
      </c>
      <c r="CA49" s="85">
        <v>4100</v>
      </c>
      <c r="CB49" s="85">
        <v>6300</v>
      </c>
      <c r="CC49" s="85">
        <v>1600</v>
      </c>
      <c r="CD49" s="85">
        <v>1800</v>
      </c>
      <c r="CE49" s="85">
        <v>720</v>
      </c>
      <c r="CF49" s="85">
        <v>520</v>
      </c>
      <c r="CG49" s="85">
        <v>260</v>
      </c>
      <c r="CH49" s="85">
        <v>880</v>
      </c>
      <c r="CI49" s="85">
        <v>1800</v>
      </c>
      <c r="CJ49" s="85">
        <v>80</v>
      </c>
      <c r="CK49" s="85">
        <v>1800</v>
      </c>
      <c r="CL49" s="85">
        <v>2000</v>
      </c>
      <c r="CM49" s="85">
        <v>160</v>
      </c>
      <c r="CN49" s="85">
        <v>810</v>
      </c>
      <c r="CO49" s="85">
        <v>880</v>
      </c>
      <c r="CP49" s="85">
        <v>510</v>
      </c>
      <c r="CQ49" s="85">
        <v>470</v>
      </c>
      <c r="CR49" s="85">
        <v>1200</v>
      </c>
      <c r="CS49" s="85">
        <v>1500</v>
      </c>
      <c r="CT49" s="85">
        <v>830</v>
      </c>
      <c r="CU49" s="85">
        <v>480</v>
      </c>
      <c r="CV49" s="85">
        <v>1100</v>
      </c>
      <c r="CW49" s="85">
        <v>110</v>
      </c>
      <c r="CX49" s="85">
        <v>910</v>
      </c>
      <c r="CY49" s="85">
        <v>1400</v>
      </c>
      <c r="CZ49" s="85"/>
      <c r="DA49" s="85"/>
      <c r="DB49" s="85"/>
      <c r="DC49" s="85"/>
      <c r="DD49" s="85"/>
      <c r="DE49" s="85"/>
      <c r="DF49" s="85"/>
      <c r="DG49" s="85"/>
      <c r="DH49" s="85"/>
      <c r="DI49" s="85"/>
    </row>
    <row r="50" spans="1:113">
      <c r="A50" s="95"/>
      <c r="B50" s="8" t="s">
        <v>66</v>
      </c>
      <c r="C50" s="9" t="s">
        <v>63</v>
      </c>
      <c r="D50" s="85" t="s">
        <v>207</v>
      </c>
      <c r="E50" s="85">
        <v>6.2</v>
      </c>
      <c r="F50" s="85">
        <v>170</v>
      </c>
      <c r="G50" s="85">
        <v>50</v>
      </c>
      <c r="H50" s="85">
        <v>5.9</v>
      </c>
      <c r="I50" s="85">
        <v>2.4</v>
      </c>
      <c r="J50" s="85">
        <v>22</v>
      </c>
      <c r="K50" s="85" t="s">
        <v>207</v>
      </c>
      <c r="L50" s="85">
        <v>74</v>
      </c>
      <c r="M50" s="85">
        <v>16</v>
      </c>
      <c r="N50" s="85">
        <v>48</v>
      </c>
      <c r="O50" s="85">
        <v>8.5</v>
      </c>
      <c r="P50" s="85">
        <v>3.3</v>
      </c>
      <c r="Q50" s="85">
        <v>39</v>
      </c>
      <c r="R50" s="85">
        <v>86</v>
      </c>
      <c r="S50" s="85">
        <v>2.2000000000000002</v>
      </c>
      <c r="T50" s="85">
        <v>140</v>
      </c>
      <c r="U50" s="85">
        <v>4.4000000000000004</v>
      </c>
      <c r="V50" s="85">
        <v>53</v>
      </c>
      <c r="W50" s="85">
        <v>2.4</v>
      </c>
      <c r="X50" s="85">
        <v>92</v>
      </c>
      <c r="Y50" s="85">
        <v>67</v>
      </c>
      <c r="Z50" s="85">
        <v>76</v>
      </c>
      <c r="AA50" s="85">
        <v>210</v>
      </c>
      <c r="AB50" s="85">
        <v>570</v>
      </c>
      <c r="AC50" s="85">
        <v>210</v>
      </c>
      <c r="AD50" s="85">
        <v>55</v>
      </c>
      <c r="AE50" s="85">
        <v>100</v>
      </c>
      <c r="AF50" s="85">
        <v>91</v>
      </c>
      <c r="AG50" s="85">
        <v>160</v>
      </c>
      <c r="AH50" s="85">
        <v>14</v>
      </c>
      <c r="AI50" s="85">
        <v>180</v>
      </c>
      <c r="AJ50" s="85">
        <v>80</v>
      </c>
      <c r="AK50" s="85">
        <v>98</v>
      </c>
      <c r="AL50" s="85">
        <v>29</v>
      </c>
      <c r="AM50" s="85">
        <v>370</v>
      </c>
      <c r="AN50" s="85">
        <v>130</v>
      </c>
      <c r="AO50" s="85">
        <v>180</v>
      </c>
      <c r="AP50" s="85">
        <v>530</v>
      </c>
      <c r="AQ50" s="85">
        <v>81</v>
      </c>
      <c r="AR50" s="85">
        <v>200</v>
      </c>
      <c r="AS50" s="85">
        <v>590</v>
      </c>
      <c r="AT50" s="85">
        <v>400</v>
      </c>
      <c r="AU50" s="85">
        <v>130</v>
      </c>
      <c r="AV50" s="85">
        <v>510</v>
      </c>
      <c r="AW50" s="85">
        <v>310</v>
      </c>
      <c r="AX50" s="85">
        <v>2.9</v>
      </c>
      <c r="AY50" s="85">
        <v>290</v>
      </c>
      <c r="AZ50" s="85">
        <v>270</v>
      </c>
      <c r="BA50" s="85">
        <v>200</v>
      </c>
      <c r="BB50" s="85">
        <v>270</v>
      </c>
      <c r="BC50" s="85">
        <v>160</v>
      </c>
      <c r="BD50" s="85">
        <v>370</v>
      </c>
      <c r="BE50" s="85">
        <v>190</v>
      </c>
      <c r="BF50" s="85">
        <v>350</v>
      </c>
      <c r="BG50" s="85">
        <v>33</v>
      </c>
      <c r="BH50" s="85">
        <v>430</v>
      </c>
      <c r="BI50" s="85">
        <v>380</v>
      </c>
      <c r="BJ50" s="85">
        <v>160</v>
      </c>
      <c r="BK50" s="85">
        <v>140</v>
      </c>
      <c r="BL50" s="85">
        <v>160</v>
      </c>
      <c r="BM50" s="85">
        <v>240</v>
      </c>
      <c r="BN50" s="85">
        <v>410</v>
      </c>
      <c r="BO50" s="85">
        <v>310</v>
      </c>
      <c r="BP50" s="85">
        <v>230</v>
      </c>
      <c r="BQ50" s="85">
        <v>31</v>
      </c>
      <c r="BR50" s="85">
        <v>650</v>
      </c>
      <c r="BS50" s="85">
        <v>150</v>
      </c>
      <c r="BT50" s="85">
        <v>570</v>
      </c>
      <c r="BU50" s="85">
        <v>250</v>
      </c>
      <c r="BV50" s="85">
        <v>510</v>
      </c>
      <c r="BW50" s="85">
        <v>320</v>
      </c>
      <c r="BX50" s="85">
        <v>740</v>
      </c>
      <c r="BY50" s="85">
        <v>180</v>
      </c>
      <c r="BZ50" s="85">
        <v>700</v>
      </c>
      <c r="CA50" s="85">
        <v>1400</v>
      </c>
      <c r="CB50" s="85">
        <v>2300</v>
      </c>
      <c r="CC50" s="85">
        <v>410</v>
      </c>
      <c r="CD50" s="85">
        <v>850</v>
      </c>
      <c r="CE50" s="85">
        <v>20</v>
      </c>
      <c r="CF50" s="85">
        <v>180</v>
      </c>
      <c r="CG50" s="85">
        <v>94</v>
      </c>
      <c r="CH50" s="85">
        <v>180</v>
      </c>
      <c r="CI50" s="85">
        <v>890</v>
      </c>
      <c r="CJ50" s="85">
        <v>47</v>
      </c>
      <c r="CK50" s="85">
        <v>700</v>
      </c>
      <c r="CL50" s="85">
        <v>680</v>
      </c>
      <c r="CM50" s="85">
        <v>59</v>
      </c>
      <c r="CN50" s="85">
        <v>250</v>
      </c>
      <c r="CO50" s="85">
        <v>300</v>
      </c>
      <c r="CP50" s="85">
        <v>150</v>
      </c>
      <c r="CQ50" s="85">
        <v>140</v>
      </c>
      <c r="CR50" s="85">
        <v>390</v>
      </c>
      <c r="CS50" s="85">
        <v>620</v>
      </c>
      <c r="CT50" s="85">
        <v>370</v>
      </c>
      <c r="CU50" s="85">
        <v>170</v>
      </c>
      <c r="CV50" s="85">
        <v>340</v>
      </c>
      <c r="CW50" s="85">
        <v>56</v>
      </c>
      <c r="CX50" s="85">
        <v>320</v>
      </c>
      <c r="CY50" s="85">
        <v>480</v>
      </c>
      <c r="CZ50" s="85"/>
      <c r="DA50" s="85"/>
      <c r="DB50" s="85"/>
      <c r="DC50" s="85"/>
      <c r="DD50" s="85"/>
      <c r="DE50" s="85"/>
      <c r="DF50" s="85"/>
      <c r="DG50" s="85"/>
      <c r="DH50" s="85"/>
      <c r="DI50" s="85"/>
    </row>
    <row r="51" spans="1:113">
      <c r="A51" s="95"/>
      <c r="B51" s="8" t="s">
        <v>67</v>
      </c>
      <c r="C51" s="9" t="s">
        <v>63</v>
      </c>
      <c r="D51" s="85" t="s">
        <v>207</v>
      </c>
      <c r="E51" s="85">
        <v>12</v>
      </c>
      <c r="F51" s="85">
        <v>350</v>
      </c>
      <c r="G51" s="85">
        <v>78</v>
      </c>
      <c r="H51" s="85">
        <v>14</v>
      </c>
      <c r="I51" s="85">
        <v>4.0999999999999996</v>
      </c>
      <c r="J51" s="85">
        <v>60</v>
      </c>
      <c r="K51" s="85">
        <v>2.2000000000000002</v>
      </c>
      <c r="L51" s="85">
        <v>140</v>
      </c>
      <c r="M51" s="85">
        <v>61</v>
      </c>
      <c r="N51" s="85">
        <v>100</v>
      </c>
      <c r="O51" s="85">
        <v>20</v>
      </c>
      <c r="P51" s="85">
        <v>3.1</v>
      </c>
      <c r="Q51" s="85">
        <v>80</v>
      </c>
      <c r="R51" s="85">
        <v>200</v>
      </c>
      <c r="S51" s="85">
        <v>5.6</v>
      </c>
      <c r="T51" s="85">
        <v>350</v>
      </c>
      <c r="U51" s="85">
        <v>10</v>
      </c>
      <c r="V51" s="85">
        <v>100</v>
      </c>
      <c r="W51" s="85">
        <v>3.5</v>
      </c>
      <c r="X51" s="85">
        <v>200</v>
      </c>
      <c r="Y51" s="85">
        <v>200</v>
      </c>
      <c r="Z51" s="85">
        <v>130</v>
      </c>
      <c r="AA51" s="85">
        <v>310</v>
      </c>
      <c r="AB51" s="85">
        <v>1000</v>
      </c>
      <c r="AC51" s="85">
        <v>500</v>
      </c>
      <c r="AD51" s="85">
        <v>110</v>
      </c>
      <c r="AE51" s="85">
        <v>190</v>
      </c>
      <c r="AF51" s="85">
        <v>160</v>
      </c>
      <c r="AG51" s="85">
        <v>220</v>
      </c>
      <c r="AH51" s="85">
        <v>37</v>
      </c>
      <c r="AI51" s="85">
        <v>290</v>
      </c>
      <c r="AJ51" s="85">
        <v>93</v>
      </c>
      <c r="AK51" s="85">
        <v>200</v>
      </c>
      <c r="AL51" s="85">
        <v>92</v>
      </c>
      <c r="AM51" s="85">
        <v>750</v>
      </c>
      <c r="AN51" s="85">
        <v>230</v>
      </c>
      <c r="AO51" s="85">
        <v>330</v>
      </c>
      <c r="AP51" s="85">
        <v>800</v>
      </c>
      <c r="AQ51" s="85">
        <v>140</v>
      </c>
      <c r="AR51" s="85">
        <v>320</v>
      </c>
      <c r="AS51" s="85">
        <v>1300</v>
      </c>
      <c r="AT51" s="85">
        <v>570</v>
      </c>
      <c r="AU51" s="85">
        <v>210</v>
      </c>
      <c r="AV51" s="85">
        <v>610</v>
      </c>
      <c r="AW51" s="85">
        <v>520</v>
      </c>
      <c r="AX51" s="85">
        <v>6.3</v>
      </c>
      <c r="AY51" s="85">
        <v>920</v>
      </c>
      <c r="AZ51" s="85">
        <v>760</v>
      </c>
      <c r="BA51" s="85">
        <v>430</v>
      </c>
      <c r="BB51" s="85">
        <v>520</v>
      </c>
      <c r="BC51" s="85">
        <v>280</v>
      </c>
      <c r="BD51" s="85">
        <v>640</v>
      </c>
      <c r="BE51" s="85">
        <v>220</v>
      </c>
      <c r="BF51" s="85">
        <v>720</v>
      </c>
      <c r="BG51" s="85">
        <v>530</v>
      </c>
      <c r="BH51" s="85">
        <v>860</v>
      </c>
      <c r="BI51" s="85">
        <v>920</v>
      </c>
      <c r="BJ51" s="85">
        <v>310</v>
      </c>
      <c r="BK51" s="85">
        <v>230</v>
      </c>
      <c r="BL51" s="85">
        <v>280</v>
      </c>
      <c r="BM51" s="85">
        <v>590</v>
      </c>
      <c r="BN51" s="85">
        <v>810</v>
      </c>
      <c r="BO51" s="85">
        <v>620</v>
      </c>
      <c r="BP51" s="85">
        <v>370</v>
      </c>
      <c r="BQ51" s="85">
        <v>65</v>
      </c>
      <c r="BR51" s="85">
        <v>1500</v>
      </c>
      <c r="BS51" s="85">
        <v>520</v>
      </c>
      <c r="BT51" s="85">
        <v>830</v>
      </c>
      <c r="BU51" s="85">
        <v>780</v>
      </c>
      <c r="BV51" s="85">
        <v>810</v>
      </c>
      <c r="BW51" s="85">
        <v>1100</v>
      </c>
      <c r="BX51" s="85">
        <v>1000</v>
      </c>
      <c r="BY51" s="85">
        <v>350</v>
      </c>
      <c r="BZ51" s="85">
        <v>1100</v>
      </c>
      <c r="CA51" s="85">
        <v>2700</v>
      </c>
      <c r="CB51" s="85">
        <v>3800</v>
      </c>
      <c r="CC51" s="85">
        <v>1000</v>
      </c>
      <c r="CD51" s="85">
        <v>830</v>
      </c>
      <c r="CE51" s="85">
        <v>390</v>
      </c>
      <c r="CF51" s="85">
        <v>340</v>
      </c>
      <c r="CG51" s="85">
        <v>160</v>
      </c>
      <c r="CH51" s="85">
        <v>600</v>
      </c>
      <c r="CI51" s="85">
        <v>1100</v>
      </c>
      <c r="CJ51" s="85">
        <v>52</v>
      </c>
      <c r="CK51" s="85">
        <v>1000</v>
      </c>
      <c r="CL51" s="85">
        <v>1000</v>
      </c>
      <c r="CM51" s="85">
        <v>110</v>
      </c>
      <c r="CN51" s="85">
        <v>550</v>
      </c>
      <c r="CO51" s="85">
        <v>570</v>
      </c>
      <c r="CP51" s="85">
        <v>260</v>
      </c>
      <c r="CQ51" s="85">
        <v>270</v>
      </c>
      <c r="CR51" s="85">
        <v>690</v>
      </c>
      <c r="CS51" s="85">
        <v>900</v>
      </c>
      <c r="CT51" s="85">
        <v>480</v>
      </c>
      <c r="CU51" s="85">
        <v>250</v>
      </c>
      <c r="CV51" s="85">
        <v>590</v>
      </c>
      <c r="CW51" s="85">
        <v>59</v>
      </c>
      <c r="CX51" s="85">
        <v>520</v>
      </c>
      <c r="CY51" s="85">
        <v>770</v>
      </c>
      <c r="CZ51" s="85"/>
      <c r="DA51" s="85"/>
      <c r="DB51" s="85"/>
      <c r="DC51" s="85"/>
      <c r="DD51" s="85"/>
      <c r="DE51" s="85"/>
      <c r="DF51" s="85"/>
      <c r="DG51" s="85"/>
      <c r="DH51" s="85"/>
      <c r="DI51" s="85"/>
    </row>
    <row r="52" spans="1:113">
      <c r="A52" s="95"/>
      <c r="B52" s="8" t="s">
        <v>68</v>
      </c>
      <c r="C52" s="9" t="s">
        <v>63</v>
      </c>
      <c r="D52" s="85" t="s">
        <v>207</v>
      </c>
      <c r="E52" s="85">
        <v>7.3</v>
      </c>
      <c r="F52" s="85">
        <v>220</v>
      </c>
      <c r="G52" s="85">
        <v>80</v>
      </c>
      <c r="H52" s="85">
        <v>7</v>
      </c>
      <c r="I52" s="85">
        <v>2.6</v>
      </c>
      <c r="J52" s="85">
        <v>33</v>
      </c>
      <c r="K52" s="85" t="s">
        <v>207</v>
      </c>
      <c r="L52" s="85">
        <v>100</v>
      </c>
      <c r="M52" s="85">
        <v>22</v>
      </c>
      <c r="N52" s="85">
        <v>76</v>
      </c>
      <c r="O52" s="85">
        <v>10</v>
      </c>
      <c r="P52" s="85">
        <v>9.6999999999999993</v>
      </c>
      <c r="Q52" s="85">
        <v>63</v>
      </c>
      <c r="R52" s="85">
        <v>140</v>
      </c>
      <c r="S52" s="85">
        <v>3.4</v>
      </c>
      <c r="T52" s="85">
        <v>150</v>
      </c>
      <c r="U52" s="85">
        <v>3.7</v>
      </c>
      <c r="V52" s="85">
        <v>110</v>
      </c>
      <c r="W52" s="85">
        <v>4</v>
      </c>
      <c r="X52" s="85">
        <v>180</v>
      </c>
      <c r="Y52" s="85">
        <v>150</v>
      </c>
      <c r="Z52" s="85">
        <v>110</v>
      </c>
      <c r="AA52" s="85">
        <v>360</v>
      </c>
      <c r="AB52" s="85">
        <v>940</v>
      </c>
      <c r="AC52" s="85">
        <v>410</v>
      </c>
      <c r="AD52" s="85">
        <v>50</v>
      </c>
      <c r="AE52" s="85">
        <v>190</v>
      </c>
      <c r="AF52" s="85">
        <v>140</v>
      </c>
      <c r="AG52" s="85">
        <v>190</v>
      </c>
      <c r="AH52" s="85">
        <v>13</v>
      </c>
      <c r="AI52" s="85">
        <v>230</v>
      </c>
      <c r="AJ52" s="85">
        <v>78</v>
      </c>
      <c r="AK52" s="85">
        <v>140</v>
      </c>
      <c r="AL52" s="85">
        <v>45</v>
      </c>
      <c r="AM52" s="85">
        <v>690</v>
      </c>
      <c r="AN52" s="85">
        <v>200</v>
      </c>
      <c r="AO52" s="85">
        <v>320</v>
      </c>
      <c r="AP52" s="85">
        <v>1100</v>
      </c>
      <c r="AQ52" s="85">
        <v>140</v>
      </c>
      <c r="AR52" s="85">
        <v>390</v>
      </c>
      <c r="AS52" s="85">
        <v>930</v>
      </c>
      <c r="AT52" s="85">
        <v>940</v>
      </c>
      <c r="AU52" s="85">
        <v>310</v>
      </c>
      <c r="AV52" s="85">
        <v>730</v>
      </c>
      <c r="AW52" s="85">
        <v>580</v>
      </c>
      <c r="AX52" s="85">
        <v>6.2</v>
      </c>
      <c r="AY52" s="85">
        <v>800</v>
      </c>
      <c r="AZ52" s="85">
        <v>570</v>
      </c>
      <c r="BA52" s="85">
        <v>370</v>
      </c>
      <c r="BB52" s="85">
        <v>430</v>
      </c>
      <c r="BC52" s="85">
        <v>260</v>
      </c>
      <c r="BD52" s="85">
        <v>620</v>
      </c>
      <c r="BE52" s="85">
        <v>170</v>
      </c>
      <c r="BF52" s="85">
        <v>540</v>
      </c>
      <c r="BG52" s="85">
        <v>490</v>
      </c>
      <c r="BH52" s="85">
        <v>890</v>
      </c>
      <c r="BI52" s="85">
        <v>840</v>
      </c>
      <c r="BJ52" s="85">
        <v>310</v>
      </c>
      <c r="BK52" s="85">
        <v>230</v>
      </c>
      <c r="BL52" s="85">
        <v>210</v>
      </c>
      <c r="BM52" s="85">
        <v>510</v>
      </c>
      <c r="BN52" s="85">
        <v>530</v>
      </c>
      <c r="BO52" s="85">
        <v>530</v>
      </c>
      <c r="BP52" s="85">
        <v>240</v>
      </c>
      <c r="BQ52" s="85">
        <v>34</v>
      </c>
      <c r="BR52" s="85">
        <v>1100</v>
      </c>
      <c r="BS52" s="85">
        <v>350</v>
      </c>
      <c r="BT52" s="85">
        <v>780</v>
      </c>
      <c r="BU52" s="85">
        <v>500</v>
      </c>
      <c r="BV52" s="85">
        <v>760</v>
      </c>
      <c r="BW52" s="85">
        <v>720</v>
      </c>
      <c r="BX52" s="85">
        <v>910</v>
      </c>
      <c r="BY52" s="85">
        <v>260</v>
      </c>
      <c r="BZ52" s="85">
        <v>1000</v>
      </c>
      <c r="CA52" s="85">
        <v>2100</v>
      </c>
      <c r="CB52" s="85">
        <v>3400</v>
      </c>
      <c r="CC52" s="85">
        <v>820</v>
      </c>
      <c r="CD52" s="85">
        <v>640</v>
      </c>
      <c r="CE52" s="85">
        <v>300</v>
      </c>
      <c r="CF52" s="85">
        <v>270</v>
      </c>
      <c r="CG52" s="85">
        <v>120</v>
      </c>
      <c r="CH52" s="85">
        <v>430</v>
      </c>
      <c r="CI52" s="85">
        <v>580</v>
      </c>
      <c r="CJ52" s="85">
        <v>45</v>
      </c>
      <c r="CK52" s="85">
        <v>1000</v>
      </c>
      <c r="CL52" s="85">
        <v>930</v>
      </c>
      <c r="CM52" s="85">
        <v>79</v>
      </c>
      <c r="CN52" s="85">
        <v>400</v>
      </c>
      <c r="CO52" s="85">
        <v>450</v>
      </c>
      <c r="CP52" s="85">
        <v>230</v>
      </c>
      <c r="CQ52" s="85">
        <v>200</v>
      </c>
      <c r="CR52" s="85">
        <v>7.6</v>
      </c>
      <c r="CS52" s="85">
        <v>870</v>
      </c>
      <c r="CT52" s="85">
        <v>480</v>
      </c>
      <c r="CU52" s="85">
        <v>260</v>
      </c>
      <c r="CV52" s="85">
        <v>460</v>
      </c>
      <c r="CW52" s="85">
        <v>64</v>
      </c>
      <c r="CX52" s="85">
        <v>460</v>
      </c>
      <c r="CY52" s="85">
        <v>720</v>
      </c>
      <c r="CZ52" s="85"/>
      <c r="DA52" s="85"/>
      <c r="DB52" s="85"/>
      <c r="DC52" s="85"/>
      <c r="DD52" s="85"/>
      <c r="DE52" s="85"/>
      <c r="DF52" s="85"/>
      <c r="DG52" s="85"/>
      <c r="DH52" s="85"/>
      <c r="DI52" s="85"/>
    </row>
    <row r="53" spans="1:113">
      <c r="A53" s="95"/>
      <c r="B53" s="8" t="s">
        <v>69</v>
      </c>
      <c r="C53" s="9" t="s">
        <v>63</v>
      </c>
      <c r="D53" s="85" t="s">
        <v>207</v>
      </c>
      <c r="E53" s="85">
        <v>11</v>
      </c>
      <c r="F53" s="85">
        <v>310</v>
      </c>
      <c r="G53" s="85">
        <v>89</v>
      </c>
      <c r="H53" s="85">
        <v>9.9</v>
      </c>
      <c r="I53" s="85">
        <v>4.0999999999999996</v>
      </c>
      <c r="J53" s="85">
        <v>47</v>
      </c>
      <c r="K53" s="85" t="s">
        <v>207</v>
      </c>
      <c r="L53" s="85">
        <v>120</v>
      </c>
      <c r="M53" s="85">
        <v>30</v>
      </c>
      <c r="N53" s="85">
        <v>100</v>
      </c>
      <c r="O53" s="85">
        <v>13</v>
      </c>
      <c r="P53" s="85">
        <v>9.9</v>
      </c>
      <c r="Q53" s="85">
        <v>89</v>
      </c>
      <c r="R53" s="85">
        <v>200</v>
      </c>
      <c r="S53" s="85">
        <v>3</v>
      </c>
      <c r="T53" s="85">
        <v>230</v>
      </c>
      <c r="U53" s="85">
        <v>2.5</v>
      </c>
      <c r="V53" s="85">
        <v>140</v>
      </c>
      <c r="W53" s="85">
        <v>5.0999999999999996</v>
      </c>
      <c r="X53" s="85">
        <v>170</v>
      </c>
      <c r="Y53" s="85">
        <v>160</v>
      </c>
      <c r="Z53" s="85">
        <v>120</v>
      </c>
      <c r="AA53" s="85">
        <v>370</v>
      </c>
      <c r="AB53" s="85">
        <v>960</v>
      </c>
      <c r="AC53" s="85">
        <v>460</v>
      </c>
      <c r="AD53" s="85">
        <v>48</v>
      </c>
      <c r="AE53" s="85">
        <v>190</v>
      </c>
      <c r="AF53" s="85">
        <v>150</v>
      </c>
      <c r="AG53" s="85">
        <v>230</v>
      </c>
      <c r="AH53" s="85">
        <v>18</v>
      </c>
      <c r="AI53" s="85">
        <v>260</v>
      </c>
      <c r="AJ53" s="85">
        <v>96</v>
      </c>
      <c r="AK53" s="85">
        <v>150</v>
      </c>
      <c r="AL53" s="85">
        <v>48</v>
      </c>
      <c r="AM53" s="85">
        <v>720</v>
      </c>
      <c r="AN53" s="85">
        <v>220</v>
      </c>
      <c r="AO53" s="85">
        <v>340</v>
      </c>
      <c r="AP53" s="85">
        <v>1200</v>
      </c>
      <c r="AQ53" s="85">
        <v>150</v>
      </c>
      <c r="AR53" s="85">
        <v>350</v>
      </c>
      <c r="AS53" s="85">
        <v>1100</v>
      </c>
      <c r="AT53" s="85">
        <v>790</v>
      </c>
      <c r="AU53" s="85">
        <v>270</v>
      </c>
      <c r="AV53" s="85">
        <v>750</v>
      </c>
      <c r="AW53" s="85">
        <v>560</v>
      </c>
      <c r="AX53" s="85">
        <v>7.7</v>
      </c>
      <c r="AY53" s="85">
        <v>820</v>
      </c>
      <c r="AZ53" s="85">
        <v>590</v>
      </c>
      <c r="BA53" s="85">
        <v>360</v>
      </c>
      <c r="BB53" s="85">
        <v>440</v>
      </c>
      <c r="BC53" s="85">
        <v>280</v>
      </c>
      <c r="BD53" s="85">
        <v>630</v>
      </c>
      <c r="BE53" s="85">
        <v>180</v>
      </c>
      <c r="BF53" s="85">
        <v>10</v>
      </c>
      <c r="BG53" s="85">
        <v>450</v>
      </c>
      <c r="BH53" s="85">
        <v>770</v>
      </c>
      <c r="BI53" s="85">
        <v>720</v>
      </c>
      <c r="BJ53" s="85">
        <v>260</v>
      </c>
      <c r="BK53" s="85">
        <v>210</v>
      </c>
      <c r="BL53" s="85">
        <v>260</v>
      </c>
      <c r="BM53" s="85">
        <v>460</v>
      </c>
      <c r="BN53" s="85">
        <v>670</v>
      </c>
      <c r="BO53" s="85">
        <v>500</v>
      </c>
      <c r="BP53" s="85">
        <v>250</v>
      </c>
      <c r="BQ53" s="85">
        <v>42</v>
      </c>
      <c r="BR53" s="85">
        <v>810</v>
      </c>
      <c r="BS53" s="85">
        <v>380</v>
      </c>
      <c r="BT53" s="85">
        <v>640</v>
      </c>
      <c r="BU53" s="85">
        <v>540</v>
      </c>
      <c r="BV53" s="85">
        <v>650</v>
      </c>
      <c r="BW53" s="85">
        <v>780</v>
      </c>
      <c r="BX53" s="85">
        <v>910</v>
      </c>
      <c r="BY53" s="85">
        <v>270</v>
      </c>
      <c r="BZ53" s="85">
        <v>940</v>
      </c>
      <c r="CA53" s="85">
        <v>2300</v>
      </c>
      <c r="CB53" s="85">
        <v>3300</v>
      </c>
      <c r="CC53" s="85">
        <v>700</v>
      </c>
      <c r="CD53" s="85">
        <v>710</v>
      </c>
      <c r="CE53" s="85">
        <v>300</v>
      </c>
      <c r="CF53" s="85">
        <v>280</v>
      </c>
      <c r="CG53" s="85">
        <v>140</v>
      </c>
      <c r="CH53" s="85">
        <v>450</v>
      </c>
      <c r="CI53" s="85">
        <v>630</v>
      </c>
      <c r="CJ53" s="85">
        <v>43</v>
      </c>
      <c r="CK53" s="85">
        <v>970</v>
      </c>
      <c r="CL53" s="85">
        <v>1000</v>
      </c>
      <c r="CM53" s="85">
        <v>82</v>
      </c>
      <c r="CN53" s="85">
        <v>440</v>
      </c>
      <c r="CO53" s="85">
        <v>17</v>
      </c>
      <c r="CP53" s="85">
        <v>11</v>
      </c>
      <c r="CQ53" s="85">
        <v>8.8000000000000007</v>
      </c>
      <c r="CR53" s="85">
        <v>30</v>
      </c>
      <c r="CS53" s="85">
        <v>850</v>
      </c>
      <c r="CT53" s="85">
        <v>430</v>
      </c>
      <c r="CU53" s="85">
        <v>230</v>
      </c>
      <c r="CV53" s="85">
        <v>420</v>
      </c>
      <c r="CW53" s="85">
        <v>56</v>
      </c>
      <c r="CX53" s="85">
        <v>410</v>
      </c>
      <c r="CY53" s="85">
        <v>640</v>
      </c>
      <c r="CZ53" s="85"/>
      <c r="DA53" s="85"/>
      <c r="DB53" s="85"/>
      <c r="DC53" s="85"/>
      <c r="DD53" s="85"/>
      <c r="DE53" s="85"/>
      <c r="DF53" s="85"/>
      <c r="DG53" s="85"/>
      <c r="DH53" s="85"/>
      <c r="DI53" s="85"/>
    </row>
    <row r="54" spans="1:113">
      <c r="A54" s="95"/>
      <c r="B54" s="8" t="s">
        <v>70</v>
      </c>
      <c r="C54" s="9" t="s">
        <v>63</v>
      </c>
      <c r="D54" s="85" t="s">
        <v>207</v>
      </c>
      <c r="E54" s="85" t="s">
        <v>779</v>
      </c>
      <c r="F54" s="85">
        <v>49</v>
      </c>
      <c r="G54" s="85">
        <v>13</v>
      </c>
      <c r="H54" s="85">
        <v>6.2</v>
      </c>
      <c r="I54" s="85" t="s">
        <v>779</v>
      </c>
      <c r="J54" s="85">
        <v>4.2</v>
      </c>
      <c r="K54" s="85" t="s">
        <v>207</v>
      </c>
      <c r="L54" s="85">
        <v>8.3000000000000007</v>
      </c>
      <c r="M54" s="85">
        <v>10</v>
      </c>
      <c r="N54" s="85">
        <v>14</v>
      </c>
      <c r="O54" s="85">
        <v>4.7</v>
      </c>
      <c r="P54" s="85" t="s">
        <v>207</v>
      </c>
      <c r="Q54" s="85">
        <v>12</v>
      </c>
      <c r="R54" s="85">
        <v>27</v>
      </c>
      <c r="S54" s="85" t="s">
        <v>207</v>
      </c>
      <c r="T54" s="85">
        <v>220</v>
      </c>
      <c r="U54" s="85" t="s">
        <v>207</v>
      </c>
      <c r="V54" s="85">
        <v>8.3000000000000007</v>
      </c>
      <c r="W54" s="85">
        <v>5.7</v>
      </c>
      <c r="X54" s="85">
        <v>46</v>
      </c>
      <c r="Y54" s="85">
        <v>43</v>
      </c>
      <c r="Z54" s="85">
        <v>28</v>
      </c>
      <c r="AA54" s="85">
        <v>58</v>
      </c>
      <c r="AB54" s="85">
        <v>210</v>
      </c>
      <c r="AC54" s="85">
        <v>120</v>
      </c>
      <c r="AD54" s="85">
        <v>31</v>
      </c>
      <c r="AE54" s="85">
        <v>68</v>
      </c>
      <c r="AF54" s="85">
        <v>33</v>
      </c>
      <c r="AG54" s="85">
        <v>46</v>
      </c>
      <c r="AH54" s="85">
        <v>4.4000000000000004</v>
      </c>
      <c r="AI54" s="85">
        <v>55</v>
      </c>
      <c r="AJ54" s="85">
        <v>20</v>
      </c>
      <c r="AK54" s="85">
        <v>50</v>
      </c>
      <c r="AL54" s="85">
        <v>12</v>
      </c>
      <c r="AM54" s="85">
        <v>130</v>
      </c>
      <c r="AN54" s="85">
        <v>34</v>
      </c>
      <c r="AO54" s="85">
        <v>68</v>
      </c>
      <c r="AP54" s="85">
        <v>130</v>
      </c>
      <c r="AQ54" s="85">
        <v>28</v>
      </c>
      <c r="AR54" s="85">
        <v>74</v>
      </c>
      <c r="AS54" s="85">
        <v>230</v>
      </c>
      <c r="AT54" s="85">
        <v>160</v>
      </c>
      <c r="AU54" s="85">
        <v>57</v>
      </c>
      <c r="AV54" s="85">
        <v>200</v>
      </c>
      <c r="AW54" s="85">
        <v>91</v>
      </c>
      <c r="AX54" s="85">
        <v>2.1</v>
      </c>
      <c r="AY54" s="85">
        <v>210</v>
      </c>
      <c r="AZ54" s="85">
        <v>130</v>
      </c>
      <c r="BA54" s="85">
        <v>74</v>
      </c>
      <c r="BB54" s="85">
        <v>85</v>
      </c>
      <c r="BC54" s="85">
        <v>49</v>
      </c>
      <c r="BD54" s="85">
        <v>130</v>
      </c>
      <c r="BE54" s="85">
        <v>110</v>
      </c>
      <c r="BF54" s="85">
        <v>130</v>
      </c>
      <c r="BG54" s="85">
        <v>80</v>
      </c>
      <c r="BH54" s="85">
        <v>170</v>
      </c>
      <c r="BI54" s="85">
        <v>220</v>
      </c>
      <c r="BJ54" s="85">
        <v>52</v>
      </c>
      <c r="BK54" s="85">
        <v>44</v>
      </c>
      <c r="BL54" s="85">
        <v>90</v>
      </c>
      <c r="BM54" s="85">
        <v>160</v>
      </c>
      <c r="BN54" s="85">
        <v>180</v>
      </c>
      <c r="BO54" s="85">
        <v>100</v>
      </c>
      <c r="BP54" s="85">
        <v>140</v>
      </c>
      <c r="BQ54" s="85">
        <v>12</v>
      </c>
      <c r="BR54" s="85">
        <v>290</v>
      </c>
      <c r="BS54" s="85">
        <v>110</v>
      </c>
      <c r="BT54" s="85">
        <v>140</v>
      </c>
      <c r="BU54" s="85">
        <v>170</v>
      </c>
      <c r="BV54" s="85">
        <v>130</v>
      </c>
      <c r="BW54" s="85">
        <v>170</v>
      </c>
      <c r="BX54" s="85">
        <v>290</v>
      </c>
      <c r="BY54" s="85">
        <v>69</v>
      </c>
      <c r="BZ54" s="85">
        <v>270</v>
      </c>
      <c r="CA54" s="85">
        <v>490</v>
      </c>
      <c r="CB54" s="85">
        <v>570</v>
      </c>
      <c r="CC54" s="85">
        <v>85</v>
      </c>
      <c r="CD54" s="85">
        <v>240</v>
      </c>
      <c r="CE54" s="85">
        <v>78</v>
      </c>
      <c r="CF54" s="85">
        <v>49</v>
      </c>
      <c r="CG54" s="85">
        <v>37</v>
      </c>
      <c r="CH54" s="85">
        <v>210</v>
      </c>
      <c r="CI54" s="85">
        <v>540</v>
      </c>
      <c r="CJ54" s="85">
        <v>14</v>
      </c>
      <c r="CK54" s="85">
        <v>210</v>
      </c>
      <c r="CL54" s="85">
        <v>410</v>
      </c>
      <c r="CM54" s="85">
        <v>16</v>
      </c>
      <c r="CN54" s="85">
        <v>110</v>
      </c>
      <c r="CO54" s="85">
        <v>330</v>
      </c>
      <c r="CP54" s="85">
        <v>220</v>
      </c>
      <c r="CQ54" s="85">
        <v>150</v>
      </c>
      <c r="CR54" s="85">
        <v>250</v>
      </c>
      <c r="CS54" s="85">
        <v>220</v>
      </c>
      <c r="CT54" s="85">
        <v>120</v>
      </c>
      <c r="CU54" s="85">
        <v>56</v>
      </c>
      <c r="CV54" s="85">
        <v>110</v>
      </c>
      <c r="CW54" s="85">
        <v>50</v>
      </c>
      <c r="CX54" s="85">
        <v>110</v>
      </c>
      <c r="CY54" s="85">
        <v>90</v>
      </c>
      <c r="CZ54" s="85"/>
      <c r="DA54" s="85"/>
      <c r="DB54" s="85"/>
      <c r="DC54" s="85"/>
      <c r="DD54" s="85"/>
      <c r="DE54" s="85"/>
      <c r="DF54" s="85"/>
      <c r="DG54" s="85"/>
      <c r="DH54" s="85"/>
      <c r="DI54" s="85"/>
    </row>
    <row r="55" spans="1:113">
      <c r="A55" s="95"/>
      <c r="B55" s="8" t="s">
        <v>71</v>
      </c>
      <c r="C55" s="9" t="s">
        <v>63</v>
      </c>
      <c r="D55" s="85" t="s">
        <v>207</v>
      </c>
      <c r="E55" s="85">
        <v>2.9</v>
      </c>
      <c r="F55" s="85">
        <v>47</v>
      </c>
      <c r="G55" s="85">
        <v>15</v>
      </c>
      <c r="H55" s="85">
        <v>2.9</v>
      </c>
      <c r="I55" s="85">
        <v>2.9</v>
      </c>
      <c r="J55" s="85">
        <v>2.2999999999999998</v>
      </c>
      <c r="K55" s="85" t="s">
        <v>207</v>
      </c>
      <c r="L55" s="85">
        <v>37</v>
      </c>
      <c r="M55" s="85">
        <v>8.3000000000000007</v>
      </c>
      <c r="N55" s="85">
        <v>8.9</v>
      </c>
      <c r="O55" s="85">
        <v>2.1</v>
      </c>
      <c r="P55" s="85">
        <v>2.4</v>
      </c>
      <c r="Q55" s="85">
        <v>13</v>
      </c>
      <c r="R55" s="85">
        <v>52</v>
      </c>
      <c r="S55" s="85" t="s">
        <v>207</v>
      </c>
      <c r="T55" s="85">
        <v>56</v>
      </c>
      <c r="U55" s="85">
        <v>9.3000000000000007</v>
      </c>
      <c r="V55" s="85">
        <v>45</v>
      </c>
      <c r="W55" s="85">
        <v>2.1</v>
      </c>
      <c r="X55" s="85">
        <v>15</v>
      </c>
      <c r="Y55" s="85">
        <v>15</v>
      </c>
      <c r="Z55" s="85">
        <v>7.1</v>
      </c>
      <c r="AA55" s="85">
        <v>14</v>
      </c>
      <c r="AB55" s="85">
        <v>59</v>
      </c>
      <c r="AC55" s="85">
        <v>35</v>
      </c>
      <c r="AD55" s="85">
        <v>9</v>
      </c>
      <c r="AE55" s="85">
        <v>2.6</v>
      </c>
      <c r="AF55" s="85" t="s">
        <v>208</v>
      </c>
      <c r="AG55" s="85">
        <v>20</v>
      </c>
      <c r="AH55" s="85" t="s">
        <v>206</v>
      </c>
      <c r="AI55" s="85">
        <v>11</v>
      </c>
      <c r="AJ55" s="85">
        <v>5.8</v>
      </c>
      <c r="AK55" s="85">
        <v>14</v>
      </c>
      <c r="AL55" s="85">
        <v>4.3</v>
      </c>
      <c r="AM55" s="85">
        <v>35</v>
      </c>
      <c r="AN55" s="85">
        <v>8.8000000000000007</v>
      </c>
      <c r="AO55" s="85">
        <v>27</v>
      </c>
      <c r="AP55" s="85">
        <v>34</v>
      </c>
      <c r="AQ55" s="85">
        <v>8.5</v>
      </c>
      <c r="AR55" s="85">
        <v>18</v>
      </c>
      <c r="AS55" s="85">
        <v>48</v>
      </c>
      <c r="AT55" s="85">
        <v>29</v>
      </c>
      <c r="AU55" s="85">
        <v>7.7</v>
      </c>
      <c r="AV55" s="85">
        <v>30</v>
      </c>
      <c r="AW55" s="85">
        <v>48</v>
      </c>
      <c r="AX55" s="85" t="s">
        <v>207</v>
      </c>
      <c r="AY55" s="85">
        <v>180</v>
      </c>
      <c r="AZ55" s="85">
        <v>58</v>
      </c>
      <c r="BA55" s="85">
        <v>24</v>
      </c>
      <c r="BB55" s="85">
        <v>47</v>
      </c>
      <c r="BC55" s="85">
        <v>21</v>
      </c>
      <c r="BD55" s="85">
        <v>42</v>
      </c>
      <c r="BE55" s="85">
        <v>110</v>
      </c>
      <c r="BF55" s="85">
        <v>48</v>
      </c>
      <c r="BG55" s="85">
        <v>230</v>
      </c>
      <c r="BH55" s="85">
        <v>430</v>
      </c>
      <c r="BI55" s="85">
        <v>250</v>
      </c>
      <c r="BJ55" s="85">
        <v>220</v>
      </c>
      <c r="BK55" s="85">
        <v>200</v>
      </c>
      <c r="BL55" s="85">
        <v>110</v>
      </c>
      <c r="BM55" s="85">
        <v>200</v>
      </c>
      <c r="BN55" s="85">
        <v>130</v>
      </c>
      <c r="BO55" s="85">
        <v>180</v>
      </c>
      <c r="BP55" s="85">
        <v>33</v>
      </c>
      <c r="BQ55" s="85" t="s">
        <v>207</v>
      </c>
      <c r="BR55" s="85">
        <v>100</v>
      </c>
      <c r="BS55" s="85">
        <v>84</v>
      </c>
      <c r="BT55" s="85">
        <v>68</v>
      </c>
      <c r="BU55" s="85">
        <v>72</v>
      </c>
      <c r="BV55" s="85">
        <v>100</v>
      </c>
      <c r="BW55" s="85">
        <v>78</v>
      </c>
      <c r="BX55" s="85">
        <v>240</v>
      </c>
      <c r="BY55" s="85">
        <v>53</v>
      </c>
      <c r="BZ55" s="85">
        <v>100</v>
      </c>
      <c r="CA55" s="85">
        <v>210</v>
      </c>
      <c r="CB55" s="85">
        <v>300</v>
      </c>
      <c r="CC55" s="85">
        <v>370</v>
      </c>
      <c r="CD55" s="85">
        <v>85</v>
      </c>
      <c r="CE55" s="85">
        <v>41</v>
      </c>
      <c r="CF55" s="85">
        <v>21</v>
      </c>
      <c r="CG55" s="85">
        <v>16</v>
      </c>
      <c r="CH55" s="85">
        <v>130</v>
      </c>
      <c r="CI55" s="85">
        <v>150</v>
      </c>
      <c r="CJ55" s="85">
        <v>9.5</v>
      </c>
      <c r="CK55" s="85">
        <v>200</v>
      </c>
      <c r="CL55" s="85">
        <v>170</v>
      </c>
      <c r="CM55" s="85" t="s">
        <v>206</v>
      </c>
      <c r="CN55" s="85">
        <v>63</v>
      </c>
      <c r="CO55" s="85">
        <v>83</v>
      </c>
      <c r="CP55" s="85">
        <v>72</v>
      </c>
      <c r="CQ55" s="85">
        <v>51</v>
      </c>
      <c r="CR55" s="85">
        <v>62</v>
      </c>
      <c r="CS55" s="85">
        <v>260</v>
      </c>
      <c r="CT55" s="85">
        <v>63</v>
      </c>
      <c r="CU55" s="85">
        <v>130</v>
      </c>
      <c r="CV55" s="85">
        <v>320</v>
      </c>
      <c r="CW55" s="85">
        <v>100</v>
      </c>
      <c r="CX55" s="85">
        <v>260</v>
      </c>
      <c r="CY55" s="85">
        <v>350</v>
      </c>
      <c r="CZ55" s="85"/>
      <c r="DA55" s="85"/>
      <c r="DB55" s="85"/>
      <c r="DC55" s="85"/>
      <c r="DD55" s="85"/>
      <c r="DE55" s="85"/>
      <c r="DF55" s="85"/>
      <c r="DG55" s="85"/>
      <c r="DH55" s="85"/>
      <c r="DI55" s="85"/>
    </row>
    <row r="56" spans="1:113">
      <c r="A56" s="95"/>
      <c r="B56" s="8" t="s">
        <v>72</v>
      </c>
      <c r="C56" s="9" t="s">
        <v>63</v>
      </c>
      <c r="D56" s="85" t="s">
        <v>207</v>
      </c>
      <c r="E56" s="85">
        <v>13</v>
      </c>
      <c r="F56" s="85">
        <v>290</v>
      </c>
      <c r="G56" s="85">
        <v>78</v>
      </c>
      <c r="H56" s="85">
        <v>12</v>
      </c>
      <c r="I56" s="85">
        <v>3.7</v>
      </c>
      <c r="J56" s="85">
        <v>56</v>
      </c>
      <c r="K56" s="85">
        <v>2.4</v>
      </c>
      <c r="L56" s="85">
        <v>160</v>
      </c>
      <c r="M56" s="85">
        <v>45</v>
      </c>
      <c r="N56" s="85">
        <v>95</v>
      </c>
      <c r="O56" s="85">
        <v>19</v>
      </c>
      <c r="P56" s="85">
        <v>3</v>
      </c>
      <c r="Q56" s="85">
        <v>67</v>
      </c>
      <c r="R56" s="85">
        <v>170</v>
      </c>
      <c r="S56" s="85">
        <v>4.9000000000000004</v>
      </c>
      <c r="T56" s="85">
        <v>270</v>
      </c>
      <c r="U56" s="85">
        <v>10</v>
      </c>
      <c r="V56" s="85">
        <v>120</v>
      </c>
      <c r="W56" s="85">
        <v>4.2</v>
      </c>
      <c r="X56" s="85">
        <v>190</v>
      </c>
      <c r="Y56" s="85">
        <v>150</v>
      </c>
      <c r="Z56" s="85">
        <v>120</v>
      </c>
      <c r="AA56" s="85">
        <v>350</v>
      </c>
      <c r="AB56" s="85">
        <v>1100</v>
      </c>
      <c r="AC56" s="85">
        <v>500</v>
      </c>
      <c r="AD56" s="85">
        <v>86</v>
      </c>
      <c r="AE56" s="85">
        <v>210</v>
      </c>
      <c r="AF56" s="85">
        <v>170</v>
      </c>
      <c r="AG56" s="85">
        <v>230</v>
      </c>
      <c r="AH56" s="85">
        <v>37</v>
      </c>
      <c r="AI56" s="85">
        <v>310</v>
      </c>
      <c r="AJ56" s="85">
        <v>94</v>
      </c>
      <c r="AK56" s="85">
        <v>150</v>
      </c>
      <c r="AL56" s="85">
        <v>110</v>
      </c>
      <c r="AM56" s="85">
        <v>820</v>
      </c>
      <c r="AN56" s="85">
        <v>210</v>
      </c>
      <c r="AO56" s="85">
        <v>290</v>
      </c>
      <c r="AP56" s="85">
        <v>770</v>
      </c>
      <c r="AQ56" s="85">
        <v>130</v>
      </c>
      <c r="AR56" s="85">
        <v>370</v>
      </c>
      <c r="AS56" s="85">
        <v>1100</v>
      </c>
      <c r="AT56" s="85">
        <v>600</v>
      </c>
      <c r="AU56" s="85">
        <v>270</v>
      </c>
      <c r="AV56" s="85">
        <v>870</v>
      </c>
      <c r="AW56" s="85">
        <v>520</v>
      </c>
      <c r="AX56" s="85">
        <v>6.2</v>
      </c>
      <c r="AY56" s="85">
        <v>830</v>
      </c>
      <c r="AZ56" s="85">
        <v>670</v>
      </c>
      <c r="BA56" s="85">
        <v>380</v>
      </c>
      <c r="BB56" s="85">
        <v>450</v>
      </c>
      <c r="BC56" s="85">
        <v>270</v>
      </c>
      <c r="BD56" s="85">
        <v>700</v>
      </c>
      <c r="BE56" s="85">
        <v>220</v>
      </c>
      <c r="BF56" s="85">
        <v>760</v>
      </c>
      <c r="BG56" s="85">
        <v>560</v>
      </c>
      <c r="BH56" s="85">
        <v>920</v>
      </c>
      <c r="BI56" s="85">
        <v>990</v>
      </c>
      <c r="BJ56" s="85">
        <v>330</v>
      </c>
      <c r="BK56" s="85">
        <v>250</v>
      </c>
      <c r="BL56" s="85">
        <v>310</v>
      </c>
      <c r="BM56" s="85">
        <v>590</v>
      </c>
      <c r="BN56" s="85">
        <v>850</v>
      </c>
      <c r="BO56" s="85">
        <v>700</v>
      </c>
      <c r="BP56" s="85">
        <v>460</v>
      </c>
      <c r="BQ56" s="85">
        <v>74</v>
      </c>
      <c r="BR56" s="85">
        <v>1300</v>
      </c>
      <c r="BS56" s="85">
        <v>420</v>
      </c>
      <c r="BT56" s="85">
        <v>1100</v>
      </c>
      <c r="BU56" s="85">
        <v>600</v>
      </c>
      <c r="BV56" s="85">
        <v>560</v>
      </c>
      <c r="BW56" s="85">
        <v>770</v>
      </c>
      <c r="BX56" s="85">
        <v>1200</v>
      </c>
      <c r="BY56" s="85">
        <v>370</v>
      </c>
      <c r="BZ56" s="85">
        <v>1300</v>
      </c>
      <c r="CA56" s="85">
        <v>2300</v>
      </c>
      <c r="CB56" s="85">
        <v>4800</v>
      </c>
      <c r="CC56" s="85">
        <v>960</v>
      </c>
      <c r="CD56" s="85">
        <v>730</v>
      </c>
      <c r="CE56" s="85">
        <v>280</v>
      </c>
      <c r="CF56" s="85">
        <v>390</v>
      </c>
      <c r="CG56" s="85">
        <v>150</v>
      </c>
      <c r="CH56" s="85">
        <v>540</v>
      </c>
      <c r="CI56" s="85">
        <v>900</v>
      </c>
      <c r="CJ56" s="85">
        <v>47</v>
      </c>
      <c r="CK56" s="85">
        <v>1600</v>
      </c>
      <c r="CL56" s="85">
        <v>1100</v>
      </c>
      <c r="CM56" s="85">
        <v>140</v>
      </c>
      <c r="CN56" s="85">
        <v>420</v>
      </c>
      <c r="CO56" s="85">
        <v>570</v>
      </c>
      <c r="CP56" s="85">
        <v>280</v>
      </c>
      <c r="CQ56" s="85">
        <v>290</v>
      </c>
      <c r="CR56" s="85">
        <v>670</v>
      </c>
      <c r="CS56" s="85">
        <v>1200</v>
      </c>
      <c r="CT56" s="85">
        <v>740</v>
      </c>
      <c r="CU56" s="85">
        <v>320</v>
      </c>
      <c r="CV56" s="85">
        <v>830</v>
      </c>
      <c r="CW56" s="85">
        <v>95</v>
      </c>
      <c r="CX56" s="85">
        <v>700</v>
      </c>
      <c r="CY56" s="85">
        <v>1100</v>
      </c>
      <c r="CZ56" s="85"/>
      <c r="DA56" s="85"/>
      <c r="DB56" s="85"/>
      <c r="DC56" s="85"/>
      <c r="DD56" s="85"/>
      <c r="DE56" s="85"/>
      <c r="DF56" s="85"/>
      <c r="DG56" s="85"/>
      <c r="DH56" s="85"/>
      <c r="DI56" s="85"/>
    </row>
    <row r="57" spans="1:113">
      <c r="A57" s="95"/>
      <c r="B57" s="8" t="s">
        <v>73</v>
      </c>
      <c r="C57" s="9" t="s">
        <v>63</v>
      </c>
      <c r="D57" s="85" t="s">
        <v>207</v>
      </c>
      <c r="E57" s="85">
        <v>2.5</v>
      </c>
      <c r="F57" s="85">
        <v>64</v>
      </c>
      <c r="G57" s="85">
        <v>28</v>
      </c>
      <c r="H57" s="85">
        <v>2.7</v>
      </c>
      <c r="I57" s="85" t="s">
        <v>779</v>
      </c>
      <c r="J57" s="85">
        <v>11</v>
      </c>
      <c r="K57" s="85" t="s">
        <v>207</v>
      </c>
      <c r="L57" s="85">
        <v>32</v>
      </c>
      <c r="M57" s="85">
        <v>10</v>
      </c>
      <c r="N57" s="85">
        <v>19</v>
      </c>
      <c r="O57" s="85">
        <v>4.3</v>
      </c>
      <c r="P57" s="85">
        <v>3.1</v>
      </c>
      <c r="Q57" s="85">
        <v>26</v>
      </c>
      <c r="R57" s="85">
        <v>38</v>
      </c>
      <c r="S57" s="85" t="s">
        <v>207</v>
      </c>
      <c r="T57" s="85">
        <v>66</v>
      </c>
      <c r="U57" s="85" t="s">
        <v>207</v>
      </c>
      <c r="V57" s="85">
        <v>24</v>
      </c>
      <c r="W57" s="85" t="s">
        <v>779</v>
      </c>
      <c r="X57" s="85">
        <v>71</v>
      </c>
      <c r="Y57" s="85">
        <v>63</v>
      </c>
      <c r="Z57" s="85">
        <v>45</v>
      </c>
      <c r="AA57" s="85">
        <v>150</v>
      </c>
      <c r="AB57" s="85">
        <v>430</v>
      </c>
      <c r="AC57" s="85">
        <v>190</v>
      </c>
      <c r="AD57" s="85">
        <v>21</v>
      </c>
      <c r="AE57" s="85">
        <v>76</v>
      </c>
      <c r="AF57" s="85">
        <v>65</v>
      </c>
      <c r="AG57" s="85">
        <v>55</v>
      </c>
      <c r="AH57" s="85">
        <v>4.3</v>
      </c>
      <c r="AI57" s="85">
        <v>59</v>
      </c>
      <c r="AJ57" s="85">
        <v>22</v>
      </c>
      <c r="AK57" s="85">
        <v>58</v>
      </c>
      <c r="AL57" s="85">
        <v>11</v>
      </c>
      <c r="AM57" s="85">
        <v>300</v>
      </c>
      <c r="AN57" s="85">
        <v>92</v>
      </c>
      <c r="AO57" s="85">
        <v>150</v>
      </c>
      <c r="AP57" s="85">
        <v>450</v>
      </c>
      <c r="AQ57" s="85">
        <v>63</v>
      </c>
      <c r="AR57" s="85">
        <v>140</v>
      </c>
      <c r="AS57" s="85">
        <v>460</v>
      </c>
      <c r="AT57" s="85">
        <v>330</v>
      </c>
      <c r="AU57" s="85">
        <v>110</v>
      </c>
      <c r="AV57" s="85">
        <v>290</v>
      </c>
      <c r="AW57" s="85">
        <v>230</v>
      </c>
      <c r="AX57" s="85" t="s">
        <v>207</v>
      </c>
      <c r="AY57" s="85">
        <v>330</v>
      </c>
      <c r="AZ57" s="85">
        <v>240</v>
      </c>
      <c r="BA57" s="85">
        <v>140</v>
      </c>
      <c r="BB57" s="85">
        <v>180</v>
      </c>
      <c r="BC57" s="85">
        <v>110</v>
      </c>
      <c r="BD57" s="85">
        <v>280</v>
      </c>
      <c r="BE57" s="85">
        <v>77</v>
      </c>
      <c r="BF57" s="85">
        <v>230</v>
      </c>
      <c r="BG57" s="85">
        <v>170</v>
      </c>
      <c r="BH57" s="85">
        <v>290</v>
      </c>
      <c r="BI57" s="85">
        <v>290</v>
      </c>
      <c r="BJ57" s="85">
        <v>98</v>
      </c>
      <c r="BK57" s="85">
        <v>80</v>
      </c>
      <c r="BL57" s="85">
        <v>80</v>
      </c>
      <c r="BM57" s="85">
        <v>180</v>
      </c>
      <c r="BN57" s="85">
        <v>220</v>
      </c>
      <c r="BO57" s="85">
        <v>210</v>
      </c>
      <c r="BP57" s="85">
        <v>100</v>
      </c>
      <c r="BQ57" s="85">
        <v>11</v>
      </c>
      <c r="BR57" s="85">
        <v>390</v>
      </c>
      <c r="BS57" s="85">
        <v>160</v>
      </c>
      <c r="BT57" s="85">
        <v>270</v>
      </c>
      <c r="BU57" s="85">
        <v>220</v>
      </c>
      <c r="BV57" s="85">
        <v>260</v>
      </c>
      <c r="BW57" s="85">
        <v>330</v>
      </c>
      <c r="BX57" s="85">
        <v>420</v>
      </c>
      <c r="BY57" s="85">
        <v>110</v>
      </c>
      <c r="BZ57" s="85">
        <v>380</v>
      </c>
      <c r="CA57" s="85">
        <v>690</v>
      </c>
      <c r="CB57" s="85">
        <v>1400</v>
      </c>
      <c r="CC57" s="85">
        <v>260</v>
      </c>
      <c r="CD57" s="85">
        <v>210</v>
      </c>
      <c r="CE57" s="85">
        <v>120</v>
      </c>
      <c r="CF57" s="85">
        <v>110</v>
      </c>
      <c r="CG57" s="85">
        <v>52</v>
      </c>
      <c r="CH57" s="85">
        <v>190</v>
      </c>
      <c r="CI57" s="85">
        <v>240</v>
      </c>
      <c r="CJ57" s="85">
        <v>12</v>
      </c>
      <c r="CK57" s="85">
        <v>390</v>
      </c>
      <c r="CL57" s="85">
        <v>240</v>
      </c>
      <c r="CM57" s="85">
        <v>35</v>
      </c>
      <c r="CN57" s="85">
        <v>180</v>
      </c>
      <c r="CO57" s="85">
        <v>31</v>
      </c>
      <c r="CP57" s="85">
        <v>13</v>
      </c>
      <c r="CQ57" s="85">
        <v>15</v>
      </c>
      <c r="CR57" s="85">
        <v>30</v>
      </c>
      <c r="CS57" s="85">
        <v>330</v>
      </c>
      <c r="CT57" s="85">
        <v>170</v>
      </c>
      <c r="CU57" s="85">
        <v>110</v>
      </c>
      <c r="CV57" s="85">
        <v>200</v>
      </c>
      <c r="CW57" s="85">
        <v>38</v>
      </c>
      <c r="CX57" s="85">
        <v>190</v>
      </c>
      <c r="CY57" s="85">
        <v>280</v>
      </c>
      <c r="CZ57" s="85"/>
      <c r="DA57" s="85"/>
      <c r="DB57" s="85"/>
      <c r="DC57" s="85"/>
      <c r="DD57" s="85"/>
      <c r="DE57" s="85"/>
      <c r="DF57" s="85"/>
      <c r="DG57" s="85"/>
      <c r="DH57" s="85"/>
      <c r="DI57" s="85"/>
    </row>
    <row r="58" spans="1:113">
      <c r="A58" s="95"/>
      <c r="B58" s="8" t="s">
        <v>74</v>
      </c>
      <c r="C58" s="9" t="s">
        <v>63</v>
      </c>
      <c r="D58" s="85" t="s">
        <v>207</v>
      </c>
      <c r="E58" s="85" t="s">
        <v>779</v>
      </c>
      <c r="F58" s="85">
        <v>33</v>
      </c>
      <c r="G58" s="85">
        <v>16</v>
      </c>
      <c r="H58" s="85" t="s">
        <v>779</v>
      </c>
      <c r="I58" s="85" t="s">
        <v>779</v>
      </c>
      <c r="J58" s="85" t="s">
        <v>207</v>
      </c>
      <c r="K58" s="85" t="s">
        <v>207</v>
      </c>
      <c r="L58" s="85">
        <v>32</v>
      </c>
      <c r="M58" s="85" t="s">
        <v>779</v>
      </c>
      <c r="N58" s="85">
        <v>6.5</v>
      </c>
      <c r="O58" s="85" t="s">
        <v>207</v>
      </c>
      <c r="P58" s="85" t="s">
        <v>207</v>
      </c>
      <c r="Q58" s="85">
        <v>7.2</v>
      </c>
      <c r="R58" s="85">
        <v>37</v>
      </c>
      <c r="S58" s="85" t="s">
        <v>207</v>
      </c>
      <c r="T58" s="85">
        <v>59</v>
      </c>
      <c r="U58" s="85">
        <v>12</v>
      </c>
      <c r="V58" s="85">
        <v>34</v>
      </c>
      <c r="W58" s="85" t="s">
        <v>779</v>
      </c>
      <c r="X58" s="85">
        <v>9.6</v>
      </c>
      <c r="Y58" s="85">
        <v>11</v>
      </c>
      <c r="Z58" s="85" t="s">
        <v>208</v>
      </c>
      <c r="AA58" s="85">
        <v>11</v>
      </c>
      <c r="AB58" s="85">
        <v>39</v>
      </c>
      <c r="AC58" s="85">
        <v>36</v>
      </c>
      <c r="AD58" s="85" t="s">
        <v>208</v>
      </c>
      <c r="AE58" s="85" t="s">
        <v>206</v>
      </c>
      <c r="AF58" s="85" t="s">
        <v>208</v>
      </c>
      <c r="AG58" s="85">
        <v>46</v>
      </c>
      <c r="AH58" s="85" t="s">
        <v>206</v>
      </c>
      <c r="AI58" s="85">
        <v>45</v>
      </c>
      <c r="AJ58" s="85">
        <v>14</v>
      </c>
      <c r="AK58" s="85">
        <v>11</v>
      </c>
      <c r="AL58" s="85">
        <v>5.0999999999999996</v>
      </c>
      <c r="AM58" s="85">
        <v>57</v>
      </c>
      <c r="AN58" s="85">
        <v>2.2999999999999998</v>
      </c>
      <c r="AO58" s="85">
        <v>19</v>
      </c>
      <c r="AP58" s="85">
        <v>46</v>
      </c>
      <c r="AQ58" s="85" t="s">
        <v>208</v>
      </c>
      <c r="AR58" s="85">
        <v>22</v>
      </c>
      <c r="AS58" s="85">
        <v>78</v>
      </c>
      <c r="AT58" s="85">
        <v>91</v>
      </c>
      <c r="AU58" s="85">
        <v>5.9</v>
      </c>
      <c r="AV58" s="85">
        <v>57</v>
      </c>
      <c r="AW58" s="85">
        <v>34</v>
      </c>
      <c r="AX58" s="85" t="s">
        <v>207</v>
      </c>
      <c r="AY58" s="85">
        <v>23</v>
      </c>
      <c r="AZ58" s="85">
        <v>28</v>
      </c>
      <c r="BA58" s="85">
        <v>20</v>
      </c>
      <c r="BB58" s="85" t="s">
        <v>207</v>
      </c>
      <c r="BC58" s="85">
        <v>19</v>
      </c>
      <c r="BD58" s="85">
        <v>27</v>
      </c>
      <c r="BE58" s="85">
        <v>100</v>
      </c>
      <c r="BF58" s="85">
        <v>72</v>
      </c>
      <c r="BG58" s="85">
        <v>670</v>
      </c>
      <c r="BH58" s="85">
        <v>1200</v>
      </c>
      <c r="BI58" s="85">
        <v>680</v>
      </c>
      <c r="BJ58" s="85">
        <v>540</v>
      </c>
      <c r="BK58" s="85">
        <v>510</v>
      </c>
      <c r="BL58" s="85">
        <v>340</v>
      </c>
      <c r="BM58" s="85">
        <v>520</v>
      </c>
      <c r="BN58" s="85">
        <v>350</v>
      </c>
      <c r="BO58" s="85">
        <v>180</v>
      </c>
      <c r="BP58" s="85">
        <v>33</v>
      </c>
      <c r="BQ58" s="85" t="s">
        <v>207</v>
      </c>
      <c r="BR58" s="85">
        <v>330</v>
      </c>
      <c r="BS58" s="85">
        <v>64</v>
      </c>
      <c r="BT58" s="85">
        <v>77</v>
      </c>
      <c r="BU58" s="85">
        <v>82</v>
      </c>
      <c r="BV58" s="85">
        <v>27</v>
      </c>
      <c r="BW58" s="85">
        <v>68</v>
      </c>
      <c r="BX58" s="85">
        <v>250</v>
      </c>
      <c r="BY58" s="85">
        <v>43</v>
      </c>
      <c r="BZ58" s="85">
        <v>40</v>
      </c>
      <c r="CA58" s="85">
        <v>86</v>
      </c>
      <c r="CB58" s="85">
        <v>250</v>
      </c>
      <c r="CC58" s="85">
        <v>690</v>
      </c>
      <c r="CD58" s="85">
        <v>50</v>
      </c>
      <c r="CE58" s="85">
        <v>43</v>
      </c>
      <c r="CF58" s="85">
        <v>9.4</v>
      </c>
      <c r="CG58" s="85">
        <v>14</v>
      </c>
      <c r="CH58" s="85">
        <v>210</v>
      </c>
      <c r="CI58" s="85">
        <v>120</v>
      </c>
      <c r="CJ58" s="85" t="s">
        <v>206</v>
      </c>
      <c r="CK58" s="85">
        <v>170</v>
      </c>
      <c r="CL58" s="85">
        <v>61</v>
      </c>
      <c r="CM58" s="85" t="s">
        <v>206</v>
      </c>
      <c r="CN58" s="85">
        <v>60</v>
      </c>
      <c r="CO58" s="85">
        <v>370</v>
      </c>
      <c r="CP58" s="85">
        <v>330</v>
      </c>
      <c r="CQ58" s="85">
        <v>180</v>
      </c>
      <c r="CR58" s="85">
        <v>280</v>
      </c>
      <c r="CS58" s="85">
        <v>140</v>
      </c>
      <c r="CT58" s="85">
        <v>94</v>
      </c>
      <c r="CU58" s="85">
        <v>210</v>
      </c>
      <c r="CV58" s="85">
        <v>480</v>
      </c>
      <c r="CW58" s="85">
        <v>190</v>
      </c>
      <c r="CX58" s="85">
        <v>390</v>
      </c>
      <c r="CY58" s="85">
        <v>340</v>
      </c>
      <c r="CZ58" s="85"/>
      <c r="DA58" s="85"/>
      <c r="DB58" s="85"/>
      <c r="DC58" s="85"/>
      <c r="DD58" s="85"/>
      <c r="DE58" s="85"/>
      <c r="DF58" s="85"/>
      <c r="DG58" s="85"/>
      <c r="DH58" s="85"/>
      <c r="DI58" s="85"/>
    </row>
    <row r="59" spans="1:113">
      <c r="A59" s="95"/>
      <c r="B59" s="8" t="s">
        <v>75</v>
      </c>
      <c r="C59" s="9" t="s">
        <v>63</v>
      </c>
      <c r="D59" s="9" t="s">
        <v>207</v>
      </c>
      <c r="E59" s="9" t="s">
        <v>779</v>
      </c>
      <c r="F59" s="9">
        <v>5</v>
      </c>
      <c r="G59" s="9" t="s">
        <v>207</v>
      </c>
      <c r="H59" s="9" t="s">
        <v>779</v>
      </c>
      <c r="I59" s="9" t="s">
        <v>779</v>
      </c>
      <c r="J59" s="9" t="s">
        <v>207</v>
      </c>
      <c r="K59" s="9" t="s">
        <v>207</v>
      </c>
      <c r="L59" s="9">
        <v>13</v>
      </c>
      <c r="M59" s="9" t="s">
        <v>779</v>
      </c>
      <c r="N59" s="9">
        <v>11</v>
      </c>
      <c r="O59" s="9" t="s">
        <v>207</v>
      </c>
      <c r="P59" s="9" t="s">
        <v>207</v>
      </c>
      <c r="Q59" s="9" t="s">
        <v>778</v>
      </c>
      <c r="R59" s="9">
        <v>26</v>
      </c>
      <c r="S59" s="9" t="s">
        <v>207</v>
      </c>
      <c r="T59" s="9">
        <v>4.5</v>
      </c>
      <c r="U59" s="9">
        <v>2.6</v>
      </c>
      <c r="V59" s="9">
        <v>14</v>
      </c>
      <c r="W59" s="9" t="s">
        <v>779</v>
      </c>
      <c r="X59" s="9" t="s">
        <v>207</v>
      </c>
      <c r="Y59" s="9" t="s">
        <v>206</v>
      </c>
      <c r="Z59" s="9" t="s">
        <v>208</v>
      </c>
      <c r="AA59" s="9" t="s">
        <v>208</v>
      </c>
      <c r="AB59" s="9">
        <v>7.8</v>
      </c>
      <c r="AC59" s="9" t="s">
        <v>208</v>
      </c>
      <c r="AD59" s="9">
        <v>22</v>
      </c>
      <c r="AE59" s="9" t="s">
        <v>206</v>
      </c>
      <c r="AF59" s="9" t="s">
        <v>208</v>
      </c>
      <c r="AG59" s="9">
        <v>7.8</v>
      </c>
      <c r="AH59" s="9" t="s">
        <v>206</v>
      </c>
      <c r="AI59" s="9" t="s">
        <v>207</v>
      </c>
      <c r="AJ59" s="9" t="s">
        <v>207</v>
      </c>
      <c r="AK59" s="9" t="s">
        <v>206</v>
      </c>
      <c r="AL59" s="9" t="s">
        <v>206</v>
      </c>
      <c r="AM59" s="9">
        <v>5.3</v>
      </c>
      <c r="AN59" s="9" t="s">
        <v>206</v>
      </c>
      <c r="AO59" s="9" t="s">
        <v>206</v>
      </c>
      <c r="AP59" s="9">
        <v>15</v>
      </c>
      <c r="AQ59" s="9" t="s">
        <v>208</v>
      </c>
      <c r="AR59" s="9" t="s">
        <v>206</v>
      </c>
      <c r="AS59" s="9">
        <v>2.7</v>
      </c>
      <c r="AT59" s="9">
        <v>32</v>
      </c>
      <c r="AU59" s="9" t="s">
        <v>207</v>
      </c>
      <c r="AV59" s="9">
        <v>100</v>
      </c>
      <c r="AW59" s="9" t="s">
        <v>208</v>
      </c>
      <c r="AX59" s="9" t="s">
        <v>207</v>
      </c>
      <c r="AY59" s="9">
        <v>160</v>
      </c>
      <c r="AZ59" s="9">
        <v>21</v>
      </c>
      <c r="BA59" s="9" t="s">
        <v>1019</v>
      </c>
      <c r="BB59" s="9">
        <v>81</v>
      </c>
      <c r="BC59" s="9" t="s">
        <v>208</v>
      </c>
      <c r="BD59" s="9" t="s">
        <v>208</v>
      </c>
      <c r="BE59" s="9">
        <v>150</v>
      </c>
      <c r="BF59" s="9">
        <v>52</v>
      </c>
      <c r="BG59" s="9">
        <v>1100</v>
      </c>
      <c r="BH59" s="9">
        <v>1700</v>
      </c>
      <c r="BI59" s="9">
        <v>1100</v>
      </c>
      <c r="BJ59" s="9">
        <v>860</v>
      </c>
      <c r="BK59" s="9">
        <v>850</v>
      </c>
      <c r="BL59" s="9">
        <v>730</v>
      </c>
      <c r="BM59" s="9">
        <v>920</v>
      </c>
      <c r="BN59" s="9">
        <v>660</v>
      </c>
      <c r="BO59" s="9">
        <v>140</v>
      </c>
      <c r="BP59" s="9">
        <v>36</v>
      </c>
      <c r="BQ59" s="9" t="s">
        <v>207</v>
      </c>
      <c r="BR59" s="9">
        <v>120</v>
      </c>
      <c r="BS59" s="9" t="s">
        <v>206</v>
      </c>
      <c r="BT59" s="9">
        <v>21</v>
      </c>
      <c r="BU59" s="9" t="s">
        <v>206</v>
      </c>
      <c r="BV59" s="9">
        <v>24</v>
      </c>
      <c r="BW59" s="9" t="s">
        <v>207</v>
      </c>
      <c r="BX59" s="9">
        <v>210</v>
      </c>
      <c r="BY59" s="9" t="s">
        <v>206</v>
      </c>
      <c r="BZ59" s="9">
        <v>40</v>
      </c>
      <c r="CA59" s="9">
        <v>26</v>
      </c>
      <c r="CB59" s="9">
        <v>28</v>
      </c>
      <c r="CC59" s="9">
        <v>1000</v>
      </c>
      <c r="CD59" s="9">
        <v>24</v>
      </c>
      <c r="CE59" s="9" t="s">
        <v>207</v>
      </c>
      <c r="CF59" s="9" t="s">
        <v>206</v>
      </c>
      <c r="CG59" s="9" t="s">
        <v>208</v>
      </c>
      <c r="CH59" s="9">
        <v>35</v>
      </c>
      <c r="CI59" s="9">
        <v>28</v>
      </c>
      <c r="CJ59" s="9" t="s">
        <v>206</v>
      </c>
      <c r="CK59" s="9">
        <v>46</v>
      </c>
      <c r="CL59" s="9">
        <v>26</v>
      </c>
      <c r="CM59" s="9" t="s">
        <v>206</v>
      </c>
      <c r="CN59" s="9">
        <v>21</v>
      </c>
      <c r="CO59" s="9">
        <v>350</v>
      </c>
      <c r="CP59" s="9">
        <v>350</v>
      </c>
      <c r="CQ59" s="9">
        <v>220</v>
      </c>
      <c r="CR59" s="9">
        <v>590</v>
      </c>
      <c r="CS59" s="9">
        <v>56</v>
      </c>
      <c r="CT59" s="9">
        <v>34</v>
      </c>
      <c r="CU59" s="9">
        <v>160</v>
      </c>
      <c r="CV59" s="9">
        <v>370</v>
      </c>
      <c r="CW59" s="9">
        <v>120</v>
      </c>
      <c r="CX59" s="9">
        <v>210</v>
      </c>
      <c r="CY59" s="9">
        <v>130</v>
      </c>
      <c r="CZ59" s="9"/>
      <c r="DA59" s="9"/>
      <c r="DB59" s="9"/>
      <c r="DC59" s="9"/>
      <c r="DD59" s="9"/>
      <c r="DE59" s="9"/>
      <c r="DF59" s="9"/>
      <c r="DG59" s="9"/>
      <c r="DH59" s="9"/>
      <c r="DI59" s="9"/>
    </row>
    <row r="60" spans="1:113">
      <c r="A60" s="95"/>
      <c r="B60" s="8" t="s">
        <v>76</v>
      </c>
      <c r="C60" s="9" t="s">
        <v>63</v>
      </c>
      <c r="D60" s="85">
        <v>3.4</v>
      </c>
      <c r="E60" s="85">
        <v>13</v>
      </c>
      <c r="F60" s="85">
        <v>410</v>
      </c>
      <c r="G60" s="85">
        <v>120</v>
      </c>
      <c r="H60" s="85">
        <v>29</v>
      </c>
      <c r="I60" s="85">
        <v>8</v>
      </c>
      <c r="J60" s="85">
        <v>50</v>
      </c>
      <c r="K60" s="85">
        <v>4.3</v>
      </c>
      <c r="L60" s="85">
        <v>150</v>
      </c>
      <c r="M60" s="85">
        <v>69</v>
      </c>
      <c r="N60" s="85">
        <v>130</v>
      </c>
      <c r="O60" s="85">
        <v>33</v>
      </c>
      <c r="P60" s="85">
        <v>5.5</v>
      </c>
      <c r="Q60" s="85">
        <v>92</v>
      </c>
      <c r="R60" s="85">
        <v>260</v>
      </c>
      <c r="S60" s="85">
        <v>6.7</v>
      </c>
      <c r="T60" s="85">
        <v>510</v>
      </c>
      <c r="U60" s="85">
        <v>19</v>
      </c>
      <c r="V60" s="85">
        <v>190</v>
      </c>
      <c r="W60" s="85">
        <v>8.4</v>
      </c>
      <c r="X60" s="85">
        <v>230</v>
      </c>
      <c r="Y60" s="85">
        <v>210</v>
      </c>
      <c r="Z60" s="85">
        <v>170</v>
      </c>
      <c r="AA60" s="85">
        <v>430</v>
      </c>
      <c r="AB60" s="85">
        <v>1500</v>
      </c>
      <c r="AC60" s="85">
        <v>610</v>
      </c>
      <c r="AD60" s="85">
        <v>160</v>
      </c>
      <c r="AE60" s="85">
        <v>280</v>
      </c>
      <c r="AF60" s="85">
        <v>200</v>
      </c>
      <c r="AG60" s="85">
        <v>230</v>
      </c>
      <c r="AH60" s="85">
        <v>35</v>
      </c>
      <c r="AI60" s="85">
        <v>550</v>
      </c>
      <c r="AJ60" s="85">
        <v>69</v>
      </c>
      <c r="AK60" s="85">
        <v>210</v>
      </c>
      <c r="AL60" s="85">
        <v>100</v>
      </c>
      <c r="AM60" s="85">
        <v>1200</v>
      </c>
      <c r="AN60" s="85">
        <v>260</v>
      </c>
      <c r="AO60" s="85">
        <v>390</v>
      </c>
      <c r="AP60" s="85">
        <v>850</v>
      </c>
      <c r="AQ60" s="85">
        <v>170</v>
      </c>
      <c r="AR60" s="85">
        <v>460</v>
      </c>
      <c r="AS60" s="85">
        <v>1400</v>
      </c>
      <c r="AT60" s="85">
        <v>1100</v>
      </c>
      <c r="AU60" s="85">
        <v>300</v>
      </c>
      <c r="AV60" s="85">
        <v>1500</v>
      </c>
      <c r="AW60" s="85">
        <v>640</v>
      </c>
      <c r="AX60" s="85" t="s">
        <v>207</v>
      </c>
      <c r="AY60" s="85">
        <v>1200</v>
      </c>
      <c r="AZ60" s="85">
        <v>990</v>
      </c>
      <c r="BA60" s="85">
        <v>570</v>
      </c>
      <c r="BB60" s="85">
        <v>580</v>
      </c>
      <c r="BC60" s="85">
        <v>340</v>
      </c>
      <c r="BD60" s="85">
        <v>950</v>
      </c>
      <c r="BE60" s="85">
        <v>320</v>
      </c>
      <c r="BF60" s="85">
        <v>980</v>
      </c>
      <c r="BG60" s="85">
        <v>660</v>
      </c>
      <c r="BH60" s="85">
        <v>1100</v>
      </c>
      <c r="BI60" s="85">
        <v>1100</v>
      </c>
      <c r="BJ60" s="85">
        <v>390</v>
      </c>
      <c r="BK60" s="85">
        <v>300</v>
      </c>
      <c r="BL60" s="85">
        <v>340</v>
      </c>
      <c r="BM60" s="85">
        <v>720</v>
      </c>
      <c r="BN60" s="85">
        <v>840</v>
      </c>
      <c r="BO60" s="85">
        <v>820</v>
      </c>
      <c r="BP60" s="85">
        <v>560</v>
      </c>
      <c r="BQ60" s="85">
        <v>75</v>
      </c>
      <c r="BR60" s="85">
        <v>1500</v>
      </c>
      <c r="BS60" s="85">
        <v>580</v>
      </c>
      <c r="BT60" s="85">
        <v>1500</v>
      </c>
      <c r="BU60" s="85">
        <v>840</v>
      </c>
      <c r="BV60" s="85">
        <v>880</v>
      </c>
      <c r="BW60" s="85">
        <v>950</v>
      </c>
      <c r="BX60" s="85">
        <v>1500</v>
      </c>
      <c r="BY60" s="85">
        <v>450</v>
      </c>
      <c r="BZ60" s="85">
        <v>1700</v>
      </c>
      <c r="CA60" s="85">
        <v>2900</v>
      </c>
      <c r="CB60" s="85">
        <v>5400</v>
      </c>
      <c r="CC60" s="85">
        <v>950</v>
      </c>
      <c r="CD60" s="85">
        <v>1300</v>
      </c>
      <c r="CE60" s="85">
        <v>400</v>
      </c>
      <c r="CF60" s="85">
        <v>480</v>
      </c>
      <c r="CG60" s="85">
        <v>200</v>
      </c>
      <c r="CH60" s="85">
        <v>950</v>
      </c>
      <c r="CI60" s="85">
        <v>1500</v>
      </c>
      <c r="CJ60" s="85">
        <v>60</v>
      </c>
      <c r="CK60" s="85">
        <v>2000</v>
      </c>
      <c r="CL60" s="85">
        <v>1500</v>
      </c>
      <c r="CM60" s="85">
        <v>110</v>
      </c>
      <c r="CN60" s="85">
        <v>580</v>
      </c>
      <c r="CO60" s="85">
        <v>780</v>
      </c>
      <c r="CP60" s="85">
        <v>320</v>
      </c>
      <c r="CQ60" s="85">
        <v>370</v>
      </c>
      <c r="CR60" s="85">
        <v>560</v>
      </c>
      <c r="CS60" s="85">
        <v>1500</v>
      </c>
      <c r="CT60" s="85">
        <v>860</v>
      </c>
      <c r="CU60" s="85">
        <v>340</v>
      </c>
      <c r="CV60" s="85">
        <v>1100</v>
      </c>
      <c r="CW60" s="85">
        <v>130</v>
      </c>
      <c r="CX60" s="85">
        <v>950</v>
      </c>
      <c r="CY60" s="85">
        <v>1200</v>
      </c>
      <c r="CZ60" s="85"/>
      <c r="DA60" s="85"/>
      <c r="DB60" s="85"/>
      <c r="DC60" s="85"/>
      <c r="DD60" s="85"/>
      <c r="DE60" s="85"/>
      <c r="DF60" s="85"/>
      <c r="DG60" s="85"/>
      <c r="DH60" s="85"/>
      <c r="DI60" s="85"/>
    </row>
    <row r="61" spans="1:113">
      <c r="A61" s="95"/>
      <c r="B61" s="8" t="s">
        <v>77</v>
      </c>
      <c r="C61" s="9" t="s">
        <v>63</v>
      </c>
      <c r="D61" s="85" t="s">
        <v>207</v>
      </c>
      <c r="E61" s="85" t="s">
        <v>779</v>
      </c>
      <c r="F61" s="85">
        <v>210</v>
      </c>
      <c r="G61" s="85">
        <v>54</v>
      </c>
      <c r="H61" s="85">
        <v>15</v>
      </c>
      <c r="I61" s="85" t="s">
        <v>779</v>
      </c>
      <c r="J61" s="85">
        <v>4.9000000000000004</v>
      </c>
      <c r="K61" s="85" t="s">
        <v>207</v>
      </c>
      <c r="L61" s="85">
        <v>110</v>
      </c>
      <c r="M61" s="85">
        <v>13</v>
      </c>
      <c r="N61" s="85">
        <v>56</v>
      </c>
      <c r="O61" s="85">
        <v>9.9</v>
      </c>
      <c r="P61" s="85" t="s">
        <v>207</v>
      </c>
      <c r="Q61" s="85">
        <v>32</v>
      </c>
      <c r="R61" s="85">
        <v>140</v>
      </c>
      <c r="S61" s="85" t="s">
        <v>207</v>
      </c>
      <c r="T61" s="85">
        <v>480</v>
      </c>
      <c r="U61" s="85">
        <v>31</v>
      </c>
      <c r="V61" s="85">
        <v>180</v>
      </c>
      <c r="W61" s="85">
        <v>7.4</v>
      </c>
      <c r="X61" s="85">
        <v>89</v>
      </c>
      <c r="Y61" s="85">
        <v>88</v>
      </c>
      <c r="Z61" s="85">
        <v>32</v>
      </c>
      <c r="AA61" s="85">
        <v>81</v>
      </c>
      <c r="AB61" s="85">
        <v>400</v>
      </c>
      <c r="AC61" s="85">
        <v>260</v>
      </c>
      <c r="AD61" s="85">
        <v>68</v>
      </c>
      <c r="AE61" s="85">
        <v>59</v>
      </c>
      <c r="AF61" s="85">
        <v>29</v>
      </c>
      <c r="AG61" s="85">
        <v>200</v>
      </c>
      <c r="AH61" s="85">
        <v>10</v>
      </c>
      <c r="AI61" s="85">
        <v>250</v>
      </c>
      <c r="AJ61" s="85">
        <v>65</v>
      </c>
      <c r="AK61" s="85">
        <v>75</v>
      </c>
      <c r="AL61" s="85">
        <v>33</v>
      </c>
      <c r="AM61" s="85">
        <v>400</v>
      </c>
      <c r="AN61" s="85">
        <v>69</v>
      </c>
      <c r="AO61" s="85" t="s">
        <v>206</v>
      </c>
      <c r="AP61" s="85" t="s">
        <v>208</v>
      </c>
      <c r="AQ61" s="85">
        <v>35</v>
      </c>
      <c r="AR61" s="85">
        <v>110</v>
      </c>
      <c r="AS61" s="85">
        <v>570</v>
      </c>
      <c r="AT61" s="85">
        <v>290</v>
      </c>
      <c r="AU61" s="85">
        <v>63</v>
      </c>
      <c r="AV61" s="85">
        <v>350</v>
      </c>
      <c r="AW61" s="85">
        <v>220</v>
      </c>
      <c r="AX61" s="85" t="s">
        <v>207</v>
      </c>
      <c r="AY61" s="85">
        <v>440</v>
      </c>
      <c r="AZ61" s="85">
        <v>220</v>
      </c>
      <c r="BA61" s="85">
        <v>120</v>
      </c>
      <c r="BB61" s="85">
        <v>190</v>
      </c>
      <c r="BC61" s="85">
        <v>150</v>
      </c>
      <c r="BD61" s="85">
        <v>190</v>
      </c>
      <c r="BE61" s="85">
        <v>310</v>
      </c>
      <c r="BF61" s="85">
        <v>300</v>
      </c>
      <c r="BG61" s="85">
        <v>1000</v>
      </c>
      <c r="BH61" s="85">
        <v>2200</v>
      </c>
      <c r="BI61" s="85">
        <v>1200</v>
      </c>
      <c r="BJ61" s="85">
        <v>750</v>
      </c>
      <c r="BK61" s="85">
        <v>700</v>
      </c>
      <c r="BL61" s="85">
        <v>510</v>
      </c>
      <c r="BM61" s="85">
        <v>810</v>
      </c>
      <c r="BN61" s="85">
        <v>700</v>
      </c>
      <c r="BO61" s="85">
        <v>500</v>
      </c>
      <c r="BP61" s="85">
        <v>82</v>
      </c>
      <c r="BQ61" s="85">
        <v>27</v>
      </c>
      <c r="BR61" s="85">
        <v>920</v>
      </c>
      <c r="BS61" s="85">
        <v>400</v>
      </c>
      <c r="BT61" s="85">
        <v>240</v>
      </c>
      <c r="BU61" s="85">
        <v>480</v>
      </c>
      <c r="BV61" s="85">
        <v>220</v>
      </c>
      <c r="BW61" s="85">
        <v>410</v>
      </c>
      <c r="BX61" s="85">
        <v>640</v>
      </c>
      <c r="BY61" s="85">
        <v>160</v>
      </c>
      <c r="BZ61" s="85">
        <v>410</v>
      </c>
      <c r="CA61" s="85">
        <v>1200</v>
      </c>
      <c r="CB61" s="85">
        <v>1800</v>
      </c>
      <c r="CC61" s="85">
        <v>1200</v>
      </c>
      <c r="CD61" s="85">
        <v>440</v>
      </c>
      <c r="CE61" s="85">
        <v>180</v>
      </c>
      <c r="CF61" s="85">
        <v>120</v>
      </c>
      <c r="CG61" s="85">
        <v>120</v>
      </c>
      <c r="CH61" s="85">
        <v>830</v>
      </c>
      <c r="CI61" s="85">
        <v>710</v>
      </c>
      <c r="CJ61" s="85">
        <v>15</v>
      </c>
      <c r="CK61" s="85">
        <v>810</v>
      </c>
      <c r="CL61" s="85">
        <v>940</v>
      </c>
      <c r="CM61" s="85">
        <v>12</v>
      </c>
      <c r="CN61" s="85">
        <v>310</v>
      </c>
      <c r="CO61" s="85">
        <v>1000</v>
      </c>
      <c r="CP61" s="85">
        <v>730</v>
      </c>
      <c r="CQ61" s="85">
        <v>440</v>
      </c>
      <c r="CR61" s="85">
        <v>700</v>
      </c>
      <c r="CS61" s="85">
        <v>490</v>
      </c>
      <c r="CT61" s="85">
        <v>200</v>
      </c>
      <c r="CU61" s="85">
        <v>550</v>
      </c>
      <c r="CV61" s="85">
        <v>1200</v>
      </c>
      <c r="CW61" s="85">
        <v>500</v>
      </c>
      <c r="CX61" s="85">
        <v>1200</v>
      </c>
      <c r="CY61" s="85">
        <v>1100</v>
      </c>
      <c r="CZ61" s="85"/>
      <c r="DA61" s="85"/>
      <c r="DB61" s="85"/>
      <c r="DC61" s="85"/>
      <c r="DD61" s="85"/>
      <c r="DE61" s="85"/>
      <c r="DF61" s="85"/>
      <c r="DG61" s="85"/>
      <c r="DH61" s="85"/>
      <c r="DI61" s="85"/>
    </row>
    <row r="62" spans="1:113">
      <c r="A62" s="95"/>
      <c r="B62" s="8" t="s">
        <v>78</v>
      </c>
      <c r="C62" s="9" t="s">
        <v>63</v>
      </c>
      <c r="D62" s="85" t="s">
        <v>207</v>
      </c>
      <c r="E62" s="85">
        <v>8.9</v>
      </c>
      <c r="F62" s="85">
        <v>410</v>
      </c>
      <c r="G62" s="85">
        <v>97</v>
      </c>
      <c r="H62" s="85">
        <v>12</v>
      </c>
      <c r="I62" s="85">
        <v>3.8</v>
      </c>
      <c r="J62" s="85">
        <v>57</v>
      </c>
      <c r="K62" s="85" t="s">
        <v>207</v>
      </c>
      <c r="L62" s="85">
        <v>170</v>
      </c>
      <c r="M62" s="85">
        <v>49</v>
      </c>
      <c r="N62" s="85">
        <v>110</v>
      </c>
      <c r="O62" s="85">
        <v>16</v>
      </c>
      <c r="P62" s="85">
        <v>5.5</v>
      </c>
      <c r="Q62" s="85">
        <v>100</v>
      </c>
      <c r="R62" s="85">
        <v>240</v>
      </c>
      <c r="S62" s="85">
        <v>5.0999999999999996</v>
      </c>
      <c r="T62" s="85">
        <v>360</v>
      </c>
      <c r="U62" s="85">
        <v>7.6</v>
      </c>
      <c r="V62" s="85">
        <v>160</v>
      </c>
      <c r="W62" s="85">
        <v>3.1</v>
      </c>
      <c r="X62" s="85">
        <v>220</v>
      </c>
      <c r="Y62" s="85">
        <v>190</v>
      </c>
      <c r="Z62" s="85">
        <v>140</v>
      </c>
      <c r="AA62" s="85">
        <v>430</v>
      </c>
      <c r="AB62" s="85">
        <v>1300</v>
      </c>
      <c r="AC62" s="85">
        <v>540</v>
      </c>
      <c r="AD62" s="85">
        <v>62</v>
      </c>
      <c r="AE62" s="85">
        <v>220</v>
      </c>
      <c r="AF62" s="85">
        <v>200</v>
      </c>
      <c r="AG62" s="85">
        <v>340</v>
      </c>
      <c r="AH62" s="85">
        <v>26</v>
      </c>
      <c r="AI62" s="85">
        <v>410</v>
      </c>
      <c r="AJ62" s="85">
        <v>180</v>
      </c>
      <c r="AK62" s="85">
        <v>190</v>
      </c>
      <c r="AL62" s="85">
        <v>74</v>
      </c>
      <c r="AM62" s="85">
        <v>1000</v>
      </c>
      <c r="AN62" s="85">
        <v>270</v>
      </c>
      <c r="AO62" s="85">
        <v>400</v>
      </c>
      <c r="AP62" s="85">
        <v>1400</v>
      </c>
      <c r="AQ62" s="85">
        <v>180</v>
      </c>
      <c r="AR62" s="85">
        <v>470</v>
      </c>
      <c r="AS62" s="85">
        <v>1400</v>
      </c>
      <c r="AT62" s="85">
        <v>890</v>
      </c>
      <c r="AU62" s="85">
        <v>340</v>
      </c>
      <c r="AV62" s="85">
        <v>860</v>
      </c>
      <c r="AW62" s="85">
        <v>690</v>
      </c>
      <c r="AX62" s="85">
        <v>3.9</v>
      </c>
      <c r="AY62" s="85">
        <v>1000</v>
      </c>
      <c r="AZ62" s="85">
        <v>790</v>
      </c>
      <c r="BA62" s="85">
        <v>500</v>
      </c>
      <c r="BB62" s="85">
        <v>580</v>
      </c>
      <c r="BC62" s="85">
        <v>340</v>
      </c>
      <c r="BD62" s="85">
        <v>840</v>
      </c>
      <c r="BE62" s="85">
        <v>230</v>
      </c>
      <c r="BF62" s="85">
        <v>650</v>
      </c>
      <c r="BG62" s="85">
        <v>610</v>
      </c>
      <c r="BH62" s="85">
        <v>1100</v>
      </c>
      <c r="BI62" s="85">
        <v>1100</v>
      </c>
      <c r="BJ62" s="85">
        <v>370</v>
      </c>
      <c r="BK62" s="85">
        <v>290</v>
      </c>
      <c r="BL62" s="85">
        <v>320</v>
      </c>
      <c r="BM62" s="85">
        <v>670</v>
      </c>
      <c r="BN62" s="85">
        <v>940</v>
      </c>
      <c r="BO62" s="85">
        <v>700</v>
      </c>
      <c r="BP62" s="85">
        <v>350</v>
      </c>
      <c r="BQ62" s="85">
        <v>61</v>
      </c>
      <c r="BR62" s="85">
        <v>1600</v>
      </c>
      <c r="BS62" s="85">
        <v>510</v>
      </c>
      <c r="BT62" s="85">
        <v>860</v>
      </c>
      <c r="BU62" s="85">
        <v>740</v>
      </c>
      <c r="BV62" s="85">
        <v>930</v>
      </c>
      <c r="BW62" s="85">
        <v>1000</v>
      </c>
      <c r="BX62" s="85">
        <v>1000</v>
      </c>
      <c r="BY62" s="85">
        <v>360</v>
      </c>
      <c r="BZ62" s="85">
        <v>1100</v>
      </c>
      <c r="CA62" s="85">
        <v>2600</v>
      </c>
      <c r="CB62" s="85">
        <v>4200</v>
      </c>
      <c r="CC62" s="85">
        <v>1100</v>
      </c>
      <c r="CD62" s="85">
        <v>800</v>
      </c>
      <c r="CE62" s="85">
        <v>400</v>
      </c>
      <c r="CF62" s="85">
        <v>340</v>
      </c>
      <c r="CG62" s="85">
        <v>170</v>
      </c>
      <c r="CH62" s="85">
        <v>600</v>
      </c>
      <c r="CI62" s="85">
        <v>890</v>
      </c>
      <c r="CJ62" s="85">
        <v>51</v>
      </c>
      <c r="CK62" s="85">
        <v>1100</v>
      </c>
      <c r="CL62" s="85">
        <v>940</v>
      </c>
      <c r="CM62" s="85">
        <v>110</v>
      </c>
      <c r="CN62" s="85">
        <v>550</v>
      </c>
      <c r="CO62" s="85">
        <v>780</v>
      </c>
      <c r="CP62" s="85">
        <v>430</v>
      </c>
      <c r="CQ62" s="85">
        <v>380</v>
      </c>
      <c r="CR62" s="85">
        <v>1000</v>
      </c>
      <c r="CS62" s="85">
        <v>1000</v>
      </c>
      <c r="CT62" s="85">
        <v>610</v>
      </c>
      <c r="CU62" s="85">
        <v>290</v>
      </c>
      <c r="CV62" s="85">
        <v>610</v>
      </c>
      <c r="CW62" s="85">
        <v>66</v>
      </c>
      <c r="CX62" s="85">
        <v>590</v>
      </c>
      <c r="CY62" s="85">
        <v>940</v>
      </c>
      <c r="CZ62" s="85"/>
      <c r="DA62" s="85"/>
      <c r="DB62" s="85"/>
      <c r="DC62" s="85"/>
      <c r="DD62" s="85"/>
      <c r="DE62" s="85"/>
      <c r="DF62" s="85"/>
      <c r="DG62" s="85"/>
      <c r="DH62" s="85"/>
      <c r="DI62" s="85"/>
    </row>
    <row r="63" spans="1:113">
      <c r="A63" s="95"/>
      <c r="B63" s="8" t="s">
        <v>79</v>
      </c>
      <c r="C63" s="9" t="s">
        <v>63</v>
      </c>
      <c r="D63" s="85">
        <v>9</v>
      </c>
      <c r="E63" s="85">
        <v>110</v>
      </c>
      <c r="F63" s="85">
        <v>3600</v>
      </c>
      <c r="G63" s="85">
        <v>1000</v>
      </c>
      <c r="H63" s="85">
        <v>170</v>
      </c>
      <c r="I63" s="85">
        <v>49</v>
      </c>
      <c r="J63" s="85">
        <v>470</v>
      </c>
      <c r="K63" s="85">
        <v>15</v>
      </c>
      <c r="L63" s="85">
        <v>1600</v>
      </c>
      <c r="M63" s="85">
        <v>470</v>
      </c>
      <c r="N63" s="85">
        <v>1000</v>
      </c>
      <c r="O63" s="85">
        <v>200</v>
      </c>
      <c r="P63" s="85">
        <v>63</v>
      </c>
      <c r="Q63" s="85">
        <v>850</v>
      </c>
      <c r="R63" s="85">
        <v>2200</v>
      </c>
      <c r="S63" s="85">
        <v>47</v>
      </c>
      <c r="T63" s="85">
        <v>4100</v>
      </c>
      <c r="U63" s="85">
        <v>150</v>
      </c>
      <c r="V63" s="85">
        <v>1600</v>
      </c>
      <c r="W63" s="85">
        <v>63</v>
      </c>
      <c r="X63" s="85">
        <v>1900</v>
      </c>
      <c r="Y63" s="85">
        <v>1700</v>
      </c>
      <c r="Z63" s="85">
        <v>1500</v>
      </c>
      <c r="AA63" s="85">
        <v>3900</v>
      </c>
      <c r="AB63" s="85">
        <v>12000</v>
      </c>
      <c r="AC63" s="85">
        <v>5000</v>
      </c>
      <c r="AD63" s="85">
        <v>1100</v>
      </c>
      <c r="AE63" s="85">
        <v>2200</v>
      </c>
      <c r="AF63" s="85">
        <v>1700</v>
      </c>
      <c r="AG63" s="85">
        <v>2900</v>
      </c>
      <c r="AH63" s="85">
        <v>290</v>
      </c>
      <c r="AI63" s="85">
        <v>4000</v>
      </c>
      <c r="AJ63" s="85">
        <v>1200</v>
      </c>
      <c r="AK63" s="85">
        <v>1900</v>
      </c>
      <c r="AL63" s="85">
        <v>790</v>
      </c>
      <c r="AM63" s="85">
        <v>9100</v>
      </c>
      <c r="AN63" s="85">
        <v>2400</v>
      </c>
      <c r="AO63" s="85">
        <v>3600</v>
      </c>
      <c r="AP63" s="85">
        <v>10000</v>
      </c>
      <c r="AQ63" s="85">
        <v>1600</v>
      </c>
      <c r="AR63" s="85">
        <v>4100</v>
      </c>
      <c r="AS63" s="85">
        <v>13000</v>
      </c>
      <c r="AT63" s="85">
        <v>8400</v>
      </c>
      <c r="AU63" s="85">
        <v>2800</v>
      </c>
      <c r="AV63" s="85">
        <v>10000</v>
      </c>
      <c r="AW63" s="85">
        <v>6300</v>
      </c>
      <c r="AX63" s="85">
        <v>46</v>
      </c>
      <c r="AY63" s="85">
        <v>10000</v>
      </c>
      <c r="AZ63" s="85">
        <v>7800</v>
      </c>
      <c r="BA63" s="85">
        <v>4500</v>
      </c>
      <c r="BB63" s="85">
        <v>5500</v>
      </c>
      <c r="BC63" s="85">
        <v>3200</v>
      </c>
      <c r="BD63" s="85">
        <v>7500</v>
      </c>
      <c r="BE63" s="85">
        <v>3300</v>
      </c>
      <c r="BF63" s="85">
        <v>7000</v>
      </c>
      <c r="BG63" s="85">
        <v>8800</v>
      </c>
      <c r="BH63" s="85">
        <v>16000</v>
      </c>
      <c r="BI63" s="85">
        <v>13000</v>
      </c>
      <c r="BJ63" s="85">
        <v>5900</v>
      </c>
      <c r="BK63" s="85">
        <v>4900</v>
      </c>
      <c r="BL63" s="85">
        <v>4700</v>
      </c>
      <c r="BM63" s="85">
        <v>8900</v>
      </c>
      <c r="BN63" s="85">
        <v>9900</v>
      </c>
      <c r="BO63" s="85">
        <v>7600</v>
      </c>
      <c r="BP63" s="85">
        <v>4100</v>
      </c>
      <c r="BQ63" s="85">
        <v>640</v>
      </c>
      <c r="BR63" s="85">
        <v>15000</v>
      </c>
      <c r="BS63" s="85">
        <v>5100</v>
      </c>
      <c r="BT63" s="85">
        <v>10000</v>
      </c>
      <c r="BU63" s="85">
        <v>7400</v>
      </c>
      <c r="BV63" s="85">
        <v>9000</v>
      </c>
      <c r="BW63" s="85">
        <v>9400</v>
      </c>
      <c r="BX63" s="85">
        <v>13000</v>
      </c>
      <c r="BY63" s="85">
        <v>3700</v>
      </c>
      <c r="BZ63" s="85">
        <v>13000</v>
      </c>
      <c r="CA63" s="85">
        <v>27000</v>
      </c>
      <c r="CB63" s="85">
        <v>44000</v>
      </c>
      <c r="CC63" s="85">
        <v>12000</v>
      </c>
      <c r="CD63" s="85">
        <v>10000</v>
      </c>
      <c r="CE63" s="85">
        <v>3800</v>
      </c>
      <c r="CF63" s="85">
        <v>3700</v>
      </c>
      <c r="CG63" s="85">
        <v>1800</v>
      </c>
      <c r="CH63" s="85">
        <v>7300</v>
      </c>
      <c r="CI63" s="85">
        <v>12000</v>
      </c>
      <c r="CJ63" s="85">
        <v>560</v>
      </c>
      <c r="CK63" s="85">
        <v>15000</v>
      </c>
      <c r="CL63" s="85">
        <v>13000</v>
      </c>
      <c r="CM63" s="85">
        <v>1100</v>
      </c>
      <c r="CN63" s="85">
        <v>5600</v>
      </c>
      <c r="CO63" s="85">
        <v>7800</v>
      </c>
      <c r="CP63" s="85">
        <v>4600</v>
      </c>
      <c r="CQ63" s="85">
        <v>3800</v>
      </c>
      <c r="CR63" s="85">
        <v>7500</v>
      </c>
      <c r="CS63" s="85">
        <v>12000</v>
      </c>
      <c r="CT63" s="85">
        <v>6500</v>
      </c>
      <c r="CU63" s="85">
        <v>4100</v>
      </c>
      <c r="CV63" s="85">
        <v>9900</v>
      </c>
      <c r="CW63" s="85">
        <v>1900</v>
      </c>
      <c r="CX63" s="85">
        <v>8500</v>
      </c>
      <c r="CY63" s="85">
        <v>11000</v>
      </c>
      <c r="CZ63" s="85"/>
      <c r="DA63" s="85"/>
      <c r="DB63" s="85"/>
      <c r="DC63" s="85"/>
      <c r="DD63" s="85"/>
      <c r="DE63" s="85"/>
      <c r="DF63" s="85"/>
      <c r="DG63" s="85"/>
      <c r="DH63" s="85"/>
      <c r="DI63" s="85"/>
    </row>
    <row r="64" spans="1:113">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row>
    <row r="65" spans="1:113">
      <c r="A65" s="95" t="s">
        <v>81</v>
      </c>
      <c r="B65" s="8" t="s">
        <v>82</v>
      </c>
      <c r="C65" s="9" t="s">
        <v>63</v>
      </c>
      <c r="D65" s="9" t="s">
        <v>191</v>
      </c>
      <c r="E65" s="9" t="s">
        <v>191</v>
      </c>
      <c r="F65" s="9" t="s">
        <v>191</v>
      </c>
      <c r="G65" s="9" t="s">
        <v>191</v>
      </c>
      <c r="H65" s="9" t="s">
        <v>191</v>
      </c>
      <c r="I65" s="9" t="s">
        <v>191</v>
      </c>
      <c r="J65" s="9" t="s">
        <v>191</v>
      </c>
      <c r="K65" s="9" t="s">
        <v>191</v>
      </c>
      <c r="L65" s="9" t="s">
        <v>191</v>
      </c>
      <c r="M65" s="9" t="s">
        <v>191</v>
      </c>
      <c r="N65" s="9" t="s">
        <v>191</v>
      </c>
      <c r="O65" s="9" t="s">
        <v>191</v>
      </c>
      <c r="P65" s="9" t="s">
        <v>191</v>
      </c>
      <c r="Q65" s="9" t="s">
        <v>191</v>
      </c>
      <c r="R65" s="9">
        <v>1.2</v>
      </c>
      <c r="S65" s="9" t="s">
        <v>191</v>
      </c>
      <c r="T65" s="9" t="s">
        <v>191</v>
      </c>
      <c r="U65" s="9" t="s">
        <v>191</v>
      </c>
      <c r="V65" s="9" t="s">
        <v>191</v>
      </c>
      <c r="W65" s="9" t="s">
        <v>191</v>
      </c>
      <c r="X65" s="9">
        <v>6</v>
      </c>
      <c r="Y65" s="9">
        <v>12</v>
      </c>
      <c r="Z65" s="9">
        <v>4.5999999999999996</v>
      </c>
      <c r="AA65" s="9">
        <v>3.3</v>
      </c>
      <c r="AB65" s="9">
        <v>3.3</v>
      </c>
      <c r="AC65" s="9">
        <v>7.8</v>
      </c>
      <c r="AD65" s="9">
        <v>4.4000000000000004</v>
      </c>
      <c r="AE65" s="9">
        <v>2.2999999999999998</v>
      </c>
      <c r="AF65" s="9" t="s">
        <v>191</v>
      </c>
      <c r="AG65" s="9">
        <v>2.4</v>
      </c>
      <c r="AH65" s="9" t="s">
        <v>191</v>
      </c>
      <c r="AI65" s="9" t="s">
        <v>191</v>
      </c>
      <c r="AJ65" s="9" t="s">
        <v>191</v>
      </c>
      <c r="AK65" s="9">
        <v>3.3</v>
      </c>
      <c r="AL65" s="9" t="s">
        <v>191</v>
      </c>
      <c r="AM65" s="9">
        <v>3.6</v>
      </c>
      <c r="AN65" s="9" t="s">
        <v>191</v>
      </c>
      <c r="AO65" s="9">
        <v>2.2999999999999998</v>
      </c>
      <c r="AP65" s="9">
        <v>4</v>
      </c>
      <c r="AQ65" s="9" t="s">
        <v>191</v>
      </c>
      <c r="AR65" s="9">
        <v>1.7</v>
      </c>
      <c r="AS65" s="9">
        <v>3.1</v>
      </c>
      <c r="AT65" s="9" t="s">
        <v>191</v>
      </c>
      <c r="AU65" s="9" t="s">
        <v>191</v>
      </c>
      <c r="AV65" s="9">
        <v>1.3</v>
      </c>
      <c r="AW65" s="9">
        <v>1.8</v>
      </c>
      <c r="AX65" s="9" t="s">
        <v>191</v>
      </c>
      <c r="AY65" s="9">
        <v>1.1000000000000001</v>
      </c>
      <c r="AZ65" s="9">
        <v>2</v>
      </c>
      <c r="BA65" s="9" t="s">
        <v>191</v>
      </c>
      <c r="BB65" s="9">
        <v>1.2</v>
      </c>
      <c r="BC65" s="9">
        <v>1.6</v>
      </c>
      <c r="BD65" s="9">
        <v>6.2</v>
      </c>
      <c r="BE65" s="9">
        <v>9.6999999999999993</v>
      </c>
      <c r="BF65" s="9">
        <v>12</v>
      </c>
      <c r="BG65" s="9" t="s">
        <v>191</v>
      </c>
      <c r="BH65" s="9" t="s">
        <v>191</v>
      </c>
      <c r="BI65" s="9" t="s">
        <v>191</v>
      </c>
      <c r="BJ65" s="9" t="s">
        <v>191</v>
      </c>
      <c r="BK65" s="9" t="s">
        <v>191</v>
      </c>
      <c r="BL65" s="9" t="s">
        <v>191</v>
      </c>
      <c r="BM65" s="9" t="s">
        <v>191</v>
      </c>
      <c r="BN65" s="9" t="s">
        <v>191</v>
      </c>
      <c r="BO65" s="9">
        <v>4.4000000000000004</v>
      </c>
      <c r="BP65" s="9">
        <v>2.2000000000000002</v>
      </c>
      <c r="BQ65" s="9" t="s">
        <v>191</v>
      </c>
      <c r="BR65" s="9">
        <v>4.3</v>
      </c>
      <c r="BS65" s="9">
        <v>1.2</v>
      </c>
      <c r="BT65" s="9">
        <v>3.4</v>
      </c>
      <c r="BU65" s="9">
        <v>2.2000000000000002</v>
      </c>
      <c r="BV65" s="9">
        <v>16</v>
      </c>
      <c r="BW65" s="9">
        <v>3</v>
      </c>
      <c r="BX65" s="9">
        <v>4.8</v>
      </c>
      <c r="BY65" s="9">
        <v>1.2</v>
      </c>
      <c r="BZ65" s="9">
        <v>5.3</v>
      </c>
      <c r="CA65" s="9">
        <v>5.4</v>
      </c>
      <c r="CB65" s="9">
        <v>5.3</v>
      </c>
      <c r="CC65" s="9">
        <v>1.1000000000000001</v>
      </c>
      <c r="CD65" s="9">
        <v>3.2</v>
      </c>
      <c r="CE65" s="9">
        <v>7.5</v>
      </c>
      <c r="CF65" s="9">
        <v>1.9</v>
      </c>
      <c r="CG65" s="9">
        <v>2.5</v>
      </c>
      <c r="CH65" s="9">
        <v>5</v>
      </c>
      <c r="CI65" s="9">
        <v>2.9</v>
      </c>
      <c r="CJ65" s="9">
        <v>2.6</v>
      </c>
      <c r="CK65" s="9">
        <v>21</v>
      </c>
      <c r="CL65" s="9">
        <v>13</v>
      </c>
      <c r="CM65" s="9" t="s">
        <v>191</v>
      </c>
      <c r="CN65" s="9">
        <v>7.8</v>
      </c>
      <c r="CO65" s="9" t="s">
        <v>191</v>
      </c>
      <c r="CP65" s="9" t="s">
        <v>191</v>
      </c>
      <c r="CQ65" s="9" t="s">
        <v>191</v>
      </c>
      <c r="CR65" s="9" t="s">
        <v>191</v>
      </c>
      <c r="CS65" s="9">
        <v>3.9</v>
      </c>
      <c r="CT65" s="9">
        <v>5.5</v>
      </c>
      <c r="CU65" s="9">
        <v>5</v>
      </c>
      <c r="CV65" s="9">
        <v>6.5</v>
      </c>
      <c r="CW65" s="9">
        <v>5.0999999999999996</v>
      </c>
      <c r="CX65" s="9">
        <v>8.5</v>
      </c>
      <c r="CY65" s="9">
        <v>3</v>
      </c>
      <c r="CZ65" s="9"/>
      <c r="DA65" s="9"/>
      <c r="DB65" s="9"/>
      <c r="DC65" s="9"/>
      <c r="DD65" s="9"/>
      <c r="DE65" s="9"/>
      <c r="DF65" s="9"/>
      <c r="DG65" s="9"/>
      <c r="DH65" s="9"/>
      <c r="DI65" s="9"/>
    </row>
    <row r="66" spans="1:113">
      <c r="A66" s="95"/>
      <c r="B66" s="8" t="s">
        <v>83</v>
      </c>
      <c r="C66" s="9" t="s">
        <v>63</v>
      </c>
      <c r="D66" s="9" t="s">
        <v>191</v>
      </c>
      <c r="E66" s="9" t="s">
        <v>191</v>
      </c>
      <c r="F66" s="9">
        <v>1.5</v>
      </c>
      <c r="G66" s="9" t="s">
        <v>191</v>
      </c>
      <c r="H66" s="9" t="s">
        <v>191</v>
      </c>
      <c r="I66" s="9" t="s">
        <v>191</v>
      </c>
      <c r="J66" s="9" t="s">
        <v>191</v>
      </c>
      <c r="K66" s="9" t="s">
        <v>191</v>
      </c>
      <c r="L66" s="9" t="s">
        <v>191</v>
      </c>
      <c r="M66" s="9" t="s">
        <v>191</v>
      </c>
      <c r="N66" s="9">
        <v>1.2</v>
      </c>
      <c r="O66" s="9" t="s">
        <v>191</v>
      </c>
      <c r="P66" s="9" t="s">
        <v>191</v>
      </c>
      <c r="Q66" s="9">
        <v>1.4</v>
      </c>
      <c r="R66" s="9">
        <v>4.4000000000000004</v>
      </c>
      <c r="S66" s="9" t="s">
        <v>191</v>
      </c>
      <c r="T66" s="9" t="s">
        <v>191</v>
      </c>
      <c r="U66" s="9" t="s">
        <v>191</v>
      </c>
      <c r="V66" s="9">
        <v>3.9</v>
      </c>
      <c r="W66" s="9" t="s">
        <v>191</v>
      </c>
      <c r="X66" s="9">
        <v>2</v>
      </c>
      <c r="Y66" s="9">
        <v>3.3</v>
      </c>
      <c r="Z66" s="9">
        <v>2</v>
      </c>
      <c r="AA66" s="9">
        <v>2.9</v>
      </c>
      <c r="AB66" s="9">
        <v>2</v>
      </c>
      <c r="AC66" s="9">
        <v>2.9</v>
      </c>
      <c r="AD66" s="9">
        <v>1.1000000000000001</v>
      </c>
      <c r="AE66" s="9" t="s">
        <v>191</v>
      </c>
      <c r="AF66" s="9" t="s">
        <v>191</v>
      </c>
      <c r="AG66" s="9">
        <v>3.3</v>
      </c>
      <c r="AH66" s="9" t="s">
        <v>191</v>
      </c>
      <c r="AI66" s="9">
        <v>2</v>
      </c>
      <c r="AJ66" s="9" t="s">
        <v>191</v>
      </c>
      <c r="AK66" s="9">
        <v>2.2000000000000002</v>
      </c>
      <c r="AL66" s="9" t="s">
        <v>191</v>
      </c>
      <c r="AM66" s="9">
        <v>19</v>
      </c>
      <c r="AN66" s="9">
        <v>1.3</v>
      </c>
      <c r="AO66" s="9">
        <v>12</v>
      </c>
      <c r="AP66" s="9">
        <v>11</v>
      </c>
      <c r="AQ66" s="9">
        <v>1.2</v>
      </c>
      <c r="AR66" s="9">
        <v>5.3</v>
      </c>
      <c r="AS66" s="9">
        <v>6.6</v>
      </c>
      <c r="AT66" s="9">
        <v>3.2</v>
      </c>
      <c r="AU66" s="9">
        <v>1.4</v>
      </c>
      <c r="AV66" s="9" t="s">
        <v>500</v>
      </c>
      <c r="AW66" s="9">
        <v>5.4</v>
      </c>
      <c r="AX66" s="9" t="s">
        <v>191</v>
      </c>
      <c r="AY66" s="9">
        <v>1.4</v>
      </c>
      <c r="AZ66" s="9">
        <v>3.5</v>
      </c>
      <c r="BA66" s="9">
        <v>1.7</v>
      </c>
      <c r="BB66" s="9">
        <v>2.4</v>
      </c>
      <c r="BC66" s="9">
        <v>2.9</v>
      </c>
      <c r="BD66" s="9">
        <v>1.8</v>
      </c>
      <c r="BE66" s="9">
        <v>2.9</v>
      </c>
      <c r="BF66" s="9">
        <v>3.9</v>
      </c>
      <c r="BG66" s="9" t="s">
        <v>191</v>
      </c>
      <c r="BH66" s="9" t="s">
        <v>191</v>
      </c>
      <c r="BI66" s="9" t="s">
        <v>191</v>
      </c>
      <c r="BJ66" s="9" t="s">
        <v>191</v>
      </c>
      <c r="BK66" s="9" t="s">
        <v>191</v>
      </c>
      <c r="BL66" s="9" t="s">
        <v>191</v>
      </c>
      <c r="BM66" s="9" t="s">
        <v>191</v>
      </c>
      <c r="BN66" s="9">
        <v>2.2000000000000002</v>
      </c>
      <c r="BO66" s="9">
        <v>3.6</v>
      </c>
      <c r="BP66" s="9" t="s">
        <v>191</v>
      </c>
      <c r="BQ66" s="9" t="s">
        <v>191</v>
      </c>
      <c r="BR66" s="9">
        <v>2.9</v>
      </c>
      <c r="BS66" s="9" t="s">
        <v>191</v>
      </c>
      <c r="BT66" s="9">
        <v>1.9</v>
      </c>
      <c r="BU66" s="9" t="s">
        <v>191</v>
      </c>
      <c r="BV66" s="9">
        <v>5.3</v>
      </c>
      <c r="BW66" s="9">
        <v>1.1000000000000001</v>
      </c>
      <c r="BX66" s="9">
        <v>1.5</v>
      </c>
      <c r="BY66" s="9" t="s">
        <v>191</v>
      </c>
      <c r="BZ66" s="9">
        <v>2</v>
      </c>
      <c r="CA66" s="9">
        <v>3.8</v>
      </c>
      <c r="CB66" s="9">
        <v>3.9</v>
      </c>
      <c r="CC66" s="9">
        <v>3.2</v>
      </c>
      <c r="CD66" s="9">
        <v>1.7</v>
      </c>
      <c r="CE66" s="9">
        <v>2.5</v>
      </c>
      <c r="CF66" s="9" t="s">
        <v>191</v>
      </c>
      <c r="CG66" s="9" t="s">
        <v>191</v>
      </c>
      <c r="CH66" s="9">
        <v>2.1</v>
      </c>
      <c r="CI66" s="9" t="s">
        <v>191</v>
      </c>
      <c r="CJ66" s="9" t="s">
        <v>191</v>
      </c>
      <c r="CK66" s="9">
        <v>7.2</v>
      </c>
      <c r="CL66" s="9">
        <v>5.8</v>
      </c>
      <c r="CM66" s="9" t="s">
        <v>191</v>
      </c>
      <c r="CN66" s="9">
        <v>2.8</v>
      </c>
      <c r="CO66" s="9" t="s">
        <v>191</v>
      </c>
      <c r="CP66" s="9" t="s">
        <v>191</v>
      </c>
      <c r="CQ66" s="9" t="s">
        <v>191</v>
      </c>
      <c r="CR66" s="9">
        <v>10</v>
      </c>
      <c r="CS66" s="9">
        <v>2.9</v>
      </c>
      <c r="CT66" s="9">
        <v>11</v>
      </c>
      <c r="CU66" s="9">
        <v>3.3</v>
      </c>
      <c r="CV66" s="9">
        <v>6.7</v>
      </c>
      <c r="CW66" s="9">
        <v>2.4</v>
      </c>
      <c r="CX66" s="9">
        <v>4.4000000000000004</v>
      </c>
      <c r="CY66" s="9">
        <v>1.7</v>
      </c>
      <c r="CZ66" s="9"/>
      <c r="DA66" s="9"/>
      <c r="DB66" s="9"/>
      <c r="DC66" s="9"/>
      <c r="DD66" s="9"/>
      <c r="DE66" s="9"/>
      <c r="DF66" s="9"/>
      <c r="DG66" s="9"/>
      <c r="DH66" s="9"/>
      <c r="DI66" s="9"/>
    </row>
    <row r="67" spans="1:113">
      <c r="A67" s="95"/>
      <c r="B67" s="8" t="s">
        <v>84</v>
      </c>
      <c r="C67" s="9" t="s">
        <v>63</v>
      </c>
      <c r="D67" s="9" t="s">
        <v>191</v>
      </c>
      <c r="E67" s="9" t="s">
        <v>191</v>
      </c>
      <c r="F67" s="9">
        <v>1.2</v>
      </c>
      <c r="G67" s="9" t="s">
        <v>191</v>
      </c>
      <c r="H67" s="9" t="s">
        <v>191</v>
      </c>
      <c r="I67" s="9" t="s">
        <v>191</v>
      </c>
      <c r="J67" s="9" t="s">
        <v>191</v>
      </c>
      <c r="K67" s="9" t="s">
        <v>191</v>
      </c>
      <c r="L67" s="9" t="s">
        <v>191</v>
      </c>
      <c r="M67" s="9">
        <v>1.2</v>
      </c>
      <c r="N67" s="9">
        <v>1.4</v>
      </c>
      <c r="O67" s="9">
        <v>1.3</v>
      </c>
      <c r="P67" s="9" t="s">
        <v>191</v>
      </c>
      <c r="Q67" s="9">
        <v>1.2</v>
      </c>
      <c r="R67" s="9">
        <v>3</v>
      </c>
      <c r="S67" s="9" t="s">
        <v>191</v>
      </c>
      <c r="T67" s="9" t="s">
        <v>191</v>
      </c>
      <c r="U67" s="9">
        <v>1.5</v>
      </c>
      <c r="V67" s="9">
        <v>15</v>
      </c>
      <c r="W67" s="9" t="s">
        <v>191</v>
      </c>
      <c r="X67" s="9" t="s">
        <v>191</v>
      </c>
      <c r="Y67" s="9" t="s">
        <v>191</v>
      </c>
      <c r="Z67" s="9" t="s">
        <v>191</v>
      </c>
      <c r="AA67" s="9">
        <v>1.7</v>
      </c>
      <c r="AB67" s="9">
        <v>1.5</v>
      </c>
      <c r="AC67" s="9">
        <v>1.9</v>
      </c>
      <c r="AD67" s="9" t="s">
        <v>191</v>
      </c>
      <c r="AE67" s="9" t="s">
        <v>191</v>
      </c>
      <c r="AF67" s="9" t="s">
        <v>191</v>
      </c>
      <c r="AG67" s="9">
        <v>3.2</v>
      </c>
      <c r="AH67" s="9" t="s">
        <v>191</v>
      </c>
      <c r="AI67" s="9">
        <v>2.9</v>
      </c>
      <c r="AJ67" s="9" t="s">
        <v>191</v>
      </c>
      <c r="AK67" s="9">
        <v>1.8</v>
      </c>
      <c r="AL67" s="9" t="s">
        <v>191</v>
      </c>
      <c r="AM67" s="9">
        <v>9</v>
      </c>
      <c r="AN67" s="9" t="s">
        <v>191</v>
      </c>
      <c r="AO67" s="9">
        <v>3.1</v>
      </c>
      <c r="AP67" s="9">
        <v>3.1</v>
      </c>
      <c r="AQ67" s="9" t="s">
        <v>191</v>
      </c>
      <c r="AR67" s="9">
        <v>2.8</v>
      </c>
      <c r="AS67" s="9">
        <v>1.9</v>
      </c>
      <c r="AT67" s="9">
        <v>21</v>
      </c>
      <c r="AU67" s="9" t="s">
        <v>191</v>
      </c>
      <c r="AV67" s="9" t="s">
        <v>500</v>
      </c>
      <c r="AW67" s="9">
        <v>1.8</v>
      </c>
      <c r="AX67" s="9" t="s">
        <v>191</v>
      </c>
      <c r="AY67" s="9">
        <v>1.6</v>
      </c>
      <c r="AZ67" s="9">
        <v>1.4</v>
      </c>
      <c r="BA67" s="9" t="s">
        <v>191</v>
      </c>
      <c r="BB67" s="9" t="s">
        <v>191</v>
      </c>
      <c r="BC67" s="9" t="s">
        <v>500</v>
      </c>
      <c r="BD67" s="9" t="s">
        <v>191</v>
      </c>
      <c r="BE67" s="9" t="s">
        <v>1018</v>
      </c>
      <c r="BF67" s="9">
        <v>1.6</v>
      </c>
      <c r="BG67" s="9" t="s">
        <v>191</v>
      </c>
      <c r="BH67" s="9" t="s">
        <v>191</v>
      </c>
      <c r="BI67" s="9" t="s">
        <v>191</v>
      </c>
      <c r="BJ67" s="9" t="s">
        <v>191</v>
      </c>
      <c r="BK67" s="9" t="s">
        <v>191</v>
      </c>
      <c r="BL67" s="9" t="s">
        <v>191</v>
      </c>
      <c r="BM67" s="9" t="s">
        <v>191</v>
      </c>
      <c r="BN67" s="9">
        <v>1.3</v>
      </c>
      <c r="BO67" s="9">
        <v>3.1</v>
      </c>
      <c r="BP67" s="9" t="s">
        <v>191</v>
      </c>
      <c r="BQ67" s="9" t="s">
        <v>191</v>
      </c>
      <c r="BR67" s="9">
        <v>1.9</v>
      </c>
      <c r="BS67" s="9" t="s">
        <v>191</v>
      </c>
      <c r="BT67" s="9">
        <v>1.2</v>
      </c>
      <c r="BU67" s="9" t="s">
        <v>191</v>
      </c>
      <c r="BV67" s="9">
        <v>1.9</v>
      </c>
      <c r="BW67" s="9" t="s">
        <v>191</v>
      </c>
      <c r="BX67" s="9">
        <v>1.3</v>
      </c>
      <c r="BY67" s="9" t="s">
        <v>191</v>
      </c>
      <c r="BZ67" s="9">
        <v>1.7</v>
      </c>
      <c r="CA67" s="9">
        <v>4.9000000000000004</v>
      </c>
      <c r="CB67" s="9">
        <v>6</v>
      </c>
      <c r="CC67" s="9">
        <v>3.3</v>
      </c>
      <c r="CD67" s="9">
        <v>3.3</v>
      </c>
      <c r="CE67" s="9" t="s">
        <v>191</v>
      </c>
      <c r="CF67" s="9" t="s">
        <v>191</v>
      </c>
      <c r="CG67" s="9" t="s">
        <v>191</v>
      </c>
      <c r="CH67" s="9">
        <v>1.5</v>
      </c>
      <c r="CI67" s="9" t="s">
        <v>191</v>
      </c>
      <c r="CJ67" s="9" t="s">
        <v>191</v>
      </c>
      <c r="CK67" s="9">
        <v>2.6</v>
      </c>
      <c r="CL67" s="9">
        <v>2.7</v>
      </c>
      <c r="CM67" s="9" t="s">
        <v>191</v>
      </c>
      <c r="CN67" s="9">
        <v>1.6</v>
      </c>
      <c r="CO67" s="9">
        <v>1</v>
      </c>
      <c r="CP67" s="9">
        <v>1</v>
      </c>
      <c r="CQ67" s="9" t="s">
        <v>191</v>
      </c>
      <c r="CR67" s="9">
        <v>20</v>
      </c>
      <c r="CS67" s="9">
        <v>1.8</v>
      </c>
      <c r="CT67" s="9">
        <v>8.5</v>
      </c>
      <c r="CU67" s="9">
        <v>2.7</v>
      </c>
      <c r="CV67" s="9">
        <v>5.7</v>
      </c>
      <c r="CW67" s="9">
        <v>1.6</v>
      </c>
      <c r="CX67" s="9">
        <v>3</v>
      </c>
      <c r="CY67" s="9">
        <v>1.4</v>
      </c>
      <c r="CZ67" s="9"/>
      <c r="DA67" s="9"/>
      <c r="DB67" s="9"/>
      <c r="DC67" s="9"/>
      <c r="DD67" s="9"/>
      <c r="DE67" s="9"/>
      <c r="DF67" s="9"/>
      <c r="DG67" s="9"/>
      <c r="DH67" s="9"/>
      <c r="DI67" s="9"/>
    </row>
    <row r="68" spans="1:113">
      <c r="A68" s="95"/>
      <c r="B68" s="8" t="s">
        <v>85</v>
      </c>
      <c r="C68" s="9" t="s">
        <v>63</v>
      </c>
      <c r="D68" s="9" t="s">
        <v>191</v>
      </c>
      <c r="E68" s="9" t="s">
        <v>191</v>
      </c>
      <c r="F68" s="9">
        <v>1.1000000000000001</v>
      </c>
      <c r="G68" s="9" t="s">
        <v>191</v>
      </c>
      <c r="H68" s="9" t="s">
        <v>191</v>
      </c>
      <c r="I68" s="9" t="s">
        <v>191</v>
      </c>
      <c r="J68" s="9" t="s">
        <v>191</v>
      </c>
      <c r="K68" s="9" t="s">
        <v>191</v>
      </c>
      <c r="L68" s="9" t="s">
        <v>191</v>
      </c>
      <c r="M68" s="9" t="s">
        <v>191</v>
      </c>
      <c r="N68" s="9">
        <v>1.7</v>
      </c>
      <c r="O68" s="9" t="s">
        <v>191</v>
      </c>
      <c r="P68" s="9" t="s">
        <v>191</v>
      </c>
      <c r="Q68" s="9">
        <v>1</v>
      </c>
      <c r="R68" s="9">
        <v>3.1</v>
      </c>
      <c r="S68" s="9" t="s">
        <v>191</v>
      </c>
      <c r="T68" s="9" t="s">
        <v>191</v>
      </c>
      <c r="U68" s="9" t="s">
        <v>191</v>
      </c>
      <c r="V68" s="9">
        <v>5.6</v>
      </c>
      <c r="W68" s="9" t="s">
        <v>191</v>
      </c>
      <c r="X68" s="9" t="s">
        <v>191</v>
      </c>
      <c r="Y68" s="9" t="s">
        <v>191</v>
      </c>
      <c r="Z68" s="9" t="s">
        <v>191</v>
      </c>
      <c r="AA68" s="9">
        <v>1.8</v>
      </c>
      <c r="AB68" s="9">
        <v>1.5</v>
      </c>
      <c r="AC68" s="9">
        <v>2</v>
      </c>
      <c r="AD68" s="9" t="s">
        <v>191</v>
      </c>
      <c r="AE68" s="9" t="s">
        <v>191</v>
      </c>
      <c r="AF68" s="9" t="s">
        <v>191</v>
      </c>
      <c r="AG68" s="9">
        <v>3.3</v>
      </c>
      <c r="AH68" s="9" t="s">
        <v>191</v>
      </c>
      <c r="AI68" s="9">
        <v>3.3</v>
      </c>
      <c r="AJ68" s="9" t="s">
        <v>191</v>
      </c>
      <c r="AK68" s="9">
        <v>1.8</v>
      </c>
      <c r="AL68" s="9" t="s">
        <v>191</v>
      </c>
      <c r="AM68" s="9">
        <v>11</v>
      </c>
      <c r="AN68" s="9" t="s">
        <v>191</v>
      </c>
      <c r="AO68" s="9">
        <v>2.1</v>
      </c>
      <c r="AP68" s="9">
        <v>2.8</v>
      </c>
      <c r="AQ68" s="9" t="s">
        <v>191</v>
      </c>
      <c r="AR68" s="9">
        <v>2.7</v>
      </c>
      <c r="AS68" s="9">
        <v>2.2999999999999998</v>
      </c>
      <c r="AT68" s="9">
        <v>49</v>
      </c>
      <c r="AU68" s="9" t="s">
        <v>191</v>
      </c>
      <c r="AV68" s="9" t="s">
        <v>500</v>
      </c>
      <c r="AW68" s="9">
        <v>2.1</v>
      </c>
      <c r="AX68" s="9" t="s">
        <v>191</v>
      </c>
      <c r="AY68" s="9">
        <v>1.3</v>
      </c>
      <c r="AZ68" s="9" t="s">
        <v>191</v>
      </c>
      <c r="BA68" s="9" t="s">
        <v>191</v>
      </c>
      <c r="BB68" s="9" t="s">
        <v>191</v>
      </c>
      <c r="BC68" s="9" t="s">
        <v>500</v>
      </c>
      <c r="BD68" s="9" t="s">
        <v>191</v>
      </c>
      <c r="BE68" s="9" t="s">
        <v>1018</v>
      </c>
      <c r="BF68" s="9">
        <v>1.4</v>
      </c>
      <c r="BG68" s="9" t="s">
        <v>191</v>
      </c>
      <c r="BH68" s="9" t="s">
        <v>191</v>
      </c>
      <c r="BI68" s="9" t="s">
        <v>191</v>
      </c>
      <c r="BJ68" s="9" t="s">
        <v>191</v>
      </c>
      <c r="BK68" s="9" t="s">
        <v>191</v>
      </c>
      <c r="BL68" s="9" t="s">
        <v>191</v>
      </c>
      <c r="BM68" s="9" t="s">
        <v>191</v>
      </c>
      <c r="BN68" s="9">
        <v>1.5</v>
      </c>
      <c r="BO68" s="9">
        <v>2.5</v>
      </c>
      <c r="BP68" s="9" t="s">
        <v>191</v>
      </c>
      <c r="BQ68" s="9" t="s">
        <v>191</v>
      </c>
      <c r="BR68" s="9">
        <v>1.1000000000000001</v>
      </c>
      <c r="BS68" s="9" t="s">
        <v>191</v>
      </c>
      <c r="BT68" s="9" t="s">
        <v>500</v>
      </c>
      <c r="BU68" s="9" t="s">
        <v>191</v>
      </c>
      <c r="BV68" s="9" t="s">
        <v>500</v>
      </c>
      <c r="BW68" s="9" t="s">
        <v>191</v>
      </c>
      <c r="BX68" s="9">
        <v>2</v>
      </c>
      <c r="BY68" s="9" t="s">
        <v>191</v>
      </c>
      <c r="BZ68" s="9">
        <v>1.8</v>
      </c>
      <c r="CA68" s="9">
        <v>4.4000000000000004</v>
      </c>
      <c r="CB68" s="9">
        <v>5.4</v>
      </c>
      <c r="CC68" s="9">
        <v>5.6</v>
      </c>
      <c r="CD68" s="9">
        <v>2.2000000000000002</v>
      </c>
      <c r="CE68" s="9" t="s">
        <v>191</v>
      </c>
      <c r="CF68" s="9" t="s">
        <v>191</v>
      </c>
      <c r="CG68" s="9" t="s">
        <v>191</v>
      </c>
      <c r="CH68" s="9" t="s">
        <v>191</v>
      </c>
      <c r="CI68" s="9" t="s">
        <v>191</v>
      </c>
      <c r="CJ68" s="9" t="s">
        <v>191</v>
      </c>
      <c r="CK68" s="9">
        <v>1.4</v>
      </c>
      <c r="CL68" s="9">
        <v>1.7</v>
      </c>
      <c r="CM68" s="9" t="s">
        <v>191</v>
      </c>
      <c r="CN68" s="9" t="s">
        <v>191</v>
      </c>
      <c r="CO68" s="9" t="s">
        <v>191</v>
      </c>
      <c r="CP68" s="9">
        <v>1.2</v>
      </c>
      <c r="CQ68" s="9" t="s">
        <v>191</v>
      </c>
      <c r="CR68" s="9">
        <v>13</v>
      </c>
      <c r="CS68" s="9">
        <v>1.9</v>
      </c>
      <c r="CT68" s="9">
        <v>8</v>
      </c>
      <c r="CU68" s="9">
        <v>2</v>
      </c>
      <c r="CV68" s="9">
        <v>5</v>
      </c>
      <c r="CW68" s="9" t="s">
        <v>500</v>
      </c>
      <c r="CX68" s="9">
        <v>2.2999999999999998</v>
      </c>
      <c r="CY68" s="9">
        <v>1</v>
      </c>
      <c r="CZ68" s="9"/>
      <c r="DA68" s="9"/>
      <c r="DB68" s="9"/>
      <c r="DC68" s="9"/>
      <c r="DD68" s="9"/>
      <c r="DE68" s="9"/>
      <c r="DF68" s="9"/>
      <c r="DG68" s="9"/>
      <c r="DH68" s="9"/>
      <c r="DI68" s="9"/>
    </row>
    <row r="69" spans="1:113">
      <c r="A69" s="95"/>
      <c r="B69" s="8" t="s">
        <v>86</v>
      </c>
      <c r="C69" s="9" t="s">
        <v>63</v>
      </c>
      <c r="D69" s="9" t="s">
        <v>191</v>
      </c>
      <c r="E69" s="9" t="s">
        <v>191</v>
      </c>
      <c r="F69" s="9">
        <v>1.5</v>
      </c>
      <c r="G69" s="9">
        <v>1</v>
      </c>
      <c r="H69" s="9" t="s">
        <v>191</v>
      </c>
      <c r="I69" s="9" t="s">
        <v>191</v>
      </c>
      <c r="J69" s="9">
        <v>1.9</v>
      </c>
      <c r="K69" s="9" t="s">
        <v>191</v>
      </c>
      <c r="L69" s="9" t="s">
        <v>191</v>
      </c>
      <c r="M69" s="9">
        <v>4</v>
      </c>
      <c r="N69" s="9">
        <v>1.7</v>
      </c>
      <c r="O69" s="9">
        <v>4.9000000000000004</v>
      </c>
      <c r="P69" s="9" t="s">
        <v>191</v>
      </c>
      <c r="Q69" s="9">
        <v>1.6</v>
      </c>
      <c r="R69" s="9">
        <v>3.4</v>
      </c>
      <c r="S69" s="9" t="s">
        <v>191</v>
      </c>
      <c r="T69" s="9" t="s">
        <v>191</v>
      </c>
      <c r="U69" s="9">
        <v>5.3</v>
      </c>
      <c r="V69" s="9">
        <v>49</v>
      </c>
      <c r="W69" s="9" t="s">
        <v>191</v>
      </c>
      <c r="X69" s="9">
        <v>1.5</v>
      </c>
      <c r="Y69" s="9">
        <v>1.2</v>
      </c>
      <c r="Z69" s="9">
        <v>1.6</v>
      </c>
      <c r="AA69" s="9">
        <v>2.2000000000000002</v>
      </c>
      <c r="AB69" s="9">
        <v>2</v>
      </c>
      <c r="AC69" s="9">
        <v>4.3</v>
      </c>
      <c r="AD69" s="9" t="s">
        <v>191</v>
      </c>
      <c r="AE69" s="9" t="s">
        <v>191</v>
      </c>
      <c r="AF69" s="9" t="s">
        <v>191</v>
      </c>
      <c r="AG69" s="9">
        <v>5.2</v>
      </c>
      <c r="AH69" s="9" t="s">
        <v>191</v>
      </c>
      <c r="AI69" s="9">
        <v>5.7</v>
      </c>
      <c r="AJ69" s="9">
        <v>1.9</v>
      </c>
      <c r="AK69" s="9">
        <v>3.1</v>
      </c>
      <c r="AL69" s="9">
        <v>2.4</v>
      </c>
      <c r="AM69" s="9">
        <v>9.3000000000000007</v>
      </c>
      <c r="AN69" s="9">
        <v>1.4</v>
      </c>
      <c r="AO69" s="9">
        <v>6.1</v>
      </c>
      <c r="AP69" s="9">
        <v>4.0999999999999996</v>
      </c>
      <c r="AQ69" s="9">
        <v>1.9</v>
      </c>
      <c r="AR69" s="9">
        <v>5.3</v>
      </c>
      <c r="AS69" s="9">
        <v>2.1</v>
      </c>
      <c r="AT69" s="9">
        <v>23</v>
      </c>
      <c r="AU69" s="9" t="s">
        <v>191</v>
      </c>
      <c r="AV69" s="9">
        <v>2</v>
      </c>
      <c r="AW69" s="9">
        <v>2.7</v>
      </c>
      <c r="AX69" s="9">
        <v>1.4</v>
      </c>
      <c r="AY69" s="9">
        <v>3</v>
      </c>
      <c r="AZ69" s="9">
        <v>2.2000000000000002</v>
      </c>
      <c r="BA69" s="9">
        <v>1</v>
      </c>
      <c r="BB69" s="9">
        <v>1.5</v>
      </c>
      <c r="BC69" s="9">
        <v>2.7</v>
      </c>
      <c r="BD69" s="9">
        <v>3.2</v>
      </c>
      <c r="BE69" s="9">
        <v>1.3</v>
      </c>
      <c r="BF69" s="9">
        <v>3.8</v>
      </c>
      <c r="BG69" s="9">
        <v>1.4</v>
      </c>
      <c r="BH69" s="9">
        <v>1.2</v>
      </c>
      <c r="BI69" s="9" t="s">
        <v>191</v>
      </c>
      <c r="BJ69" s="9" t="s">
        <v>191</v>
      </c>
      <c r="BK69" s="9" t="s">
        <v>191</v>
      </c>
      <c r="BL69" s="9" t="s">
        <v>191</v>
      </c>
      <c r="BM69" s="9" t="s">
        <v>191</v>
      </c>
      <c r="BN69" s="9">
        <v>3.3</v>
      </c>
      <c r="BO69" s="9">
        <v>6.1</v>
      </c>
      <c r="BP69" s="9" t="s">
        <v>191</v>
      </c>
      <c r="BQ69" s="9">
        <v>1.1000000000000001</v>
      </c>
      <c r="BR69" s="9" t="s">
        <v>191</v>
      </c>
      <c r="BS69" s="9" t="s">
        <v>191</v>
      </c>
      <c r="BT69" s="9">
        <v>1.8</v>
      </c>
      <c r="BU69" s="9" t="s">
        <v>191</v>
      </c>
      <c r="BV69" s="9">
        <v>3.3</v>
      </c>
      <c r="BW69" s="9">
        <v>1.5</v>
      </c>
      <c r="BX69" s="9">
        <v>3.1</v>
      </c>
      <c r="BY69" s="9" t="s">
        <v>191</v>
      </c>
      <c r="BZ69" s="9">
        <v>3.4</v>
      </c>
      <c r="CA69" s="9">
        <v>13</v>
      </c>
      <c r="CB69" s="9">
        <v>12</v>
      </c>
      <c r="CC69" s="9">
        <v>6.6</v>
      </c>
      <c r="CD69" s="9">
        <v>11</v>
      </c>
      <c r="CE69" s="9">
        <v>1.2</v>
      </c>
      <c r="CF69" s="9">
        <v>1</v>
      </c>
      <c r="CG69" s="9" t="s">
        <v>191</v>
      </c>
      <c r="CH69" s="9">
        <v>2</v>
      </c>
      <c r="CI69" s="9">
        <v>1.4</v>
      </c>
      <c r="CJ69" s="9" t="s">
        <v>191</v>
      </c>
      <c r="CK69" s="9">
        <v>7.7</v>
      </c>
      <c r="CL69" s="9">
        <v>4.8</v>
      </c>
      <c r="CM69" s="9" t="s">
        <v>191</v>
      </c>
      <c r="CN69" s="9">
        <v>3.4</v>
      </c>
      <c r="CO69" s="9">
        <v>2.6</v>
      </c>
      <c r="CP69" s="9">
        <v>2.2999999999999998</v>
      </c>
      <c r="CQ69" s="9">
        <v>1.8</v>
      </c>
      <c r="CR69" s="9">
        <v>21</v>
      </c>
      <c r="CS69" s="9">
        <v>2</v>
      </c>
      <c r="CT69" s="9">
        <v>8.4</v>
      </c>
      <c r="CU69" s="9">
        <v>4.4000000000000004</v>
      </c>
      <c r="CV69" s="9">
        <v>7.9</v>
      </c>
      <c r="CW69" s="9">
        <v>1.6</v>
      </c>
      <c r="CX69" s="9">
        <v>4.4000000000000004</v>
      </c>
      <c r="CY69" s="9">
        <v>3</v>
      </c>
      <c r="CZ69" s="9"/>
      <c r="DA69" s="9"/>
      <c r="DB69" s="9"/>
      <c r="DC69" s="9"/>
      <c r="DD69" s="9"/>
      <c r="DE69" s="9"/>
      <c r="DF69" s="9"/>
      <c r="DG69" s="9"/>
      <c r="DH69" s="9"/>
      <c r="DI69" s="9"/>
    </row>
    <row r="70" spans="1:113">
      <c r="A70" s="95"/>
      <c r="B70" s="8" t="s">
        <v>87</v>
      </c>
      <c r="C70" s="9" t="s">
        <v>63</v>
      </c>
      <c r="D70" s="9" t="s">
        <v>191</v>
      </c>
      <c r="E70" s="9" t="s">
        <v>191</v>
      </c>
      <c r="F70" s="9">
        <v>1.5</v>
      </c>
      <c r="G70" s="9">
        <v>1.2</v>
      </c>
      <c r="H70" s="9" t="s">
        <v>191</v>
      </c>
      <c r="I70" s="9" t="s">
        <v>191</v>
      </c>
      <c r="J70" s="9">
        <v>2.1</v>
      </c>
      <c r="K70" s="9" t="s">
        <v>191</v>
      </c>
      <c r="L70" s="9" t="s">
        <v>191</v>
      </c>
      <c r="M70" s="9">
        <v>4.4000000000000004</v>
      </c>
      <c r="N70" s="9">
        <v>1.8</v>
      </c>
      <c r="O70" s="9">
        <v>5.7</v>
      </c>
      <c r="P70" s="9" t="s">
        <v>191</v>
      </c>
      <c r="Q70" s="9">
        <v>1.4</v>
      </c>
      <c r="R70" s="9">
        <v>3.2</v>
      </c>
      <c r="S70" s="9" t="s">
        <v>191</v>
      </c>
      <c r="T70" s="9" t="s">
        <v>191</v>
      </c>
      <c r="U70" s="9">
        <v>6.7</v>
      </c>
      <c r="V70" s="9">
        <v>58</v>
      </c>
      <c r="W70" s="9" t="s">
        <v>191</v>
      </c>
      <c r="X70" s="9">
        <v>1.4</v>
      </c>
      <c r="Y70" s="9">
        <v>1.4</v>
      </c>
      <c r="Z70" s="9">
        <v>2.2000000000000002</v>
      </c>
      <c r="AA70" s="9">
        <v>2.7</v>
      </c>
      <c r="AB70" s="9">
        <v>3.3</v>
      </c>
      <c r="AC70" s="9">
        <v>5.3</v>
      </c>
      <c r="AD70" s="9" t="s">
        <v>191</v>
      </c>
      <c r="AE70" s="9" t="s">
        <v>191</v>
      </c>
      <c r="AF70" s="9" t="s">
        <v>191</v>
      </c>
      <c r="AG70" s="9">
        <v>5.4</v>
      </c>
      <c r="AH70" s="9" t="s">
        <v>191</v>
      </c>
      <c r="AI70" s="9">
        <v>5.6</v>
      </c>
      <c r="AJ70" s="9">
        <v>1.7</v>
      </c>
      <c r="AK70" s="9">
        <v>3.6</v>
      </c>
      <c r="AL70" s="9">
        <v>2.2000000000000002</v>
      </c>
      <c r="AM70" s="9">
        <v>9.6999999999999993</v>
      </c>
      <c r="AN70" s="9">
        <v>1.8</v>
      </c>
      <c r="AO70" s="9">
        <v>8</v>
      </c>
      <c r="AP70" s="9">
        <v>5.0999999999999996</v>
      </c>
      <c r="AQ70" s="9">
        <v>2.2999999999999998</v>
      </c>
      <c r="AR70" s="9">
        <v>5</v>
      </c>
      <c r="AS70" s="9">
        <v>2.2999999999999998</v>
      </c>
      <c r="AT70" s="9">
        <v>20</v>
      </c>
      <c r="AU70" s="9">
        <v>1</v>
      </c>
      <c r="AV70" s="9">
        <v>1.8</v>
      </c>
      <c r="AW70" s="9">
        <v>3.4</v>
      </c>
      <c r="AX70" s="9">
        <v>1.5</v>
      </c>
      <c r="AY70" s="9">
        <v>3.6</v>
      </c>
      <c r="AZ70" s="9">
        <v>3</v>
      </c>
      <c r="BA70" s="9">
        <v>1.1000000000000001</v>
      </c>
      <c r="BB70" s="9">
        <v>1.4</v>
      </c>
      <c r="BC70" s="9">
        <v>2.6</v>
      </c>
      <c r="BD70" s="9">
        <v>3.4</v>
      </c>
      <c r="BE70" s="9">
        <v>2.2999999999999998</v>
      </c>
      <c r="BF70" s="9">
        <v>4.4000000000000004</v>
      </c>
      <c r="BG70" s="9">
        <v>1.5</v>
      </c>
      <c r="BH70" s="9">
        <v>1.1000000000000001</v>
      </c>
      <c r="BI70" s="9" t="s">
        <v>191</v>
      </c>
      <c r="BJ70" s="9" t="s">
        <v>191</v>
      </c>
      <c r="BK70" s="9" t="s">
        <v>191</v>
      </c>
      <c r="BL70" s="9" t="s">
        <v>191</v>
      </c>
      <c r="BM70" s="9" t="s">
        <v>191</v>
      </c>
      <c r="BN70" s="9">
        <v>3</v>
      </c>
      <c r="BO70" s="9">
        <v>6.8</v>
      </c>
      <c r="BP70" s="9" t="s">
        <v>191</v>
      </c>
      <c r="BQ70" s="9">
        <v>1.1000000000000001</v>
      </c>
      <c r="BR70" s="9">
        <v>2</v>
      </c>
      <c r="BS70" s="9" t="s">
        <v>191</v>
      </c>
      <c r="BT70" s="9">
        <v>1.7</v>
      </c>
      <c r="BU70" s="9" t="s">
        <v>191</v>
      </c>
      <c r="BV70" s="9">
        <v>4.5</v>
      </c>
      <c r="BW70" s="9">
        <v>1.5</v>
      </c>
      <c r="BX70" s="9">
        <v>4.2</v>
      </c>
      <c r="BY70" s="9" t="s">
        <v>191</v>
      </c>
      <c r="BZ70" s="9">
        <v>3.5</v>
      </c>
      <c r="CA70" s="9">
        <v>16</v>
      </c>
      <c r="CB70" s="9">
        <v>13</v>
      </c>
      <c r="CC70" s="9">
        <v>6</v>
      </c>
      <c r="CD70" s="9">
        <v>14</v>
      </c>
      <c r="CE70" s="9">
        <v>1.6</v>
      </c>
      <c r="CF70" s="9">
        <v>1.2</v>
      </c>
      <c r="CG70" s="9" t="s">
        <v>191</v>
      </c>
      <c r="CH70" s="9">
        <v>2.2000000000000002</v>
      </c>
      <c r="CI70" s="9">
        <v>1.4</v>
      </c>
      <c r="CJ70" s="9" t="s">
        <v>191</v>
      </c>
      <c r="CK70" s="9">
        <v>9.1999999999999993</v>
      </c>
      <c r="CL70" s="9">
        <v>5.6</v>
      </c>
      <c r="CM70" s="9" t="s">
        <v>191</v>
      </c>
      <c r="CN70" s="9">
        <v>4.7</v>
      </c>
      <c r="CO70" s="9">
        <v>2.5</v>
      </c>
      <c r="CP70" s="9">
        <v>2.2000000000000002</v>
      </c>
      <c r="CQ70" s="9">
        <v>1.6</v>
      </c>
      <c r="CR70" s="9">
        <v>18</v>
      </c>
      <c r="CS70" s="9">
        <v>2.4</v>
      </c>
      <c r="CT70" s="9">
        <v>8.3000000000000007</v>
      </c>
      <c r="CU70" s="9">
        <v>5.4</v>
      </c>
      <c r="CV70" s="9">
        <v>9.3000000000000007</v>
      </c>
      <c r="CW70" s="9">
        <v>2.2999999999999998</v>
      </c>
      <c r="CX70" s="9">
        <v>8.6</v>
      </c>
      <c r="CY70" s="9">
        <v>3.1</v>
      </c>
      <c r="CZ70" s="9"/>
      <c r="DA70" s="9"/>
      <c r="DB70" s="9"/>
      <c r="DC70" s="9"/>
      <c r="DD70" s="9"/>
      <c r="DE70" s="9"/>
      <c r="DF70" s="9"/>
      <c r="DG70" s="9"/>
      <c r="DH70" s="9"/>
      <c r="DI70" s="9"/>
    </row>
    <row r="71" spans="1:113">
      <c r="A71" s="95"/>
      <c r="B71" s="8" t="s">
        <v>88</v>
      </c>
      <c r="C71" s="9" t="s">
        <v>63</v>
      </c>
      <c r="D71" s="9" t="s">
        <v>191</v>
      </c>
      <c r="E71" s="9" t="s">
        <v>191</v>
      </c>
      <c r="F71" s="9" t="s">
        <v>191</v>
      </c>
      <c r="G71" s="9" t="s">
        <v>191</v>
      </c>
      <c r="H71" s="9" t="s">
        <v>191</v>
      </c>
      <c r="I71" s="9" t="s">
        <v>191</v>
      </c>
      <c r="J71" s="9">
        <v>1.2</v>
      </c>
      <c r="K71" s="9" t="s">
        <v>191</v>
      </c>
      <c r="L71" s="9" t="s">
        <v>191</v>
      </c>
      <c r="M71" s="9">
        <v>3.3</v>
      </c>
      <c r="N71" s="9" t="s">
        <v>191</v>
      </c>
      <c r="O71" s="9">
        <v>4</v>
      </c>
      <c r="P71" s="9" t="s">
        <v>191</v>
      </c>
      <c r="Q71" s="9" t="s">
        <v>191</v>
      </c>
      <c r="R71" s="9" t="s">
        <v>191</v>
      </c>
      <c r="S71" s="9" t="s">
        <v>191</v>
      </c>
      <c r="T71" s="9" t="s">
        <v>191</v>
      </c>
      <c r="U71" s="9">
        <v>5</v>
      </c>
      <c r="V71" s="9">
        <v>52</v>
      </c>
      <c r="W71" s="9" t="s">
        <v>191</v>
      </c>
      <c r="X71" s="9" t="s">
        <v>191</v>
      </c>
      <c r="Y71" s="9" t="s">
        <v>191</v>
      </c>
      <c r="Z71" s="9" t="s">
        <v>191</v>
      </c>
      <c r="AA71" s="9" t="s">
        <v>191</v>
      </c>
      <c r="AB71" s="9" t="s">
        <v>191</v>
      </c>
      <c r="AC71" s="9">
        <v>1.8</v>
      </c>
      <c r="AD71" s="9" t="s">
        <v>191</v>
      </c>
      <c r="AE71" s="9" t="s">
        <v>191</v>
      </c>
      <c r="AF71" s="9" t="s">
        <v>191</v>
      </c>
      <c r="AG71" s="9">
        <v>1.5</v>
      </c>
      <c r="AH71" s="9" t="s">
        <v>191</v>
      </c>
      <c r="AI71" s="9">
        <v>2.9</v>
      </c>
      <c r="AJ71" s="9">
        <v>1.3</v>
      </c>
      <c r="AK71" s="9">
        <v>1.4</v>
      </c>
      <c r="AL71" s="9">
        <v>1.9</v>
      </c>
      <c r="AM71" s="9">
        <v>2.4</v>
      </c>
      <c r="AN71" s="9" t="s">
        <v>191</v>
      </c>
      <c r="AO71" s="9">
        <v>3.1</v>
      </c>
      <c r="AP71" s="9" t="s">
        <v>191</v>
      </c>
      <c r="AQ71" s="9" t="s">
        <v>191</v>
      </c>
      <c r="AR71" s="9">
        <v>1.7</v>
      </c>
      <c r="AS71" s="9" t="s">
        <v>191</v>
      </c>
      <c r="AT71" s="9">
        <v>1.6</v>
      </c>
      <c r="AU71" s="9" t="s">
        <v>191</v>
      </c>
      <c r="AV71" s="9" t="s">
        <v>500</v>
      </c>
      <c r="AW71" s="9" t="s">
        <v>191</v>
      </c>
      <c r="AX71" s="9" t="s">
        <v>191</v>
      </c>
      <c r="AY71" s="9" t="s">
        <v>191</v>
      </c>
      <c r="AZ71" s="9" t="s">
        <v>191</v>
      </c>
      <c r="BA71" s="9" t="s">
        <v>191</v>
      </c>
      <c r="BB71" s="9" t="s">
        <v>191</v>
      </c>
      <c r="BC71" s="9" t="s">
        <v>500</v>
      </c>
      <c r="BD71" s="9">
        <v>1.4</v>
      </c>
      <c r="BE71" s="9" t="s">
        <v>1018</v>
      </c>
      <c r="BF71" s="9">
        <v>1.5</v>
      </c>
      <c r="BG71" s="9">
        <v>1.1000000000000001</v>
      </c>
      <c r="BH71" s="9" t="s">
        <v>191</v>
      </c>
      <c r="BI71" s="9" t="s">
        <v>191</v>
      </c>
      <c r="BJ71" s="9" t="s">
        <v>191</v>
      </c>
      <c r="BK71" s="9" t="s">
        <v>191</v>
      </c>
      <c r="BL71" s="9" t="s">
        <v>191</v>
      </c>
      <c r="BM71" s="9" t="s">
        <v>191</v>
      </c>
      <c r="BN71" s="9">
        <v>1.6</v>
      </c>
      <c r="BO71" s="9">
        <v>1.2</v>
      </c>
      <c r="BP71" s="9" t="s">
        <v>191</v>
      </c>
      <c r="BQ71" s="9" t="s">
        <v>191</v>
      </c>
      <c r="BR71" s="9">
        <v>1.5</v>
      </c>
      <c r="BS71" s="9" t="s">
        <v>191</v>
      </c>
      <c r="BT71" s="9" t="s">
        <v>500</v>
      </c>
      <c r="BU71" s="9" t="s">
        <v>191</v>
      </c>
      <c r="BV71" s="9" t="s">
        <v>500</v>
      </c>
      <c r="BW71" s="9" t="s">
        <v>191</v>
      </c>
      <c r="BX71" s="9" t="s">
        <v>500</v>
      </c>
      <c r="BY71" s="9" t="s">
        <v>191</v>
      </c>
      <c r="BZ71" s="9" t="s">
        <v>500</v>
      </c>
      <c r="CA71" s="9">
        <v>1.8</v>
      </c>
      <c r="CB71" s="9">
        <v>3.6</v>
      </c>
      <c r="CC71" s="9" t="s">
        <v>191</v>
      </c>
      <c r="CD71" s="9">
        <v>4.7</v>
      </c>
      <c r="CE71" s="9" t="s">
        <v>191</v>
      </c>
      <c r="CF71" s="9" t="s">
        <v>191</v>
      </c>
      <c r="CG71" s="9" t="s">
        <v>191</v>
      </c>
      <c r="CH71" s="9" t="s">
        <v>191</v>
      </c>
      <c r="CI71" s="9" t="s">
        <v>191</v>
      </c>
      <c r="CJ71" s="9" t="s">
        <v>191</v>
      </c>
      <c r="CK71" s="9" t="s">
        <v>191</v>
      </c>
      <c r="CL71" s="9" t="s">
        <v>191</v>
      </c>
      <c r="CM71" s="9" t="s">
        <v>191</v>
      </c>
      <c r="CN71" s="9">
        <v>1.8</v>
      </c>
      <c r="CO71" s="9">
        <v>1.3</v>
      </c>
      <c r="CP71" s="9">
        <v>1.5</v>
      </c>
      <c r="CQ71" s="9">
        <v>1.4</v>
      </c>
      <c r="CR71" s="9">
        <v>5.6</v>
      </c>
      <c r="CS71" s="9" t="s">
        <v>500</v>
      </c>
      <c r="CT71" s="9" t="s">
        <v>500</v>
      </c>
      <c r="CU71" s="9" t="s">
        <v>191</v>
      </c>
      <c r="CV71" s="9" t="s">
        <v>500</v>
      </c>
      <c r="CW71" s="9" t="s">
        <v>500</v>
      </c>
      <c r="CX71" s="9" t="s">
        <v>500</v>
      </c>
      <c r="CY71" s="9" t="s">
        <v>191</v>
      </c>
      <c r="CZ71" s="9"/>
      <c r="DA71" s="9"/>
      <c r="DB71" s="9"/>
      <c r="DC71" s="9"/>
      <c r="DD71" s="9"/>
      <c r="DE71" s="9"/>
      <c r="DF71" s="9"/>
      <c r="DG71" s="9"/>
      <c r="DH71" s="9"/>
      <c r="DI71" s="9"/>
    </row>
    <row r="72" spans="1:113">
      <c r="A72" s="95"/>
      <c r="B72" s="8" t="s">
        <v>89</v>
      </c>
      <c r="C72" s="9" t="s">
        <v>63</v>
      </c>
      <c r="D72" s="83">
        <v>4</v>
      </c>
      <c r="E72" s="83">
        <v>4</v>
      </c>
      <c r="F72" s="83">
        <v>8</v>
      </c>
      <c r="G72" s="83">
        <v>5</v>
      </c>
      <c r="H72" s="83">
        <v>4</v>
      </c>
      <c r="I72" s="83">
        <v>4</v>
      </c>
      <c r="J72" s="83">
        <v>7</v>
      </c>
      <c r="K72" s="83">
        <v>4</v>
      </c>
      <c r="L72" s="83">
        <v>4</v>
      </c>
      <c r="M72" s="83">
        <v>14</v>
      </c>
      <c r="N72" s="83">
        <v>9</v>
      </c>
      <c r="O72" s="83">
        <v>17</v>
      </c>
      <c r="P72" s="83">
        <v>4</v>
      </c>
      <c r="Q72" s="83">
        <v>8</v>
      </c>
      <c r="R72" s="83">
        <v>19</v>
      </c>
      <c r="S72" s="83">
        <v>4</v>
      </c>
      <c r="T72" s="83">
        <v>4</v>
      </c>
      <c r="U72" s="83">
        <v>20</v>
      </c>
      <c r="V72" s="83">
        <v>184</v>
      </c>
      <c r="W72" s="83">
        <v>4</v>
      </c>
      <c r="X72" s="83">
        <v>12</v>
      </c>
      <c r="Y72" s="83">
        <v>19</v>
      </c>
      <c r="Z72" s="83">
        <v>12</v>
      </c>
      <c r="AA72" s="83">
        <v>15</v>
      </c>
      <c r="AB72" s="83">
        <v>14</v>
      </c>
      <c r="AC72" s="83">
        <v>26</v>
      </c>
      <c r="AD72" s="83">
        <v>8</v>
      </c>
      <c r="AE72" s="83">
        <v>5</v>
      </c>
      <c r="AF72" s="83">
        <v>4</v>
      </c>
      <c r="AG72" s="83">
        <v>24</v>
      </c>
      <c r="AH72" s="83">
        <v>4</v>
      </c>
      <c r="AI72" s="83">
        <v>23</v>
      </c>
      <c r="AJ72" s="83">
        <v>7</v>
      </c>
      <c r="AK72" s="83">
        <v>17</v>
      </c>
      <c r="AL72" s="83">
        <v>9</v>
      </c>
      <c r="AM72" s="83">
        <v>64</v>
      </c>
      <c r="AN72" s="83">
        <v>7</v>
      </c>
      <c r="AO72" s="83">
        <v>37</v>
      </c>
      <c r="AP72" s="83">
        <v>31</v>
      </c>
      <c r="AQ72" s="83">
        <v>7</v>
      </c>
      <c r="AR72" s="83">
        <v>25</v>
      </c>
      <c r="AS72" s="83">
        <v>19</v>
      </c>
      <c r="AT72" s="83">
        <v>118</v>
      </c>
      <c r="AU72" s="83">
        <v>5</v>
      </c>
      <c r="AV72" s="83">
        <v>7</v>
      </c>
      <c r="AW72" s="83">
        <v>18</v>
      </c>
      <c r="AX72" s="83">
        <v>5</v>
      </c>
      <c r="AY72" s="83">
        <v>13</v>
      </c>
      <c r="AZ72" s="83">
        <v>13</v>
      </c>
      <c r="BA72" s="83">
        <v>6</v>
      </c>
      <c r="BB72" s="83">
        <v>8</v>
      </c>
      <c r="BC72" s="83">
        <v>11</v>
      </c>
      <c r="BD72" s="83">
        <v>17</v>
      </c>
      <c r="BE72" s="83">
        <v>18</v>
      </c>
      <c r="BF72" s="83">
        <v>29</v>
      </c>
      <c r="BG72" s="83">
        <v>6</v>
      </c>
      <c r="BH72" s="83">
        <v>5</v>
      </c>
      <c r="BI72" s="83">
        <v>4</v>
      </c>
      <c r="BJ72" s="83">
        <v>4</v>
      </c>
      <c r="BK72" s="83">
        <v>4</v>
      </c>
      <c r="BL72" s="83">
        <v>4</v>
      </c>
      <c r="BM72" s="83">
        <v>4</v>
      </c>
      <c r="BN72" s="83">
        <v>13</v>
      </c>
      <c r="BO72" s="83">
        <v>28</v>
      </c>
      <c r="BP72" s="83">
        <v>5</v>
      </c>
      <c r="BQ72" s="83">
        <v>5</v>
      </c>
      <c r="BR72" s="83">
        <v>14</v>
      </c>
      <c r="BS72" s="83">
        <v>4</v>
      </c>
      <c r="BT72" s="83">
        <v>11</v>
      </c>
      <c r="BU72" s="83">
        <v>5</v>
      </c>
      <c r="BV72" s="83">
        <v>32</v>
      </c>
      <c r="BW72" s="83">
        <v>9</v>
      </c>
      <c r="BX72" s="83">
        <v>17</v>
      </c>
      <c r="BY72" s="83">
        <v>4</v>
      </c>
      <c r="BZ72" s="83">
        <v>18</v>
      </c>
      <c r="CA72" s="83">
        <v>49</v>
      </c>
      <c r="CB72" s="83">
        <v>49</v>
      </c>
      <c r="CC72" s="83">
        <v>26</v>
      </c>
      <c r="CD72" s="83">
        <v>40</v>
      </c>
      <c r="CE72" s="83">
        <v>14</v>
      </c>
      <c r="CF72" s="83">
        <v>6</v>
      </c>
      <c r="CG72" s="83">
        <v>6</v>
      </c>
      <c r="CH72" s="83">
        <v>14</v>
      </c>
      <c r="CI72" s="83">
        <v>8</v>
      </c>
      <c r="CJ72" s="83">
        <v>6</v>
      </c>
      <c r="CK72" s="83">
        <v>50</v>
      </c>
      <c r="CL72" s="83">
        <v>34</v>
      </c>
      <c r="CM72" s="83">
        <v>4</v>
      </c>
      <c r="CN72" s="83">
        <v>23</v>
      </c>
      <c r="CO72" s="83">
        <v>9</v>
      </c>
      <c r="CP72" s="83">
        <v>9</v>
      </c>
      <c r="CQ72" s="83">
        <v>7</v>
      </c>
      <c r="CR72" s="83">
        <v>88</v>
      </c>
      <c r="CS72" s="83">
        <v>15</v>
      </c>
      <c r="CT72" s="83">
        <v>50</v>
      </c>
      <c r="CU72" s="83">
        <v>23</v>
      </c>
      <c r="CV72" s="83">
        <v>42</v>
      </c>
      <c r="CW72" s="83">
        <v>14</v>
      </c>
      <c r="CX72" s="83">
        <v>32</v>
      </c>
      <c r="CY72" s="83">
        <v>14</v>
      </c>
      <c r="CZ72" s="83"/>
      <c r="DA72" s="83"/>
      <c r="DB72" s="83"/>
      <c r="DC72" s="83"/>
      <c r="DD72" s="83"/>
      <c r="DE72" s="83"/>
      <c r="DF72" s="83"/>
      <c r="DG72" s="83"/>
      <c r="DH72" s="83"/>
      <c r="DI72" s="83"/>
    </row>
    <row r="73" spans="1:113"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row>
    <row r="74" spans="1:113" hidden="1">
      <c r="A74" s="97" t="s">
        <v>91</v>
      </c>
      <c r="B74" s="8" t="s">
        <v>92</v>
      </c>
      <c r="C74" s="9" t="s">
        <v>63</v>
      </c>
    </row>
    <row r="75" spans="1:113" hidden="1">
      <c r="A75" s="97"/>
      <c r="B75" s="8" t="s">
        <v>93</v>
      </c>
      <c r="C75" s="9" t="s">
        <v>63</v>
      </c>
    </row>
    <row r="76" spans="1:113" hidden="1">
      <c r="A76" s="97"/>
      <c r="B76" s="8" t="s">
        <v>94</v>
      </c>
      <c r="C76" s="9" t="s">
        <v>63</v>
      </c>
    </row>
    <row r="77" spans="1:113" hidden="1">
      <c r="A77" s="97"/>
      <c r="B77" s="8" t="s">
        <v>95</v>
      </c>
      <c r="C77" s="9" t="s">
        <v>63</v>
      </c>
    </row>
    <row r="78" spans="1:113" hidden="1">
      <c r="A78" s="97"/>
      <c r="B78" s="8" t="s">
        <v>96</v>
      </c>
      <c r="C78" s="9" t="s">
        <v>63</v>
      </c>
    </row>
    <row r="79" spans="1:113" hidden="1">
      <c r="A79" s="97"/>
      <c r="B79" s="8" t="s">
        <v>97</v>
      </c>
      <c r="C79" s="9" t="s">
        <v>63</v>
      </c>
    </row>
    <row r="80" spans="1:113" hidden="1">
      <c r="A80" s="97"/>
      <c r="B80" s="8" t="s">
        <v>98</v>
      </c>
      <c r="C80" s="9" t="s">
        <v>63</v>
      </c>
    </row>
    <row r="81" spans="1:113" hidden="1">
      <c r="A81" s="97"/>
      <c r="B81" s="8" t="s">
        <v>99</v>
      </c>
      <c r="C81" s="9" t="s">
        <v>63</v>
      </c>
    </row>
    <row r="82" spans="1:113">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row>
    <row r="83" spans="1:113">
      <c r="A83" s="72"/>
      <c r="B83" s="8" t="s">
        <v>101</v>
      </c>
      <c r="C83" s="9" t="s">
        <v>22</v>
      </c>
      <c r="D83" s="83"/>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c r="BP83" s="83"/>
      <c r="BQ83" s="83"/>
      <c r="BR83" s="83"/>
      <c r="BS83" s="83"/>
      <c r="BT83" s="83"/>
      <c r="BU83" s="83"/>
      <c r="BV83" s="83"/>
      <c r="BW83" s="83"/>
      <c r="BX83" s="83"/>
      <c r="BY83" s="83"/>
      <c r="BZ83" s="83"/>
      <c r="CA83" s="83">
        <v>80</v>
      </c>
      <c r="CB83" s="83">
        <v>80</v>
      </c>
      <c r="CC83" s="83"/>
      <c r="CD83" s="83"/>
      <c r="CE83" s="83"/>
      <c r="CF83" s="83"/>
      <c r="CG83" s="83"/>
      <c r="CH83" s="83"/>
      <c r="CI83" s="83"/>
      <c r="CJ83" s="83"/>
      <c r="CK83" s="83"/>
      <c r="CL83" s="83"/>
      <c r="CM83" s="83"/>
      <c r="CN83" s="83"/>
      <c r="CO83" s="83"/>
      <c r="CP83" s="83"/>
      <c r="CQ83" s="83"/>
      <c r="CR83" s="83" t="s">
        <v>572</v>
      </c>
      <c r="CS83" s="83"/>
      <c r="CT83" s="83"/>
      <c r="CU83" s="83"/>
      <c r="CV83" s="83">
        <v>80</v>
      </c>
      <c r="CW83" s="83"/>
      <c r="CX83" s="83"/>
      <c r="CY83" s="83"/>
      <c r="CZ83" s="83"/>
      <c r="DA83" s="83"/>
      <c r="DB83" s="83"/>
      <c r="DC83" s="83"/>
      <c r="DD83" s="83"/>
      <c r="DE83" s="83"/>
      <c r="DF83" s="83"/>
      <c r="DG83" s="83"/>
      <c r="DH83" s="83"/>
      <c r="DI83" s="83"/>
    </row>
    <row r="84" spans="1:113">
      <c r="A84" s="72"/>
      <c r="B84" s="8" t="s">
        <v>102</v>
      </c>
      <c r="C84" s="9" t="s">
        <v>22</v>
      </c>
      <c r="D84" s="83"/>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c r="BP84" s="83"/>
      <c r="BQ84" s="83"/>
      <c r="BR84" s="83"/>
      <c r="BS84" s="83"/>
      <c r="BT84" s="83"/>
      <c r="BU84" s="83"/>
      <c r="BV84" s="83"/>
      <c r="BW84" s="83"/>
      <c r="BX84" s="83"/>
      <c r="BY84" s="83"/>
      <c r="BZ84" s="83"/>
      <c r="CA84" s="83">
        <v>90</v>
      </c>
      <c r="CB84" s="83">
        <v>90</v>
      </c>
      <c r="CC84" s="83"/>
      <c r="CD84" s="83"/>
      <c r="CE84" s="83"/>
      <c r="CF84" s="83"/>
      <c r="CG84" s="83"/>
      <c r="CH84" s="83"/>
      <c r="CI84" s="83"/>
      <c r="CJ84" s="83"/>
      <c r="CK84" s="83"/>
      <c r="CL84" s="83"/>
      <c r="CM84" s="83"/>
      <c r="CN84" s="83"/>
      <c r="CO84" s="83"/>
      <c r="CP84" s="83"/>
      <c r="CQ84" s="83"/>
      <c r="CR84" s="83">
        <v>90</v>
      </c>
      <c r="CS84" s="83"/>
      <c r="CT84" s="83"/>
      <c r="CU84" s="83"/>
      <c r="CV84" s="83">
        <v>90</v>
      </c>
      <c r="CW84" s="83"/>
      <c r="CX84" s="83"/>
      <c r="CY84" s="83"/>
      <c r="CZ84" s="83"/>
      <c r="DA84" s="83"/>
      <c r="DB84" s="83"/>
      <c r="DC84" s="83"/>
      <c r="DD84" s="83"/>
      <c r="DE84" s="83"/>
      <c r="DF84" s="83"/>
      <c r="DG84" s="83"/>
      <c r="DH84" s="83"/>
      <c r="DI84" s="83"/>
    </row>
    <row r="85" spans="1:113">
      <c r="A85" s="72"/>
      <c r="B85" s="8" t="s">
        <v>103</v>
      </c>
      <c r="C85" s="9" t="s">
        <v>22</v>
      </c>
      <c r="D85" s="83"/>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c r="BP85" s="83"/>
      <c r="BQ85" s="83"/>
      <c r="BR85" s="83"/>
      <c r="BS85" s="83"/>
      <c r="BT85" s="83"/>
      <c r="BU85" s="83"/>
      <c r="BV85" s="83"/>
      <c r="BW85" s="83"/>
      <c r="BX85" s="83"/>
      <c r="BY85" s="83"/>
      <c r="BZ85" s="83"/>
      <c r="CA85" s="83">
        <v>57</v>
      </c>
      <c r="CB85" s="83">
        <v>56</v>
      </c>
      <c r="CC85" s="83"/>
      <c r="CD85" s="83"/>
      <c r="CE85" s="83"/>
      <c r="CF85" s="83"/>
      <c r="CG85" s="83"/>
      <c r="CH85" s="83"/>
      <c r="CI85" s="83"/>
      <c r="CJ85" s="83"/>
      <c r="CK85" s="83"/>
      <c r="CL85" s="83"/>
      <c r="CM85" s="83"/>
      <c r="CN85" s="83"/>
      <c r="CO85" s="83"/>
      <c r="CP85" s="83"/>
      <c r="CQ85" s="83"/>
      <c r="CR85" s="83" t="s">
        <v>1017</v>
      </c>
      <c r="CS85" s="83"/>
      <c r="CT85" s="83"/>
      <c r="CU85" s="83"/>
      <c r="CV85" s="83">
        <v>67</v>
      </c>
      <c r="CW85" s="83"/>
      <c r="CX85" s="83"/>
      <c r="CY85" s="83"/>
      <c r="CZ85" s="83"/>
      <c r="DA85" s="83"/>
      <c r="DB85" s="83"/>
      <c r="DC85" s="83"/>
      <c r="DD85" s="83"/>
      <c r="DE85" s="83"/>
      <c r="DF85" s="83"/>
      <c r="DG85" s="83"/>
      <c r="DH85" s="83"/>
      <c r="DI85" s="83"/>
    </row>
    <row r="86" spans="1:113" hidden="1">
      <c r="A86" s="72"/>
      <c r="B86" s="8" t="s">
        <v>104</v>
      </c>
      <c r="C86" s="9"/>
    </row>
    <row r="87" spans="1:113">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row>
    <row r="88" spans="1:113">
      <c r="A88" s="95" t="s">
        <v>106</v>
      </c>
      <c r="B88" s="8" t="s">
        <v>107</v>
      </c>
      <c r="C88" s="9" t="s">
        <v>25</v>
      </c>
      <c r="D88" s="84" t="s">
        <v>186</v>
      </c>
      <c r="E88" s="84" t="s">
        <v>186</v>
      </c>
      <c r="F88" s="84">
        <v>0.01</v>
      </c>
      <c r="G88" s="84" t="s">
        <v>186</v>
      </c>
      <c r="H88" s="84" t="s">
        <v>186</v>
      </c>
      <c r="I88" s="84">
        <v>0.01</v>
      </c>
      <c r="J88" s="84" t="s">
        <v>186</v>
      </c>
      <c r="K88" s="84" t="s">
        <v>186</v>
      </c>
      <c r="L88" s="84" t="s">
        <v>186</v>
      </c>
      <c r="M88" s="84" t="s">
        <v>186</v>
      </c>
      <c r="N88" s="84" t="s">
        <v>186</v>
      </c>
      <c r="O88" s="84" t="s">
        <v>186</v>
      </c>
      <c r="P88" s="84" t="s">
        <v>186</v>
      </c>
      <c r="Q88" s="84" t="s">
        <v>186</v>
      </c>
      <c r="R88" s="84">
        <v>1.4999999999999999E-2</v>
      </c>
      <c r="S88" s="84" t="s">
        <v>186</v>
      </c>
      <c r="T88" s="84" t="s">
        <v>186</v>
      </c>
      <c r="U88" s="84" t="s">
        <v>186</v>
      </c>
      <c r="V88" s="84" t="s">
        <v>186</v>
      </c>
      <c r="W88" s="84" t="s">
        <v>186</v>
      </c>
      <c r="X88" s="84">
        <v>1.9E-2</v>
      </c>
      <c r="Y88" s="84">
        <v>1.7000000000000001E-2</v>
      </c>
      <c r="Z88" s="84">
        <v>2.5000000000000001E-2</v>
      </c>
      <c r="AA88" s="84">
        <v>2.4E-2</v>
      </c>
      <c r="AB88" s="84">
        <v>2.5000000000000001E-2</v>
      </c>
      <c r="AC88" s="84">
        <v>2.4E-2</v>
      </c>
      <c r="AD88" s="84" t="s">
        <v>996</v>
      </c>
      <c r="AE88" s="84" t="s">
        <v>996</v>
      </c>
      <c r="AF88" s="84">
        <v>1.0999999999999999E-2</v>
      </c>
      <c r="AG88" s="84">
        <v>2.8000000000000001E-2</v>
      </c>
      <c r="AH88" s="84" t="s">
        <v>996</v>
      </c>
      <c r="AI88" s="84">
        <v>0.03</v>
      </c>
      <c r="AJ88" s="84">
        <v>1.4999999999999999E-2</v>
      </c>
      <c r="AK88" s="84">
        <v>3.6999999999999998E-2</v>
      </c>
      <c r="AL88" s="84">
        <v>2.3E-2</v>
      </c>
      <c r="AM88" s="84">
        <v>3.5000000000000003E-2</v>
      </c>
      <c r="AN88" s="84">
        <v>2.3E-2</v>
      </c>
      <c r="AO88" s="84">
        <v>2.1999999999999999E-2</v>
      </c>
      <c r="AP88" s="84">
        <v>1.7000000000000001E-2</v>
      </c>
      <c r="AQ88" s="84">
        <v>1.2999999999999999E-2</v>
      </c>
      <c r="AR88" s="84">
        <v>1.4999999999999999E-2</v>
      </c>
      <c r="AS88" s="84">
        <v>0.04</v>
      </c>
      <c r="AT88" s="84">
        <v>2.1999999999999999E-2</v>
      </c>
      <c r="AU88" s="84">
        <v>1.2E-2</v>
      </c>
      <c r="AV88" s="84">
        <v>4.2000000000000003E-2</v>
      </c>
      <c r="AW88" s="84">
        <v>2.1999999999999999E-2</v>
      </c>
      <c r="AX88" s="84">
        <v>2.5000000000000001E-2</v>
      </c>
      <c r="AY88" s="84">
        <v>6.2E-2</v>
      </c>
      <c r="AZ88" s="84">
        <v>0.02</v>
      </c>
      <c r="BA88" s="84">
        <v>1.7999999999999999E-2</v>
      </c>
      <c r="BB88" s="84">
        <v>1.7000000000000001E-2</v>
      </c>
      <c r="BC88" s="84">
        <v>1.7999999999999999E-2</v>
      </c>
      <c r="BD88" s="84">
        <v>0.12</v>
      </c>
      <c r="BE88" s="84">
        <v>2.1000000000000001E-2</v>
      </c>
      <c r="BF88" s="84">
        <v>3.1E-2</v>
      </c>
      <c r="BG88" s="84">
        <v>1.2999999999999999E-2</v>
      </c>
      <c r="BH88" s="84">
        <v>0.02</v>
      </c>
      <c r="BI88" s="84">
        <v>1.7000000000000001E-2</v>
      </c>
      <c r="BJ88" s="84">
        <v>1.6E-2</v>
      </c>
      <c r="BK88" s="84">
        <v>1.2E-2</v>
      </c>
      <c r="BL88" s="84">
        <v>1.6E-2</v>
      </c>
      <c r="BM88" s="84">
        <v>2.3E-2</v>
      </c>
      <c r="BN88" s="84">
        <v>1.2E-2</v>
      </c>
      <c r="BO88" s="84">
        <v>0.3</v>
      </c>
      <c r="BP88" s="84">
        <v>1.7999999999999999E-2</v>
      </c>
      <c r="BQ88" s="84">
        <v>1.6E-2</v>
      </c>
      <c r="BR88" s="84">
        <v>5.7000000000000002E-2</v>
      </c>
      <c r="BS88" s="84">
        <v>1.4999999999999999E-2</v>
      </c>
      <c r="BT88" s="84">
        <v>1.7999999999999999E-2</v>
      </c>
      <c r="BU88" s="84">
        <v>2.5999999999999999E-2</v>
      </c>
      <c r="BV88" s="84">
        <v>1.7000000000000001E-2</v>
      </c>
      <c r="BW88" s="84" t="s">
        <v>996</v>
      </c>
      <c r="BX88" s="84">
        <v>2.1999999999999999E-2</v>
      </c>
      <c r="BY88" s="84" t="s">
        <v>996</v>
      </c>
      <c r="BZ88" s="84">
        <v>3.1E-2</v>
      </c>
      <c r="CA88" s="84">
        <v>4.8000000000000001E-2</v>
      </c>
      <c r="CB88" s="84">
        <v>0.04</v>
      </c>
      <c r="CC88" s="84">
        <v>2.9000000000000001E-2</v>
      </c>
      <c r="CD88" s="84">
        <v>0.04</v>
      </c>
      <c r="CE88" s="84">
        <v>3.9E-2</v>
      </c>
      <c r="CF88" s="84">
        <v>0.03</v>
      </c>
      <c r="CG88" s="84" t="s">
        <v>996</v>
      </c>
      <c r="CH88" s="84">
        <v>0.02</v>
      </c>
      <c r="CI88" s="84">
        <v>4.1000000000000002E-2</v>
      </c>
      <c r="CJ88" s="84" t="s">
        <v>996</v>
      </c>
      <c r="CK88" s="84">
        <v>2.8000000000000001E-2</v>
      </c>
      <c r="CL88" s="84">
        <v>1.2999999999999999E-2</v>
      </c>
      <c r="CM88" s="84" t="s">
        <v>996</v>
      </c>
      <c r="CN88" s="84">
        <v>1.9E-2</v>
      </c>
      <c r="CO88" s="84">
        <v>4.2000000000000003E-2</v>
      </c>
      <c r="CP88" s="84">
        <v>4.1000000000000002E-2</v>
      </c>
      <c r="CQ88" s="84">
        <v>2.5000000000000001E-2</v>
      </c>
      <c r="CR88" s="84">
        <v>6.3E-2</v>
      </c>
      <c r="CS88" s="84">
        <v>1.7999999999999999E-2</v>
      </c>
      <c r="CT88" s="84">
        <v>5.6000000000000001E-2</v>
      </c>
      <c r="CU88" s="84">
        <v>2.4E-2</v>
      </c>
      <c r="CV88" s="84">
        <v>5.5E-2</v>
      </c>
      <c r="CW88" s="84">
        <v>2.8000000000000001E-2</v>
      </c>
      <c r="CX88" s="84">
        <v>5.5E-2</v>
      </c>
      <c r="CY88" s="84">
        <v>1.2E-2</v>
      </c>
      <c r="CZ88" s="84"/>
      <c r="DA88" s="84"/>
      <c r="DB88" s="84"/>
      <c r="DC88" s="84"/>
      <c r="DD88" s="84"/>
      <c r="DE88" s="84"/>
      <c r="DF88" s="84"/>
      <c r="DG88" s="84"/>
      <c r="DH88" s="84"/>
      <c r="DI88" s="84"/>
    </row>
    <row r="89" spans="1:113">
      <c r="A89" s="95"/>
      <c r="B89" s="8" t="s">
        <v>41</v>
      </c>
      <c r="C89" s="9" t="s">
        <v>25</v>
      </c>
      <c r="D89" s="28" t="s">
        <v>185</v>
      </c>
      <c r="E89" s="28" t="s">
        <v>183</v>
      </c>
      <c r="F89" s="28" t="s">
        <v>183</v>
      </c>
      <c r="G89" s="28" t="s">
        <v>183</v>
      </c>
      <c r="H89" s="28" t="s">
        <v>185</v>
      </c>
      <c r="I89" s="28" t="s">
        <v>184</v>
      </c>
      <c r="J89" s="28" t="s">
        <v>185</v>
      </c>
      <c r="K89" s="28" t="s">
        <v>183</v>
      </c>
      <c r="L89" s="28" t="s">
        <v>184</v>
      </c>
      <c r="M89" s="28" t="s">
        <v>185</v>
      </c>
      <c r="N89" s="28" t="s">
        <v>184</v>
      </c>
      <c r="O89" s="28" t="s">
        <v>184</v>
      </c>
      <c r="P89" s="28" t="s">
        <v>184</v>
      </c>
      <c r="Q89" s="28" t="s">
        <v>183</v>
      </c>
      <c r="R89" s="28" t="s">
        <v>184</v>
      </c>
      <c r="S89" s="28" t="s">
        <v>183</v>
      </c>
      <c r="T89" s="28" t="s">
        <v>183</v>
      </c>
      <c r="U89" s="28" t="s">
        <v>183</v>
      </c>
      <c r="V89" s="28" t="s">
        <v>184</v>
      </c>
      <c r="W89" s="28" t="s">
        <v>184</v>
      </c>
      <c r="X89" s="28" t="s">
        <v>1010</v>
      </c>
      <c r="Y89" s="28" t="s">
        <v>1011</v>
      </c>
      <c r="Z89" s="28" t="s">
        <v>1012</v>
      </c>
      <c r="AA89" s="28" t="s">
        <v>1011</v>
      </c>
      <c r="AB89" s="28" t="s">
        <v>1010</v>
      </c>
      <c r="AC89" s="28" t="s">
        <v>1012</v>
      </c>
      <c r="AD89" s="28" t="s">
        <v>1010</v>
      </c>
      <c r="AE89" s="28" t="s">
        <v>1010</v>
      </c>
      <c r="AF89" s="28" t="s">
        <v>1012</v>
      </c>
      <c r="AG89" s="28" t="s">
        <v>1010</v>
      </c>
      <c r="AH89" s="28" t="s">
        <v>1011</v>
      </c>
      <c r="AI89" s="28" t="s">
        <v>1010</v>
      </c>
      <c r="AJ89" s="28" t="s">
        <v>1011</v>
      </c>
      <c r="AK89" s="28" t="s">
        <v>1010</v>
      </c>
      <c r="AL89" s="28" t="s">
        <v>1010</v>
      </c>
      <c r="AM89" s="28" t="s">
        <v>1010</v>
      </c>
      <c r="AN89" s="28" t="s">
        <v>1011</v>
      </c>
      <c r="AO89" s="28" t="s">
        <v>1012</v>
      </c>
      <c r="AP89" s="28" t="s">
        <v>1011</v>
      </c>
      <c r="AQ89" s="28" t="s">
        <v>1010</v>
      </c>
      <c r="AR89" s="28" t="s">
        <v>1010</v>
      </c>
      <c r="AS89" s="28" t="s">
        <v>1010</v>
      </c>
      <c r="AT89" s="28" t="s">
        <v>1012</v>
      </c>
      <c r="AU89" s="28" t="s">
        <v>1010</v>
      </c>
      <c r="AV89" s="28" t="s">
        <v>1011</v>
      </c>
      <c r="AW89" s="28" t="s">
        <v>1012</v>
      </c>
      <c r="AX89" s="28" t="s">
        <v>1010</v>
      </c>
      <c r="AY89" s="28" t="s">
        <v>1010</v>
      </c>
      <c r="AZ89" s="28" t="s">
        <v>1012</v>
      </c>
      <c r="BA89" s="28" t="s">
        <v>1010</v>
      </c>
      <c r="BB89" s="28" t="s">
        <v>1010</v>
      </c>
      <c r="BC89" s="28" t="s">
        <v>1011</v>
      </c>
      <c r="BD89" s="28" t="s">
        <v>1010</v>
      </c>
      <c r="BE89" s="28" t="s">
        <v>1010</v>
      </c>
      <c r="BF89" s="28" t="s">
        <v>1011</v>
      </c>
      <c r="BG89" s="28" t="s">
        <v>1011</v>
      </c>
      <c r="BH89" s="28" t="s">
        <v>1011</v>
      </c>
      <c r="BI89" s="28" t="s">
        <v>1011</v>
      </c>
      <c r="BJ89" s="28" t="s">
        <v>1012</v>
      </c>
      <c r="BK89" s="28" t="s">
        <v>1010</v>
      </c>
      <c r="BL89" s="28" t="s">
        <v>1010</v>
      </c>
      <c r="BM89" s="28" t="s">
        <v>1010</v>
      </c>
      <c r="BN89" s="28" t="s">
        <v>1010</v>
      </c>
      <c r="BO89" s="28" t="s">
        <v>1010</v>
      </c>
      <c r="BP89" s="28" t="s">
        <v>1010</v>
      </c>
      <c r="BQ89" s="28" t="s">
        <v>1010</v>
      </c>
      <c r="BR89" s="28" t="s">
        <v>1011</v>
      </c>
      <c r="BS89" s="28" t="s">
        <v>1011</v>
      </c>
      <c r="BT89" s="28" t="s">
        <v>1011</v>
      </c>
      <c r="BU89" s="28" t="s">
        <v>1010</v>
      </c>
      <c r="BV89" s="28" t="s">
        <v>1011</v>
      </c>
      <c r="BW89" s="28" t="s">
        <v>1011</v>
      </c>
      <c r="BX89" s="28" t="s">
        <v>1011</v>
      </c>
      <c r="BY89" s="28" t="s">
        <v>1010</v>
      </c>
      <c r="BZ89" s="28" t="s">
        <v>1010</v>
      </c>
      <c r="CA89" s="28" t="s">
        <v>1012</v>
      </c>
      <c r="CB89" s="28" t="s">
        <v>1010</v>
      </c>
      <c r="CC89" s="28">
        <v>0.114</v>
      </c>
      <c r="CD89" s="28" t="s">
        <v>1012</v>
      </c>
      <c r="CE89" s="28" t="s">
        <v>1011</v>
      </c>
      <c r="CF89" s="28" t="s">
        <v>1010</v>
      </c>
      <c r="CG89" s="28" t="s">
        <v>1011</v>
      </c>
      <c r="CH89" s="28" t="s">
        <v>1010</v>
      </c>
      <c r="CI89" s="28" t="s">
        <v>1010</v>
      </c>
      <c r="CJ89" s="28" t="s">
        <v>1011</v>
      </c>
      <c r="CK89" s="28" t="s">
        <v>1011</v>
      </c>
      <c r="CL89" s="28" t="s">
        <v>1010</v>
      </c>
      <c r="CM89" s="28" t="s">
        <v>1011</v>
      </c>
      <c r="CN89" s="28" t="s">
        <v>1011</v>
      </c>
      <c r="CO89" s="28" t="s">
        <v>1011</v>
      </c>
      <c r="CP89" s="28" t="s">
        <v>1011</v>
      </c>
      <c r="CQ89" s="28" t="s">
        <v>1011</v>
      </c>
      <c r="CR89" s="28" t="s">
        <v>1012</v>
      </c>
      <c r="CS89" s="28" t="s">
        <v>1010</v>
      </c>
      <c r="CT89" s="28" t="s">
        <v>1010</v>
      </c>
      <c r="CU89" s="28" t="s">
        <v>1010</v>
      </c>
      <c r="CV89" s="28" t="s">
        <v>1011</v>
      </c>
      <c r="CW89" s="28">
        <v>0.112</v>
      </c>
      <c r="CX89" s="28" t="s">
        <v>1010</v>
      </c>
      <c r="CY89" s="28" t="s">
        <v>1010</v>
      </c>
      <c r="CZ89" s="28"/>
      <c r="DA89" s="28"/>
      <c r="DB89" s="28"/>
      <c r="DC89" s="28"/>
      <c r="DD89" s="28"/>
      <c r="DE89" s="28"/>
      <c r="DF89" s="28"/>
      <c r="DG89" s="28"/>
      <c r="DH89" s="28"/>
      <c r="DI89" s="28"/>
    </row>
    <row r="90" spans="1:113">
      <c r="A90" s="95"/>
      <c r="B90" s="8" t="s">
        <v>108</v>
      </c>
      <c r="C90" s="9" t="s">
        <v>25</v>
      </c>
      <c r="D90" s="28" t="s">
        <v>185</v>
      </c>
      <c r="E90" s="28" t="s">
        <v>183</v>
      </c>
      <c r="F90" s="28" t="s">
        <v>183</v>
      </c>
      <c r="G90" s="28" t="s">
        <v>183</v>
      </c>
      <c r="H90" s="28" t="s">
        <v>185</v>
      </c>
      <c r="I90" s="28" t="s">
        <v>184</v>
      </c>
      <c r="J90" s="28" t="s">
        <v>185</v>
      </c>
      <c r="K90" s="28" t="s">
        <v>183</v>
      </c>
      <c r="L90" s="28" t="s">
        <v>184</v>
      </c>
      <c r="M90" s="28" t="s">
        <v>185</v>
      </c>
      <c r="N90" s="28" t="s">
        <v>184</v>
      </c>
      <c r="O90" s="28" t="s">
        <v>184</v>
      </c>
      <c r="P90" s="28" t="s">
        <v>184</v>
      </c>
      <c r="Q90" s="28">
        <v>0.104</v>
      </c>
      <c r="R90" s="28">
        <v>0.11799999999999999</v>
      </c>
      <c r="S90" s="28" t="s">
        <v>183</v>
      </c>
      <c r="T90" s="28" t="s">
        <v>183</v>
      </c>
      <c r="U90" s="28" t="s">
        <v>183</v>
      </c>
      <c r="V90" s="28" t="s">
        <v>184</v>
      </c>
      <c r="W90" s="28">
        <v>0.27300000000000002</v>
      </c>
      <c r="X90" s="28">
        <v>0.27</v>
      </c>
      <c r="Y90" s="28">
        <v>0.182</v>
      </c>
      <c r="Z90" s="28">
        <v>0.188</v>
      </c>
      <c r="AA90" s="28">
        <v>0.25900000000000001</v>
      </c>
      <c r="AB90" s="28">
        <v>0.193</v>
      </c>
      <c r="AC90" s="28">
        <v>0.22800000000000001</v>
      </c>
      <c r="AD90" s="28" t="s">
        <v>1010</v>
      </c>
      <c r="AE90" s="28" t="s">
        <v>1010</v>
      </c>
      <c r="AF90" s="28" t="s">
        <v>1012</v>
      </c>
      <c r="AG90" s="28">
        <v>0.22600000000000001</v>
      </c>
      <c r="AH90" s="28" t="s">
        <v>1011</v>
      </c>
      <c r="AI90" s="28">
        <v>0.21299999999999999</v>
      </c>
      <c r="AJ90" s="28" t="s">
        <v>1011</v>
      </c>
      <c r="AK90" s="28">
        <v>0.34300000000000003</v>
      </c>
      <c r="AL90" s="28">
        <v>0.16800000000000001</v>
      </c>
      <c r="AM90" s="28">
        <v>0.49299999999999999</v>
      </c>
      <c r="AN90" s="28">
        <v>0.67200000000000004</v>
      </c>
      <c r="AO90" s="28">
        <v>0.20899999999999999</v>
      </c>
      <c r="AP90" s="28">
        <v>0.17199999999999999</v>
      </c>
      <c r="AQ90" s="28">
        <v>0.186</v>
      </c>
      <c r="AR90" s="28">
        <v>0.16700000000000001</v>
      </c>
      <c r="AS90" s="28">
        <v>0.14799999999999999</v>
      </c>
      <c r="AT90" s="28">
        <v>0.16300000000000001</v>
      </c>
      <c r="AU90" s="28">
        <v>0.13</v>
      </c>
      <c r="AV90" s="28">
        <v>0.32</v>
      </c>
      <c r="AW90" s="28">
        <v>0.216</v>
      </c>
      <c r="AX90" s="28">
        <v>0.217</v>
      </c>
      <c r="AY90" s="28">
        <v>0.30299999999999999</v>
      </c>
      <c r="AZ90" s="28">
        <v>0.27300000000000002</v>
      </c>
      <c r="BA90" s="28">
        <v>0.19700000000000001</v>
      </c>
      <c r="BB90" s="28">
        <v>0.21099999999999999</v>
      </c>
      <c r="BC90" s="28">
        <v>0.29599999999999999</v>
      </c>
      <c r="BD90" s="28">
        <v>0.72499999999999998</v>
      </c>
      <c r="BE90" s="28">
        <v>0.28199999999999997</v>
      </c>
      <c r="BF90" s="28">
        <v>0.41099999999999998</v>
      </c>
      <c r="BG90" s="28">
        <v>0.224</v>
      </c>
      <c r="BH90" s="28">
        <v>0.20100000000000001</v>
      </c>
      <c r="BI90" s="28">
        <v>0.14299999999999999</v>
      </c>
      <c r="BJ90" s="28">
        <v>0.22500000000000001</v>
      </c>
      <c r="BK90" s="28">
        <v>0.16800000000000001</v>
      </c>
      <c r="BL90" s="28">
        <v>0.27500000000000002</v>
      </c>
      <c r="BM90" s="28">
        <v>0.23799999999999999</v>
      </c>
      <c r="BN90" s="28">
        <v>0.35199999999999998</v>
      </c>
      <c r="BO90" s="28">
        <v>0.27800000000000002</v>
      </c>
      <c r="BP90" s="28">
        <v>0.17199999999999999</v>
      </c>
      <c r="BQ90" s="28">
        <v>0.184</v>
      </c>
      <c r="BR90" s="28">
        <v>0.188</v>
      </c>
      <c r="BS90" s="28">
        <v>0.307</v>
      </c>
      <c r="BT90" s="28">
        <v>0.14499999999999999</v>
      </c>
      <c r="BU90" s="28">
        <v>0.20599999999999999</v>
      </c>
      <c r="BV90" s="28">
        <v>0.20300000000000001</v>
      </c>
      <c r="BW90" s="28">
        <v>0.10299999999999999</v>
      </c>
      <c r="BX90" s="28">
        <v>0.183</v>
      </c>
      <c r="BY90" s="28">
        <v>0.13400000000000001</v>
      </c>
      <c r="BZ90" s="28">
        <v>0.19600000000000001</v>
      </c>
      <c r="CA90" s="28">
        <v>0.187</v>
      </c>
      <c r="CB90" s="28">
        <v>0.17</v>
      </c>
      <c r="CC90" s="28">
        <v>0.26300000000000001</v>
      </c>
      <c r="CD90" s="28">
        <v>0.17499999999999999</v>
      </c>
      <c r="CE90" s="28">
        <v>0.193</v>
      </c>
      <c r="CF90" s="28">
        <v>0.19600000000000001</v>
      </c>
      <c r="CG90" s="28" t="s">
        <v>1011</v>
      </c>
      <c r="CH90" s="28" t="s">
        <v>1010</v>
      </c>
      <c r="CI90" s="28">
        <v>0.308</v>
      </c>
      <c r="CJ90" s="28" t="s">
        <v>1011</v>
      </c>
      <c r="CK90" s="28">
        <v>0.192</v>
      </c>
      <c r="CL90" s="28">
        <v>0.16800000000000001</v>
      </c>
      <c r="CM90" s="28" t="s">
        <v>1011</v>
      </c>
      <c r="CN90" s="28">
        <v>0.222</v>
      </c>
      <c r="CO90" s="28">
        <v>0.45900000000000002</v>
      </c>
      <c r="CP90" s="28">
        <v>0.20899999999999999</v>
      </c>
      <c r="CQ90" s="28">
        <v>0.182</v>
      </c>
      <c r="CR90" s="28">
        <v>0.45200000000000001</v>
      </c>
      <c r="CS90" s="28">
        <v>0.17399999999999999</v>
      </c>
      <c r="CT90" s="28">
        <v>0.27400000000000002</v>
      </c>
      <c r="CU90" s="28">
        <v>0.313</v>
      </c>
      <c r="CV90" s="28">
        <v>0.39100000000000001</v>
      </c>
      <c r="CW90" s="28">
        <v>0.20300000000000001</v>
      </c>
      <c r="CX90" s="28">
        <v>0.29199999999999998</v>
      </c>
      <c r="CY90" s="28">
        <v>0.20399999999999999</v>
      </c>
      <c r="CZ90" s="28"/>
      <c r="DA90" s="28"/>
      <c r="DB90" s="28"/>
      <c r="DC90" s="28"/>
      <c r="DD90" s="28"/>
      <c r="DE90" s="28"/>
      <c r="DF90" s="28"/>
      <c r="DG90" s="28"/>
      <c r="DH90" s="28"/>
      <c r="DI90" s="28"/>
    </row>
    <row r="91" spans="1:113">
      <c r="A91" s="95"/>
      <c r="B91" s="8" t="s">
        <v>42</v>
      </c>
      <c r="C91" s="9" t="s">
        <v>25</v>
      </c>
      <c r="D91" s="84" t="s">
        <v>181</v>
      </c>
      <c r="E91" s="84" t="s">
        <v>181</v>
      </c>
      <c r="F91" s="84" t="s">
        <v>181</v>
      </c>
      <c r="G91" s="84" t="s">
        <v>181</v>
      </c>
      <c r="H91" s="84" t="s">
        <v>181</v>
      </c>
      <c r="I91" s="84" t="s">
        <v>181</v>
      </c>
      <c r="J91" s="84" t="s">
        <v>181</v>
      </c>
      <c r="K91" s="84" t="s">
        <v>181</v>
      </c>
      <c r="L91" s="84" t="s">
        <v>181</v>
      </c>
      <c r="M91" s="84" t="s">
        <v>181</v>
      </c>
      <c r="N91" s="84" t="s">
        <v>181</v>
      </c>
      <c r="O91" s="84" t="s">
        <v>181</v>
      </c>
      <c r="P91" s="84" t="s">
        <v>181</v>
      </c>
      <c r="Q91" s="84" t="s">
        <v>181</v>
      </c>
      <c r="R91" s="84" t="s">
        <v>181</v>
      </c>
      <c r="S91" s="84" t="s">
        <v>181</v>
      </c>
      <c r="T91" s="84" t="s">
        <v>181</v>
      </c>
      <c r="U91" s="84" t="s">
        <v>181</v>
      </c>
      <c r="V91" s="84" t="s">
        <v>181</v>
      </c>
      <c r="W91" s="84" t="s">
        <v>181</v>
      </c>
      <c r="X91" s="84" t="s">
        <v>1016</v>
      </c>
      <c r="Y91" s="84" t="s">
        <v>1016</v>
      </c>
      <c r="Z91" s="84" t="s">
        <v>1016</v>
      </c>
      <c r="AA91" s="84" t="s">
        <v>1016</v>
      </c>
      <c r="AB91" s="84" t="s">
        <v>1016</v>
      </c>
      <c r="AC91" s="84" t="s">
        <v>1016</v>
      </c>
      <c r="AD91" s="84" t="s">
        <v>1016</v>
      </c>
      <c r="AE91" s="84" t="s">
        <v>1016</v>
      </c>
      <c r="AF91" s="84" t="s">
        <v>1016</v>
      </c>
      <c r="AG91" s="84" t="s">
        <v>1016</v>
      </c>
      <c r="AH91" s="84" t="s">
        <v>1016</v>
      </c>
      <c r="AI91" s="84" t="s">
        <v>1016</v>
      </c>
      <c r="AJ91" s="84" t="s">
        <v>1016</v>
      </c>
      <c r="AK91" s="84" t="s">
        <v>1016</v>
      </c>
      <c r="AL91" s="84" t="s">
        <v>1016</v>
      </c>
      <c r="AM91" s="84" t="s">
        <v>1016</v>
      </c>
      <c r="AN91" s="84" t="s">
        <v>1016</v>
      </c>
      <c r="AO91" s="84" t="s">
        <v>1016</v>
      </c>
      <c r="AP91" s="84" t="s">
        <v>1016</v>
      </c>
      <c r="AQ91" s="84" t="s">
        <v>1016</v>
      </c>
      <c r="AR91" s="84" t="s">
        <v>1016</v>
      </c>
      <c r="AS91" s="84" t="s">
        <v>1016</v>
      </c>
      <c r="AT91" s="84" t="s">
        <v>1016</v>
      </c>
      <c r="AU91" s="84" t="s">
        <v>1016</v>
      </c>
      <c r="AV91" s="84" t="s">
        <v>1016</v>
      </c>
      <c r="AW91" s="84" t="s">
        <v>1016</v>
      </c>
      <c r="AX91" s="84" t="s">
        <v>1016</v>
      </c>
      <c r="AY91" s="84" t="s">
        <v>1016</v>
      </c>
      <c r="AZ91" s="84" t="s">
        <v>1016</v>
      </c>
      <c r="BA91" s="84" t="s">
        <v>1016</v>
      </c>
      <c r="BB91" s="84" t="s">
        <v>1016</v>
      </c>
      <c r="BC91" s="84" t="s">
        <v>1016</v>
      </c>
      <c r="BD91" s="84" t="s">
        <v>1016</v>
      </c>
      <c r="BE91" s="84" t="s">
        <v>1016</v>
      </c>
      <c r="BF91" s="84" t="s">
        <v>1016</v>
      </c>
      <c r="BG91" s="84" t="s">
        <v>1016</v>
      </c>
      <c r="BH91" s="84" t="s">
        <v>1016</v>
      </c>
      <c r="BI91" s="84" t="s">
        <v>1016</v>
      </c>
      <c r="BJ91" s="84" t="s">
        <v>1016</v>
      </c>
      <c r="BK91" s="84" t="s">
        <v>1016</v>
      </c>
      <c r="BL91" s="84" t="s">
        <v>1016</v>
      </c>
      <c r="BM91" s="84" t="s">
        <v>1016</v>
      </c>
      <c r="BN91" s="84">
        <v>3.0000000000000001E-3</v>
      </c>
      <c r="BO91" s="84" t="s">
        <v>1016</v>
      </c>
      <c r="BP91" s="84" t="s">
        <v>1016</v>
      </c>
      <c r="BQ91" s="84" t="s">
        <v>1016</v>
      </c>
      <c r="BR91" s="84" t="s">
        <v>1016</v>
      </c>
      <c r="BS91" s="84" t="s">
        <v>1016</v>
      </c>
      <c r="BT91" s="84" t="s">
        <v>1016</v>
      </c>
      <c r="BU91" s="84" t="s">
        <v>1016</v>
      </c>
      <c r="BV91" s="84" t="s">
        <v>1016</v>
      </c>
      <c r="BW91" s="84" t="s">
        <v>1016</v>
      </c>
      <c r="BX91" s="84" t="s">
        <v>1016</v>
      </c>
      <c r="BY91" s="84" t="s">
        <v>1016</v>
      </c>
      <c r="BZ91" s="84" t="s">
        <v>1016</v>
      </c>
      <c r="CA91" s="84" t="s">
        <v>1016</v>
      </c>
      <c r="CB91" s="84" t="s">
        <v>1016</v>
      </c>
      <c r="CC91" s="84" t="s">
        <v>1016</v>
      </c>
      <c r="CD91" s="84" t="s">
        <v>1016</v>
      </c>
      <c r="CE91" s="84" t="s">
        <v>1016</v>
      </c>
      <c r="CF91" s="84" t="s">
        <v>1016</v>
      </c>
      <c r="CG91" s="84" t="s">
        <v>1016</v>
      </c>
      <c r="CH91" s="84" t="s">
        <v>1016</v>
      </c>
      <c r="CI91" s="84" t="s">
        <v>1016</v>
      </c>
      <c r="CJ91" s="84" t="s">
        <v>1016</v>
      </c>
      <c r="CK91" s="84" t="s">
        <v>1016</v>
      </c>
      <c r="CL91" s="84" t="s">
        <v>1016</v>
      </c>
      <c r="CM91" s="84" t="s">
        <v>1016</v>
      </c>
      <c r="CN91" s="84" t="s">
        <v>1016</v>
      </c>
      <c r="CO91" s="84" t="s">
        <v>1016</v>
      </c>
      <c r="CP91" s="84" t="s">
        <v>1016</v>
      </c>
      <c r="CQ91" s="84" t="s">
        <v>1016</v>
      </c>
      <c r="CR91" s="84" t="s">
        <v>1016</v>
      </c>
      <c r="CS91" s="84" t="s">
        <v>1016</v>
      </c>
      <c r="CT91" s="84" t="s">
        <v>1016</v>
      </c>
      <c r="CU91" s="84" t="s">
        <v>1016</v>
      </c>
      <c r="CV91" s="84" t="s">
        <v>1016</v>
      </c>
      <c r="CW91" s="84" t="s">
        <v>1016</v>
      </c>
      <c r="CX91" s="84" t="s">
        <v>1016</v>
      </c>
      <c r="CY91" s="84" t="s">
        <v>1016</v>
      </c>
      <c r="CZ91" s="84"/>
      <c r="DA91" s="84"/>
      <c r="DB91" s="84"/>
      <c r="DC91" s="84"/>
      <c r="DD91" s="84"/>
      <c r="DE91" s="84"/>
      <c r="DF91" s="84"/>
      <c r="DG91" s="84"/>
      <c r="DH91" s="84"/>
      <c r="DI91" s="84"/>
    </row>
    <row r="92" spans="1:113">
      <c r="A92" s="95"/>
      <c r="B92" s="8" t="s">
        <v>43</v>
      </c>
      <c r="C92" s="9" t="s">
        <v>25</v>
      </c>
      <c r="D92" s="28" t="s">
        <v>179</v>
      </c>
      <c r="E92" s="28" t="s">
        <v>179</v>
      </c>
      <c r="F92" s="28" t="s">
        <v>179</v>
      </c>
      <c r="G92" s="28" t="s">
        <v>179</v>
      </c>
      <c r="H92" s="28" t="s">
        <v>179</v>
      </c>
      <c r="I92" s="28" t="s">
        <v>179</v>
      </c>
      <c r="J92" s="28" t="s">
        <v>179</v>
      </c>
      <c r="K92" s="28" t="s">
        <v>179</v>
      </c>
      <c r="L92" s="28" t="s">
        <v>179</v>
      </c>
      <c r="M92" s="28" t="s">
        <v>179</v>
      </c>
      <c r="N92" s="28" t="s">
        <v>179</v>
      </c>
      <c r="O92" s="28" t="s">
        <v>179</v>
      </c>
      <c r="P92" s="28" t="s">
        <v>179</v>
      </c>
      <c r="Q92" s="28" t="s">
        <v>179</v>
      </c>
      <c r="R92" s="28" t="s">
        <v>179</v>
      </c>
      <c r="S92" s="28" t="s">
        <v>179</v>
      </c>
      <c r="T92" s="28" t="s">
        <v>179</v>
      </c>
      <c r="U92" s="28" t="s">
        <v>179</v>
      </c>
      <c r="V92" s="28" t="s">
        <v>179</v>
      </c>
      <c r="W92" s="28" t="s">
        <v>179</v>
      </c>
      <c r="X92" s="28" t="s">
        <v>1015</v>
      </c>
      <c r="Y92" s="28" t="s">
        <v>1015</v>
      </c>
      <c r="Z92" s="28" t="s">
        <v>1015</v>
      </c>
      <c r="AA92" s="28" t="s">
        <v>1015</v>
      </c>
      <c r="AB92" s="28" t="s">
        <v>1015</v>
      </c>
      <c r="AC92" s="28" t="s">
        <v>1015</v>
      </c>
      <c r="AD92" s="28" t="s">
        <v>1015</v>
      </c>
      <c r="AE92" s="28" t="s">
        <v>1015</v>
      </c>
      <c r="AF92" s="28" t="s">
        <v>1015</v>
      </c>
      <c r="AG92" s="28" t="s">
        <v>1015</v>
      </c>
      <c r="AH92" s="28" t="s">
        <v>1015</v>
      </c>
      <c r="AI92" s="28" t="s">
        <v>1015</v>
      </c>
      <c r="AJ92" s="28" t="s">
        <v>1015</v>
      </c>
      <c r="AK92" s="28" t="s">
        <v>1015</v>
      </c>
      <c r="AL92" s="28" t="s">
        <v>1015</v>
      </c>
      <c r="AM92" s="28" t="s">
        <v>1015</v>
      </c>
      <c r="AN92" s="28" t="s">
        <v>1015</v>
      </c>
      <c r="AO92" s="28" t="s">
        <v>1015</v>
      </c>
      <c r="AP92" s="28" t="s">
        <v>1015</v>
      </c>
      <c r="AQ92" s="28" t="s">
        <v>1015</v>
      </c>
      <c r="AR92" s="28" t="s">
        <v>1015</v>
      </c>
      <c r="AS92" s="28" t="s">
        <v>1015</v>
      </c>
      <c r="AT92" s="28" t="s">
        <v>1015</v>
      </c>
      <c r="AU92" s="28" t="s">
        <v>1015</v>
      </c>
      <c r="AV92" s="28" t="s">
        <v>1015</v>
      </c>
      <c r="AW92" s="28" t="s">
        <v>1015</v>
      </c>
      <c r="AX92" s="28" t="s">
        <v>1015</v>
      </c>
      <c r="AY92" s="28" t="s">
        <v>1015</v>
      </c>
      <c r="AZ92" s="28" t="s">
        <v>1015</v>
      </c>
      <c r="BA92" s="28" t="s">
        <v>1015</v>
      </c>
      <c r="BB92" s="28" t="s">
        <v>1015</v>
      </c>
      <c r="BC92" s="28" t="s">
        <v>1015</v>
      </c>
      <c r="BD92" s="28" t="s">
        <v>1015</v>
      </c>
      <c r="BE92" s="28" t="s">
        <v>1015</v>
      </c>
      <c r="BF92" s="28" t="s">
        <v>1015</v>
      </c>
      <c r="BG92" s="28" t="s">
        <v>1015</v>
      </c>
      <c r="BH92" s="28" t="s">
        <v>1015</v>
      </c>
      <c r="BI92" s="28" t="s">
        <v>1015</v>
      </c>
      <c r="BJ92" s="28" t="s">
        <v>1015</v>
      </c>
      <c r="BK92" s="28" t="s">
        <v>1015</v>
      </c>
      <c r="BL92" s="28" t="s">
        <v>1015</v>
      </c>
      <c r="BM92" s="28" t="s">
        <v>1015</v>
      </c>
      <c r="BN92" s="28" t="s">
        <v>1015</v>
      </c>
      <c r="BO92" s="28" t="s">
        <v>1015</v>
      </c>
      <c r="BP92" s="28" t="s">
        <v>1015</v>
      </c>
      <c r="BQ92" s="28" t="s">
        <v>1015</v>
      </c>
      <c r="BR92" s="28" t="s">
        <v>1015</v>
      </c>
      <c r="BS92" s="28" t="s">
        <v>1015</v>
      </c>
      <c r="BT92" s="28" t="s">
        <v>1015</v>
      </c>
      <c r="BU92" s="28" t="s">
        <v>1015</v>
      </c>
      <c r="BV92" s="28" t="s">
        <v>1015</v>
      </c>
      <c r="BW92" s="28" t="s">
        <v>1015</v>
      </c>
      <c r="BX92" s="28" t="s">
        <v>1015</v>
      </c>
      <c r="BY92" s="28" t="s">
        <v>1015</v>
      </c>
      <c r="BZ92" s="28" t="s">
        <v>1015</v>
      </c>
      <c r="CA92" s="28" t="s">
        <v>1015</v>
      </c>
      <c r="CB92" s="28" t="s">
        <v>1015</v>
      </c>
      <c r="CC92" s="28" t="s">
        <v>1015</v>
      </c>
      <c r="CD92" s="28" t="s">
        <v>1015</v>
      </c>
      <c r="CE92" s="28" t="s">
        <v>1015</v>
      </c>
      <c r="CF92" s="28" t="s">
        <v>1015</v>
      </c>
      <c r="CG92" s="28" t="s">
        <v>1015</v>
      </c>
      <c r="CH92" s="28" t="s">
        <v>1015</v>
      </c>
      <c r="CI92" s="28" t="s">
        <v>1015</v>
      </c>
      <c r="CJ92" s="28" t="s">
        <v>1015</v>
      </c>
      <c r="CK92" s="28" t="s">
        <v>1015</v>
      </c>
      <c r="CL92" s="28" t="s">
        <v>1015</v>
      </c>
      <c r="CM92" s="28" t="s">
        <v>1015</v>
      </c>
      <c r="CN92" s="28" t="s">
        <v>1015</v>
      </c>
      <c r="CO92" s="28" t="s">
        <v>1015</v>
      </c>
      <c r="CP92" s="28" t="s">
        <v>1015</v>
      </c>
      <c r="CQ92" s="28" t="s">
        <v>1015</v>
      </c>
      <c r="CR92" s="28" t="s">
        <v>1015</v>
      </c>
      <c r="CS92" s="28" t="s">
        <v>1015</v>
      </c>
      <c r="CT92" s="28" t="s">
        <v>1015</v>
      </c>
      <c r="CU92" s="28" t="s">
        <v>1015</v>
      </c>
      <c r="CV92" s="28" t="s">
        <v>1015</v>
      </c>
      <c r="CW92" s="28" t="s">
        <v>1015</v>
      </c>
      <c r="CX92" s="28" t="s">
        <v>1015</v>
      </c>
      <c r="CY92" s="28" t="s">
        <v>1015</v>
      </c>
      <c r="CZ92" s="28"/>
      <c r="DA92" s="28"/>
      <c r="DB92" s="28"/>
      <c r="DC92" s="28"/>
      <c r="DD92" s="28"/>
      <c r="DE92" s="28"/>
      <c r="DF92" s="28"/>
      <c r="DG92" s="28"/>
      <c r="DH92" s="28"/>
      <c r="DI92" s="28"/>
    </row>
    <row r="93" spans="1:113">
      <c r="A93" s="95"/>
      <c r="B93" s="8" t="s">
        <v>44</v>
      </c>
      <c r="C93" s="9" t="s">
        <v>25</v>
      </c>
      <c r="D93" s="28" t="s">
        <v>185</v>
      </c>
      <c r="E93" s="28" t="s">
        <v>183</v>
      </c>
      <c r="F93" s="28" t="s">
        <v>183</v>
      </c>
      <c r="G93" s="28" t="s">
        <v>183</v>
      </c>
      <c r="H93" s="28" t="s">
        <v>185</v>
      </c>
      <c r="I93" s="28" t="s">
        <v>184</v>
      </c>
      <c r="J93" s="28" t="s">
        <v>185</v>
      </c>
      <c r="K93" s="28" t="s">
        <v>183</v>
      </c>
      <c r="L93" s="28" t="s">
        <v>184</v>
      </c>
      <c r="M93" s="28" t="s">
        <v>185</v>
      </c>
      <c r="N93" s="28" t="s">
        <v>184</v>
      </c>
      <c r="O93" s="28" t="s">
        <v>184</v>
      </c>
      <c r="P93" s="28" t="s">
        <v>184</v>
      </c>
      <c r="Q93" s="28" t="s">
        <v>183</v>
      </c>
      <c r="R93" s="28" t="s">
        <v>184</v>
      </c>
      <c r="S93" s="28" t="s">
        <v>183</v>
      </c>
      <c r="T93" s="28" t="s">
        <v>183</v>
      </c>
      <c r="U93" s="28" t="s">
        <v>183</v>
      </c>
      <c r="V93" s="28" t="s">
        <v>184</v>
      </c>
      <c r="W93" s="28" t="s">
        <v>184</v>
      </c>
      <c r="X93" s="28">
        <v>0.182</v>
      </c>
      <c r="Y93" s="28" t="s">
        <v>1011</v>
      </c>
      <c r="Z93" s="28" t="s">
        <v>1012</v>
      </c>
      <c r="AA93" s="28" t="s">
        <v>1011</v>
      </c>
      <c r="AB93" s="28">
        <v>0.13400000000000001</v>
      </c>
      <c r="AC93" s="28">
        <v>0.16</v>
      </c>
      <c r="AD93" s="28" t="s">
        <v>1010</v>
      </c>
      <c r="AE93" s="28" t="s">
        <v>1010</v>
      </c>
      <c r="AF93" s="28" t="s">
        <v>1012</v>
      </c>
      <c r="AG93" s="28">
        <v>0.14299999999999999</v>
      </c>
      <c r="AH93" s="28" t="s">
        <v>1011</v>
      </c>
      <c r="AI93" s="28" t="s">
        <v>1010</v>
      </c>
      <c r="AJ93" s="28" t="s">
        <v>1011</v>
      </c>
      <c r="AK93" s="28" t="s">
        <v>1010</v>
      </c>
      <c r="AL93" s="28" t="s">
        <v>1010</v>
      </c>
      <c r="AM93" s="28" t="s">
        <v>1010</v>
      </c>
      <c r="AN93" s="28">
        <v>0.104</v>
      </c>
      <c r="AO93" s="28" t="s">
        <v>1012</v>
      </c>
      <c r="AP93" s="28" t="s">
        <v>1011</v>
      </c>
      <c r="AQ93" s="28" t="s">
        <v>1010</v>
      </c>
      <c r="AR93" s="28" t="s">
        <v>1010</v>
      </c>
      <c r="AS93" s="28" t="s">
        <v>1010</v>
      </c>
      <c r="AT93" s="28" t="s">
        <v>1012</v>
      </c>
      <c r="AU93" s="28" t="s">
        <v>1010</v>
      </c>
      <c r="AV93" s="28" t="s">
        <v>1011</v>
      </c>
      <c r="AW93" s="28" t="s">
        <v>1012</v>
      </c>
      <c r="AX93" s="28" t="s">
        <v>1010</v>
      </c>
      <c r="AY93" s="28" t="s">
        <v>1010</v>
      </c>
      <c r="AZ93" s="28" t="s">
        <v>1012</v>
      </c>
      <c r="BA93" s="28" t="s">
        <v>1010</v>
      </c>
      <c r="BB93" s="28" t="s">
        <v>1010</v>
      </c>
      <c r="BC93" s="28" t="s">
        <v>1011</v>
      </c>
      <c r="BD93" s="28" t="s">
        <v>1010</v>
      </c>
      <c r="BE93" s="28">
        <v>0.10199999999999999</v>
      </c>
      <c r="BF93" s="28">
        <v>0.125</v>
      </c>
      <c r="BG93" s="28" t="s">
        <v>1011</v>
      </c>
      <c r="BH93" s="28" t="s">
        <v>1011</v>
      </c>
      <c r="BI93" s="28" t="s">
        <v>1011</v>
      </c>
      <c r="BJ93" s="28" t="s">
        <v>1012</v>
      </c>
      <c r="BK93" s="28" t="s">
        <v>1010</v>
      </c>
      <c r="BL93" s="28" t="s">
        <v>1010</v>
      </c>
      <c r="BM93" s="28" t="s">
        <v>1010</v>
      </c>
      <c r="BN93" s="28" t="s">
        <v>1010</v>
      </c>
      <c r="BO93" s="28">
        <v>0.188</v>
      </c>
      <c r="BP93" s="28" t="s">
        <v>1010</v>
      </c>
      <c r="BQ93" s="28" t="s">
        <v>1010</v>
      </c>
      <c r="BR93" s="28" t="s">
        <v>1011</v>
      </c>
      <c r="BS93" s="28" t="s">
        <v>1011</v>
      </c>
      <c r="BT93" s="28" t="s">
        <v>1011</v>
      </c>
      <c r="BU93" s="28" t="s">
        <v>1010</v>
      </c>
      <c r="BV93" s="28" t="s">
        <v>1011</v>
      </c>
      <c r="BW93" s="28">
        <v>0.10299999999999999</v>
      </c>
      <c r="BX93" s="28" t="s">
        <v>1011</v>
      </c>
      <c r="BY93" s="28" t="s">
        <v>1010</v>
      </c>
      <c r="BZ93" s="28" t="s">
        <v>1010</v>
      </c>
      <c r="CA93" s="28" t="s">
        <v>1012</v>
      </c>
      <c r="CB93" s="28" t="s">
        <v>1010</v>
      </c>
      <c r="CC93" s="28" t="s">
        <v>1011</v>
      </c>
      <c r="CD93" s="28" t="s">
        <v>1012</v>
      </c>
      <c r="CE93" s="28" t="s">
        <v>1011</v>
      </c>
      <c r="CF93" s="28" t="s">
        <v>1010</v>
      </c>
      <c r="CG93" s="28" t="s">
        <v>1011</v>
      </c>
      <c r="CH93" s="28">
        <v>0.121</v>
      </c>
      <c r="CI93" s="28" t="s">
        <v>1010</v>
      </c>
      <c r="CJ93" s="28" t="s">
        <v>1011</v>
      </c>
      <c r="CK93" s="28">
        <v>0.10199999999999999</v>
      </c>
      <c r="CL93" s="28" t="s">
        <v>1010</v>
      </c>
      <c r="CM93" s="28" t="s">
        <v>1011</v>
      </c>
      <c r="CN93" s="28" t="s">
        <v>1011</v>
      </c>
      <c r="CO93" s="28" t="s">
        <v>1011</v>
      </c>
      <c r="CP93" s="28" t="s">
        <v>1011</v>
      </c>
      <c r="CQ93" s="28" t="s">
        <v>1011</v>
      </c>
      <c r="CR93" s="28">
        <v>0.20699999999999999</v>
      </c>
      <c r="CS93" s="28" t="s">
        <v>1010</v>
      </c>
      <c r="CT93" s="28" t="s">
        <v>1010</v>
      </c>
      <c r="CU93" s="28" t="s">
        <v>1010</v>
      </c>
      <c r="CV93" s="28" t="s">
        <v>1011</v>
      </c>
      <c r="CW93" s="28" t="s">
        <v>1011</v>
      </c>
      <c r="CX93" s="28" t="s">
        <v>1010</v>
      </c>
      <c r="CY93" s="28" t="s">
        <v>1010</v>
      </c>
      <c r="CZ93" s="28"/>
      <c r="DA93" s="28"/>
      <c r="DB93" s="28"/>
      <c r="DC93" s="28"/>
      <c r="DD93" s="28"/>
      <c r="DE93" s="28"/>
      <c r="DF93" s="28"/>
      <c r="DG93" s="28"/>
      <c r="DH93" s="28"/>
      <c r="DI93" s="28"/>
    </row>
    <row r="94" spans="1:113">
      <c r="A94" s="95"/>
      <c r="B94" s="8" t="s">
        <v>45</v>
      </c>
      <c r="C94" s="9" t="s">
        <v>25</v>
      </c>
      <c r="D94" s="84" t="s">
        <v>182</v>
      </c>
      <c r="E94" s="84" t="s">
        <v>182</v>
      </c>
      <c r="F94" s="84" t="s">
        <v>182</v>
      </c>
      <c r="G94" s="84" t="s">
        <v>182</v>
      </c>
      <c r="H94" s="84" t="s">
        <v>182</v>
      </c>
      <c r="I94" s="84" t="s">
        <v>182</v>
      </c>
      <c r="J94" s="84" t="s">
        <v>182</v>
      </c>
      <c r="K94" s="84" t="s">
        <v>182</v>
      </c>
      <c r="L94" s="84" t="s">
        <v>182</v>
      </c>
      <c r="M94" s="84" t="s">
        <v>182</v>
      </c>
      <c r="N94" s="84" t="s">
        <v>182</v>
      </c>
      <c r="O94" s="84" t="s">
        <v>182</v>
      </c>
      <c r="P94" s="84" t="s">
        <v>182</v>
      </c>
      <c r="Q94" s="84" t="s">
        <v>182</v>
      </c>
      <c r="R94" s="84" t="s">
        <v>182</v>
      </c>
      <c r="S94" s="84" t="s">
        <v>182</v>
      </c>
      <c r="T94" s="84" t="s">
        <v>182</v>
      </c>
      <c r="U94" s="84" t="s">
        <v>182</v>
      </c>
      <c r="V94" s="84" t="s">
        <v>182</v>
      </c>
      <c r="W94" s="84" t="s">
        <v>182</v>
      </c>
      <c r="X94" s="84" t="s">
        <v>1014</v>
      </c>
      <c r="Y94" s="84" t="s">
        <v>1014</v>
      </c>
      <c r="Z94" s="84" t="s">
        <v>1014</v>
      </c>
      <c r="AA94" s="84" t="s">
        <v>1014</v>
      </c>
      <c r="AB94" s="84" t="s">
        <v>1014</v>
      </c>
      <c r="AC94" s="84" t="s">
        <v>1014</v>
      </c>
      <c r="AD94" s="84" t="s">
        <v>1014</v>
      </c>
      <c r="AE94" s="84" t="s">
        <v>1014</v>
      </c>
      <c r="AF94" s="84" t="s">
        <v>1014</v>
      </c>
      <c r="AG94" s="84" t="s">
        <v>1014</v>
      </c>
      <c r="AH94" s="84" t="s">
        <v>1014</v>
      </c>
      <c r="AI94" s="84" t="s">
        <v>1014</v>
      </c>
      <c r="AJ94" s="84" t="s">
        <v>1014</v>
      </c>
      <c r="AK94" s="84" t="s">
        <v>1014</v>
      </c>
      <c r="AL94" s="84" t="s">
        <v>1014</v>
      </c>
      <c r="AM94" s="84" t="s">
        <v>1014</v>
      </c>
      <c r="AN94" s="84" t="s">
        <v>1014</v>
      </c>
      <c r="AO94" s="84" t="s">
        <v>1014</v>
      </c>
      <c r="AP94" s="84" t="s">
        <v>1014</v>
      </c>
      <c r="AQ94" s="84" t="s">
        <v>1014</v>
      </c>
      <c r="AR94" s="84" t="s">
        <v>1014</v>
      </c>
      <c r="AS94" s="84" t="s">
        <v>1014</v>
      </c>
      <c r="AT94" s="84" t="s">
        <v>1014</v>
      </c>
      <c r="AU94" s="84" t="s">
        <v>1014</v>
      </c>
      <c r="AV94" s="84" t="s">
        <v>1014</v>
      </c>
      <c r="AW94" s="84" t="s">
        <v>1014</v>
      </c>
      <c r="AX94" s="84" t="s">
        <v>1014</v>
      </c>
      <c r="AY94" s="84" t="s">
        <v>1014</v>
      </c>
      <c r="AZ94" s="84" t="s">
        <v>1014</v>
      </c>
      <c r="BA94" s="84" t="s">
        <v>1014</v>
      </c>
      <c r="BB94" s="84" t="s">
        <v>1014</v>
      </c>
      <c r="BC94" s="84" t="s">
        <v>1014</v>
      </c>
      <c r="BD94" s="84" t="s">
        <v>1014</v>
      </c>
      <c r="BE94" s="84" t="s">
        <v>1014</v>
      </c>
      <c r="BF94" s="84" t="s">
        <v>1014</v>
      </c>
      <c r="BG94" s="84" t="s">
        <v>1014</v>
      </c>
      <c r="BH94" s="84" t="s">
        <v>1014</v>
      </c>
      <c r="BI94" s="84" t="s">
        <v>1014</v>
      </c>
      <c r="BJ94" s="84" t="s">
        <v>1014</v>
      </c>
      <c r="BK94" s="84" t="s">
        <v>1014</v>
      </c>
      <c r="BL94" s="84" t="s">
        <v>1014</v>
      </c>
      <c r="BM94" s="84" t="s">
        <v>1014</v>
      </c>
      <c r="BN94" s="84" t="s">
        <v>1014</v>
      </c>
      <c r="BO94" s="84" t="s">
        <v>1014</v>
      </c>
      <c r="BP94" s="84" t="s">
        <v>1014</v>
      </c>
      <c r="BQ94" s="84" t="s">
        <v>1014</v>
      </c>
      <c r="BR94" s="84" t="s">
        <v>1014</v>
      </c>
      <c r="BS94" s="84" t="s">
        <v>1014</v>
      </c>
      <c r="BT94" s="84" t="s">
        <v>1014</v>
      </c>
      <c r="BU94" s="84" t="s">
        <v>1014</v>
      </c>
      <c r="BV94" s="84" t="s">
        <v>1014</v>
      </c>
      <c r="BW94" s="84" t="s">
        <v>1014</v>
      </c>
      <c r="BX94" s="84" t="s">
        <v>1014</v>
      </c>
      <c r="BY94" s="84" t="s">
        <v>1014</v>
      </c>
      <c r="BZ94" s="84" t="s">
        <v>1014</v>
      </c>
      <c r="CA94" s="84" t="s">
        <v>1014</v>
      </c>
      <c r="CB94" s="84" t="s">
        <v>1014</v>
      </c>
      <c r="CC94" s="84" t="s">
        <v>1014</v>
      </c>
      <c r="CD94" s="84" t="s">
        <v>1014</v>
      </c>
      <c r="CE94" s="84" t="s">
        <v>1014</v>
      </c>
      <c r="CF94" s="84" t="s">
        <v>1014</v>
      </c>
      <c r="CG94" s="84" t="s">
        <v>1014</v>
      </c>
      <c r="CH94" s="84" t="s">
        <v>1014</v>
      </c>
      <c r="CI94" s="84" t="s">
        <v>1014</v>
      </c>
      <c r="CJ94" s="84" t="s">
        <v>1014</v>
      </c>
      <c r="CK94" s="84" t="s">
        <v>1014</v>
      </c>
      <c r="CL94" s="84" t="s">
        <v>1014</v>
      </c>
      <c r="CM94" s="84" t="s">
        <v>1014</v>
      </c>
      <c r="CN94" s="84" t="s">
        <v>1014</v>
      </c>
      <c r="CO94" s="84" t="s">
        <v>1014</v>
      </c>
      <c r="CP94" s="84" t="s">
        <v>1014</v>
      </c>
      <c r="CQ94" s="84" t="s">
        <v>1014</v>
      </c>
      <c r="CR94" s="84" t="s">
        <v>1014</v>
      </c>
      <c r="CS94" s="84" t="s">
        <v>1014</v>
      </c>
      <c r="CT94" s="84" t="s">
        <v>1014</v>
      </c>
      <c r="CU94" s="84" t="s">
        <v>1014</v>
      </c>
      <c r="CV94" s="84" t="s">
        <v>1014</v>
      </c>
      <c r="CW94" s="84" t="s">
        <v>1014</v>
      </c>
      <c r="CX94" s="84" t="s">
        <v>1014</v>
      </c>
      <c r="CY94" s="84" t="s">
        <v>1014</v>
      </c>
      <c r="CZ94" s="84"/>
      <c r="DA94" s="84"/>
      <c r="DB94" s="84"/>
      <c r="DC94" s="84"/>
      <c r="DD94" s="84"/>
      <c r="DE94" s="84"/>
      <c r="DF94" s="84"/>
      <c r="DG94" s="84"/>
      <c r="DH94" s="84"/>
      <c r="DI94" s="84"/>
    </row>
    <row r="95" spans="1:113">
      <c r="A95" s="95"/>
      <c r="B95" s="8" t="s">
        <v>109</v>
      </c>
      <c r="C95" s="9" t="s">
        <v>25</v>
      </c>
      <c r="D95" s="84" t="s">
        <v>200</v>
      </c>
      <c r="E95" s="84" t="s">
        <v>186</v>
      </c>
      <c r="F95" s="84">
        <v>1.2999999999999999E-2</v>
      </c>
      <c r="G95" s="84" t="s">
        <v>186</v>
      </c>
      <c r="H95" s="84" t="s">
        <v>200</v>
      </c>
      <c r="I95" s="84" t="s">
        <v>200</v>
      </c>
      <c r="J95" s="84" t="s">
        <v>200</v>
      </c>
      <c r="K95" s="84" t="s">
        <v>186</v>
      </c>
      <c r="L95" s="84">
        <v>0.01</v>
      </c>
      <c r="M95" s="84" t="s">
        <v>200</v>
      </c>
      <c r="N95" s="84" t="s">
        <v>200</v>
      </c>
      <c r="O95" s="84" t="s">
        <v>200</v>
      </c>
      <c r="P95" s="84" t="s">
        <v>200</v>
      </c>
      <c r="Q95" s="84" t="s">
        <v>186</v>
      </c>
      <c r="R95" s="84">
        <v>1.4E-2</v>
      </c>
      <c r="S95" s="84" t="s">
        <v>186</v>
      </c>
      <c r="T95" s="84" t="s">
        <v>186</v>
      </c>
      <c r="U95" s="84" t="s">
        <v>186</v>
      </c>
      <c r="V95" s="84" t="s">
        <v>200</v>
      </c>
      <c r="W95" s="84" t="s">
        <v>200</v>
      </c>
      <c r="X95" s="84">
        <v>4.7E-2</v>
      </c>
      <c r="Y95" s="84">
        <v>5.5E-2</v>
      </c>
      <c r="Z95" s="84">
        <v>4.1000000000000002E-2</v>
      </c>
      <c r="AA95" s="84">
        <v>6.2E-2</v>
      </c>
      <c r="AB95" s="84">
        <v>4.7E-2</v>
      </c>
      <c r="AC95" s="84">
        <v>9.6000000000000002E-2</v>
      </c>
      <c r="AD95" s="84" t="s">
        <v>996</v>
      </c>
      <c r="AE95" s="84" t="s">
        <v>996</v>
      </c>
      <c r="AF95" s="84">
        <v>1.2E-2</v>
      </c>
      <c r="AG95" s="84">
        <v>0.13500000000000001</v>
      </c>
      <c r="AH95" s="84" t="s">
        <v>1013</v>
      </c>
      <c r="AI95" s="84">
        <v>7.8E-2</v>
      </c>
      <c r="AJ95" s="84">
        <v>0.04</v>
      </c>
      <c r="AK95" s="84">
        <v>8.6999999999999994E-2</v>
      </c>
      <c r="AL95" s="84">
        <v>6.6000000000000003E-2</v>
      </c>
      <c r="AM95" s="84">
        <v>0.152</v>
      </c>
      <c r="AN95" s="84">
        <v>7.0000000000000007E-2</v>
      </c>
      <c r="AO95" s="84">
        <v>4.8000000000000001E-2</v>
      </c>
      <c r="AP95" s="84">
        <v>5.8000000000000003E-2</v>
      </c>
      <c r="AQ95" s="84">
        <v>0.03</v>
      </c>
      <c r="AR95" s="84">
        <v>3.9E-2</v>
      </c>
      <c r="AS95" s="84">
        <v>4.2999999999999997E-2</v>
      </c>
      <c r="AT95" s="84">
        <v>2.5999999999999999E-2</v>
      </c>
      <c r="AU95" s="84">
        <v>3.5000000000000003E-2</v>
      </c>
      <c r="AV95" s="84">
        <v>7.0000000000000007E-2</v>
      </c>
      <c r="AW95" s="84">
        <v>7.1999999999999995E-2</v>
      </c>
      <c r="AX95" s="84">
        <v>0.05</v>
      </c>
      <c r="AY95" s="84">
        <v>0.13</v>
      </c>
      <c r="AZ95" s="84">
        <v>6.8000000000000005E-2</v>
      </c>
      <c r="BA95" s="84">
        <v>4.1000000000000002E-2</v>
      </c>
      <c r="BB95" s="84">
        <v>5.3999999999999999E-2</v>
      </c>
      <c r="BC95" s="84">
        <v>4.9000000000000002E-2</v>
      </c>
      <c r="BD95" s="84">
        <v>4.4999999999999998E-2</v>
      </c>
      <c r="BE95" s="84">
        <v>5.1999999999999998E-2</v>
      </c>
      <c r="BF95" s="84">
        <v>0.10199999999999999</v>
      </c>
      <c r="BG95" s="84">
        <v>5.2999999999999999E-2</v>
      </c>
      <c r="BH95" s="84">
        <v>0.06</v>
      </c>
      <c r="BI95" s="84">
        <v>5.1999999999999998E-2</v>
      </c>
      <c r="BJ95" s="84">
        <v>5.2999999999999999E-2</v>
      </c>
      <c r="BK95" s="84">
        <v>4.2000000000000003E-2</v>
      </c>
      <c r="BL95" s="84">
        <v>6.8000000000000005E-2</v>
      </c>
      <c r="BM95" s="84">
        <v>4.7E-2</v>
      </c>
      <c r="BN95" s="84">
        <v>7.6999999999999999E-2</v>
      </c>
      <c r="BO95" s="84">
        <v>0.16400000000000001</v>
      </c>
      <c r="BP95" s="84">
        <v>0.02</v>
      </c>
      <c r="BQ95" s="84">
        <v>2.9000000000000001E-2</v>
      </c>
      <c r="BR95" s="84">
        <v>6.6000000000000003E-2</v>
      </c>
      <c r="BS95" s="84" t="s">
        <v>1013</v>
      </c>
      <c r="BT95" s="84">
        <v>4.8000000000000001E-2</v>
      </c>
      <c r="BU95" s="84">
        <v>1.0999999999999999E-2</v>
      </c>
      <c r="BV95" s="84">
        <v>0.05</v>
      </c>
      <c r="BW95" s="84">
        <v>1.4999999999999999E-2</v>
      </c>
      <c r="BX95" s="84">
        <v>0.05</v>
      </c>
      <c r="BY95" s="84" t="s">
        <v>996</v>
      </c>
      <c r="BZ95" s="84">
        <v>0.05</v>
      </c>
      <c r="CA95" s="84">
        <v>7.0999999999999994E-2</v>
      </c>
      <c r="CB95" s="84">
        <v>6.7000000000000004E-2</v>
      </c>
      <c r="CC95" s="84">
        <v>7.3999999999999996E-2</v>
      </c>
      <c r="CD95" s="84">
        <v>8.3000000000000004E-2</v>
      </c>
      <c r="CE95" s="84">
        <v>4.8000000000000001E-2</v>
      </c>
      <c r="CF95" s="84">
        <v>3.5000000000000003E-2</v>
      </c>
      <c r="CG95" s="84" t="s">
        <v>1013</v>
      </c>
      <c r="CH95" s="84">
        <v>3.3000000000000002E-2</v>
      </c>
      <c r="CI95" s="84">
        <v>0.09</v>
      </c>
      <c r="CJ95" s="84" t="s">
        <v>1013</v>
      </c>
      <c r="CK95" s="84">
        <v>6.8000000000000005E-2</v>
      </c>
      <c r="CL95" s="84">
        <v>4.4999999999999998E-2</v>
      </c>
      <c r="CM95" s="84" t="s">
        <v>1013</v>
      </c>
      <c r="CN95" s="84">
        <v>8.5999999999999993E-2</v>
      </c>
      <c r="CO95" s="84">
        <v>0.112</v>
      </c>
      <c r="CP95" s="84">
        <v>8.2000000000000003E-2</v>
      </c>
      <c r="CQ95" s="84">
        <v>0.05</v>
      </c>
      <c r="CR95" s="84">
        <v>0.123</v>
      </c>
      <c r="CS95" s="84">
        <v>3.4000000000000002E-2</v>
      </c>
      <c r="CT95" s="84">
        <v>5.1999999999999998E-2</v>
      </c>
      <c r="CU95" s="84">
        <v>2.5999999999999999E-2</v>
      </c>
      <c r="CV95" s="84">
        <v>5.3999999999999999E-2</v>
      </c>
      <c r="CW95" s="84">
        <v>5.3999999999999999E-2</v>
      </c>
      <c r="CX95" s="84">
        <v>6.8000000000000005E-2</v>
      </c>
      <c r="CY95" s="84">
        <v>4.3999999999999997E-2</v>
      </c>
      <c r="CZ95" s="84"/>
      <c r="DA95" s="84"/>
      <c r="DB95" s="84"/>
      <c r="DC95" s="84"/>
      <c r="DD95" s="84"/>
      <c r="DE95" s="84"/>
      <c r="DF95" s="84"/>
      <c r="DG95" s="84"/>
      <c r="DH95" s="84"/>
      <c r="DI95" s="84"/>
    </row>
    <row r="96" spans="1:113">
      <c r="A96" s="95"/>
      <c r="B96" s="8" t="s">
        <v>46</v>
      </c>
      <c r="C96" s="9" t="s">
        <v>25</v>
      </c>
      <c r="D96" s="28" t="s">
        <v>185</v>
      </c>
      <c r="E96" s="28" t="s">
        <v>183</v>
      </c>
      <c r="F96" s="28" t="s">
        <v>183</v>
      </c>
      <c r="G96" s="28" t="s">
        <v>183</v>
      </c>
      <c r="H96" s="28" t="s">
        <v>185</v>
      </c>
      <c r="I96" s="28" t="s">
        <v>184</v>
      </c>
      <c r="J96" s="28" t="s">
        <v>185</v>
      </c>
      <c r="K96" s="28" t="s">
        <v>183</v>
      </c>
      <c r="L96" s="28" t="s">
        <v>184</v>
      </c>
      <c r="M96" s="28" t="s">
        <v>185</v>
      </c>
      <c r="N96" s="28" t="s">
        <v>184</v>
      </c>
      <c r="O96" s="28" t="s">
        <v>184</v>
      </c>
      <c r="P96" s="28" t="s">
        <v>184</v>
      </c>
      <c r="Q96" s="28" t="s">
        <v>183</v>
      </c>
      <c r="R96" s="28" t="s">
        <v>184</v>
      </c>
      <c r="S96" s="28" t="s">
        <v>183</v>
      </c>
      <c r="T96" s="28" t="s">
        <v>183</v>
      </c>
      <c r="U96" s="28" t="s">
        <v>183</v>
      </c>
      <c r="V96" s="28" t="s">
        <v>184</v>
      </c>
      <c r="W96" s="28" t="s">
        <v>184</v>
      </c>
      <c r="X96" s="28" t="s">
        <v>1010</v>
      </c>
      <c r="Y96" s="28" t="s">
        <v>1011</v>
      </c>
      <c r="Z96" s="28" t="s">
        <v>1012</v>
      </c>
      <c r="AA96" s="28" t="s">
        <v>1011</v>
      </c>
      <c r="AB96" s="28" t="s">
        <v>1010</v>
      </c>
      <c r="AC96" s="28" t="s">
        <v>1012</v>
      </c>
      <c r="AD96" s="28" t="s">
        <v>1010</v>
      </c>
      <c r="AE96" s="28" t="s">
        <v>1010</v>
      </c>
      <c r="AF96" s="28" t="s">
        <v>1012</v>
      </c>
      <c r="AG96" s="28" t="s">
        <v>1010</v>
      </c>
      <c r="AH96" s="28" t="s">
        <v>1011</v>
      </c>
      <c r="AI96" s="28" t="s">
        <v>1010</v>
      </c>
      <c r="AJ96" s="28" t="s">
        <v>1011</v>
      </c>
      <c r="AK96" s="28" t="s">
        <v>1010</v>
      </c>
      <c r="AL96" s="28" t="s">
        <v>1010</v>
      </c>
      <c r="AM96" s="28" t="s">
        <v>1010</v>
      </c>
      <c r="AN96" s="28" t="s">
        <v>1011</v>
      </c>
      <c r="AO96" s="28" t="s">
        <v>1012</v>
      </c>
      <c r="AP96" s="28" t="s">
        <v>1011</v>
      </c>
      <c r="AQ96" s="28" t="s">
        <v>1010</v>
      </c>
      <c r="AR96" s="28" t="s">
        <v>1010</v>
      </c>
      <c r="AS96" s="28" t="s">
        <v>1010</v>
      </c>
      <c r="AT96" s="28" t="s">
        <v>1012</v>
      </c>
      <c r="AU96" s="28" t="s">
        <v>1010</v>
      </c>
      <c r="AV96" s="28" t="s">
        <v>1011</v>
      </c>
      <c r="AW96" s="28" t="s">
        <v>1012</v>
      </c>
      <c r="AX96" s="28" t="s">
        <v>1010</v>
      </c>
      <c r="AY96" s="28" t="s">
        <v>1010</v>
      </c>
      <c r="AZ96" s="28" t="s">
        <v>1012</v>
      </c>
      <c r="BA96" s="28" t="s">
        <v>1010</v>
      </c>
      <c r="BB96" s="28" t="s">
        <v>1010</v>
      </c>
      <c r="BC96" s="28" t="s">
        <v>1011</v>
      </c>
      <c r="BD96" s="28" t="s">
        <v>1010</v>
      </c>
      <c r="BE96" s="28" t="s">
        <v>1010</v>
      </c>
      <c r="BF96" s="28" t="s">
        <v>1011</v>
      </c>
      <c r="BG96" s="28" t="s">
        <v>1011</v>
      </c>
      <c r="BH96" s="28" t="s">
        <v>1011</v>
      </c>
      <c r="BI96" s="28" t="s">
        <v>1011</v>
      </c>
      <c r="BJ96" s="28" t="s">
        <v>1012</v>
      </c>
      <c r="BK96" s="28" t="s">
        <v>1010</v>
      </c>
      <c r="BL96" s="28" t="s">
        <v>1010</v>
      </c>
      <c r="BM96" s="28" t="s">
        <v>1010</v>
      </c>
      <c r="BN96" s="28" t="s">
        <v>1010</v>
      </c>
      <c r="BO96" s="28" t="s">
        <v>1010</v>
      </c>
      <c r="BP96" s="28" t="s">
        <v>1010</v>
      </c>
      <c r="BQ96" s="28">
        <v>0.10199999999999999</v>
      </c>
      <c r="BR96" s="28" t="s">
        <v>1011</v>
      </c>
      <c r="BS96" s="28" t="s">
        <v>1011</v>
      </c>
      <c r="BT96" s="28" t="s">
        <v>1011</v>
      </c>
      <c r="BU96" s="28" t="s">
        <v>1010</v>
      </c>
      <c r="BV96" s="28" t="s">
        <v>1011</v>
      </c>
      <c r="BW96" s="28" t="s">
        <v>1011</v>
      </c>
      <c r="BX96" s="28" t="s">
        <v>1011</v>
      </c>
      <c r="BY96" s="28" t="s">
        <v>1010</v>
      </c>
      <c r="BZ96" s="28" t="s">
        <v>1010</v>
      </c>
      <c r="CA96" s="28" t="s">
        <v>1012</v>
      </c>
      <c r="CB96" s="28" t="s">
        <v>1010</v>
      </c>
      <c r="CC96" s="28" t="s">
        <v>1011</v>
      </c>
      <c r="CD96" s="28" t="s">
        <v>1012</v>
      </c>
      <c r="CE96" s="28" t="s">
        <v>1011</v>
      </c>
      <c r="CF96" s="28" t="s">
        <v>1010</v>
      </c>
      <c r="CG96" s="28" t="s">
        <v>1011</v>
      </c>
      <c r="CH96" s="28" t="s">
        <v>1010</v>
      </c>
      <c r="CI96" s="28" t="s">
        <v>1010</v>
      </c>
      <c r="CJ96" s="28" t="s">
        <v>1011</v>
      </c>
      <c r="CK96" s="28" t="s">
        <v>1011</v>
      </c>
      <c r="CL96" s="28" t="s">
        <v>1010</v>
      </c>
      <c r="CM96" s="28" t="s">
        <v>1011</v>
      </c>
      <c r="CN96" s="28" t="s">
        <v>1011</v>
      </c>
      <c r="CO96" s="28" t="s">
        <v>1011</v>
      </c>
      <c r="CP96" s="28" t="s">
        <v>1011</v>
      </c>
      <c r="CQ96" s="28" t="s">
        <v>1011</v>
      </c>
      <c r="CR96" s="28" t="s">
        <v>1012</v>
      </c>
      <c r="CS96" s="28" t="s">
        <v>1010</v>
      </c>
      <c r="CT96" s="28" t="s">
        <v>1010</v>
      </c>
      <c r="CU96" s="28" t="s">
        <v>1010</v>
      </c>
      <c r="CV96" s="28" t="s">
        <v>1011</v>
      </c>
      <c r="CW96" s="28">
        <v>0.112</v>
      </c>
      <c r="CX96" s="28" t="s">
        <v>1010</v>
      </c>
      <c r="CY96" s="28" t="s">
        <v>1010</v>
      </c>
      <c r="CZ96" s="28"/>
      <c r="DA96" s="28"/>
      <c r="DB96" s="28"/>
      <c r="DC96" s="28"/>
      <c r="DD96" s="28"/>
      <c r="DE96" s="28"/>
      <c r="DF96" s="28"/>
      <c r="DG96" s="28"/>
      <c r="DH96" s="28"/>
      <c r="DI96" s="28"/>
    </row>
    <row r="97" spans="1:1053">
      <c r="A97" s="95"/>
      <c r="B97" s="8" t="s">
        <v>47</v>
      </c>
      <c r="C97" s="9" t="s">
        <v>25</v>
      </c>
      <c r="D97" s="28" t="s">
        <v>185</v>
      </c>
      <c r="E97" s="28" t="s">
        <v>183</v>
      </c>
      <c r="F97" s="28" t="s">
        <v>183</v>
      </c>
      <c r="G97" s="28" t="s">
        <v>183</v>
      </c>
      <c r="H97" s="28" t="s">
        <v>185</v>
      </c>
      <c r="I97" s="28" t="s">
        <v>184</v>
      </c>
      <c r="J97" s="28" t="s">
        <v>185</v>
      </c>
      <c r="K97" s="28" t="s">
        <v>183</v>
      </c>
      <c r="L97" s="28" t="s">
        <v>184</v>
      </c>
      <c r="M97" s="28" t="s">
        <v>185</v>
      </c>
      <c r="N97" s="28" t="s">
        <v>184</v>
      </c>
      <c r="O97" s="28" t="s">
        <v>184</v>
      </c>
      <c r="P97" s="28" t="s">
        <v>184</v>
      </c>
      <c r="Q97" s="28" t="s">
        <v>183</v>
      </c>
      <c r="R97" s="28" t="s">
        <v>184</v>
      </c>
      <c r="S97" s="28" t="s">
        <v>183</v>
      </c>
      <c r="T97" s="28" t="s">
        <v>183</v>
      </c>
      <c r="U97" s="28" t="s">
        <v>183</v>
      </c>
      <c r="V97" s="28" t="s">
        <v>184</v>
      </c>
      <c r="W97" s="28" t="s">
        <v>184</v>
      </c>
      <c r="X97" s="28" t="s">
        <v>1010</v>
      </c>
      <c r="Y97" s="28" t="s">
        <v>1011</v>
      </c>
      <c r="Z97" s="28" t="s">
        <v>1012</v>
      </c>
      <c r="AA97" s="28" t="s">
        <v>1011</v>
      </c>
      <c r="AB97" s="28" t="s">
        <v>1010</v>
      </c>
      <c r="AC97" s="28" t="s">
        <v>1012</v>
      </c>
      <c r="AD97" s="28" t="s">
        <v>1010</v>
      </c>
      <c r="AE97" s="28" t="s">
        <v>1010</v>
      </c>
      <c r="AF97" s="28" t="s">
        <v>1012</v>
      </c>
      <c r="AG97" s="28" t="s">
        <v>1010</v>
      </c>
      <c r="AH97" s="28" t="s">
        <v>1011</v>
      </c>
      <c r="AI97" s="28" t="s">
        <v>1010</v>
      </c>
      <c r="AJ97" s="28" t="s">
        <v>1011</v>
      </c>
      <c r="AK97" s="28" t="s">
        <v>1010</v>
      </c>
      <c r="AL97" s="28" t="s">
        <v>1010</v>
      </c>
      <c r="AM97" s="28" t="s">
        <v>1010</v>
      </c>
      <c r="AN97" s="28" t="s">
        <v>1011</v>
      </c>
      <c r="AO97" s="28" t="s">
        <v>1012</v>
      </c>
      <c r="AP97" s="28" t="s">
        <v>1011</v>
      </c>
      <c r="AQ97" s="28" t="s">
        <v>1010</v>
      </c>
      <c r="AR97" s="28" t="s">
        <v>1010</v>
      </c>
      <c r="AS97" s="28" t="s">
        <v>1010</v>
      </c>
      <c r="AT97" s="28" t="s">
        <v>1012</v>
      </c>
      <c r="AU97" s="28" t="s">
        <v>1010</v>
      </c>
      <c r="AV97" s="28" t="s">
        <v>1011</v>
      </c>
      <c r="AW97" s="28" t="s">
        <v>1012</v>
      </c>
      <c r="AX97" s="28" t="s">
        <v>1010</v>
      </c>
      <c r="AY97" s="28" t="s">
        <v>1010</v>
      </c>
      <c r="AZ97" s="28" t="s">
        <v>1012</v>
      </c>
      <c r="BA97" s="28" t="s">
        <v>1010</v>
      </c>
      <c r="BB97" s="28" t="s">
        <v>1010</v>
      </c>
      <c r="BC97" s="28" t="s">
        <v>1011</v>
      </c>
      <c r="BD97" s="28" t="s">
        <v>1010</v>
      </c>
      <c r="BE97" s="28" t="s">
        <v>1010</v>
      </c>
      <c r="BF97" s="28" t="s">
        <v>1011</v>
      </c>
      <c r="BG97" s="28" t="s">
        <v>1011</v>
      </c>
      <c r="BH97" s="28" t="s">
        <v>1011</v>
      </c>
      <c r="BI97" s="28" t="s">
        <v>1011</v>
      </c>
      <c r="BJ97" s="28" t="s">
        <v>1012</v>
      </c>
      <c r="BK97" s="28" t="s">
        <v>1010</v>
      </c>
      <c r="BL97" s="28" t="s">
        <v>1010</v>
      </c>
      <c r="BM97" s="28" t="s">
        <v>1010</v>
      </c>
      <c r="BN97" s="28" t="s">
        <v>1010</v>
      </c>
      <c r="BO97" s="28" t="s">
        <v>1010</v>
      </c>
      <c r="BP97" s="28" t="s">
        <v>1010</v>
      </c>
      <c r="BQ97" s="28" t="s">
        <v>1010</v>
      </c>
      <c r="BR97" s="28" t="s">
        <v>1011</v>
      </c>
      <c r="BS97" s="28" t="s">
        <v>1011</v>
      </c>
      <c r="BT97" s="28" t="s">
        <v>1011</v>
      </c>
      <c r="BU97" s="28" t="s">
        <v>1010</v>
      </c>
      <c r="BV97" s="28" t="s">
        <v>1011</v>
      </c>
      <c r="BW97" s="28" t="s">
        <v>1011</v>
      </c>
      <c r="BX97" s="28" t="s">
        <v>1011</v>
      </c>
      <c r="BY97" s="28" t="s">
        <v>1010</v>
      </c>
      <c r="BZ97" s="28" t="s">
        <v>1010</v>
      </c>
      <c r="CA97" s="28" t="s">
        <v>1012</v>
      </c>
      <c r="CB97" s="28" t="s">
        <v>1010</v>
      </c>
      <c r="CC97" s="28" t="s">
        <v>1011</v>
      </c>
      <c r="CD97" s="28" t="s">
        <v>1012</v>
      </c>
      <c r="CE97" s="28" t="s">
        <v>1011</v>
      </c>
      <c r="CF97" s="28" t="s">
        <v>1010</v>
      </c>
      <c r="CG97" s="28" t="s">
        <v>1011</v>
      </c>
      <c r="CH97" s="28" t="s">
        <v>1010</v>
      </c>
      <c r="CI97" s="28" t="s">
        <v>1010</v>
      </c>
      <c r="CJ97" s="28" t="s">
        <v>1011</v>
      </c>
      <c r="CK97" s="28" t="s">
        <v>1011</v>
      </c>
      <c r="CL97" s="28" t="s">
        <v>1010</v>
      </c>
      <c r="CM97" s="28" t="s">
        <v>1011</v>
      </c>
      <c r="CN97" s="28" t="s">
        <v>1011</v>
      </c>
      <c r="CO97" s="28" t="s">
        <v>1011</v>
      </c>
      <c r="CP97" s="28" t="s">
        <v>1011</v>
      </c>
      <c r="CQ97" s="28" t="s">
        <v>1011</v>
      </c>
      <c r="CR97" s="28" t="s">
        <v>1012</v>
      </c>
      <c r="CS97" s="28" t="s">
        <v>1010</v>
      </c>
      <c r="CT97" s="28" t="s">
        <v>1010</v>
      </c>
      <c r="CU97" s="28" t="s">
        <v>1010</v>
      </c>
      <c r="CV97" s="28" t="s">
        <v>1011</v>
      </c>
      <c r="CW97" s="28">
        <v>0.13600000000000001</v>
      </c>
      <c r="CX97" s="28" t="s">
        <v>1010</v>
      </c>
      <c r="CY97" s="28" t="s">
        <v>1010</v>
      </c>
      <c r="CZ97" s="28"/>
      <c r="DA97" s="28"/>
      <c r="DB97" s="28"/>
      <c r="DC97" s="28"/>
      <c r="DD97" s="28"/>
      <c r="DE97" s="28"/>
      <c r="DF97" s="28"/>
      <c r="DG97" s="28"/>
      <c r="DH97" s="28"/>
      <c r="DI97" s="28"/>
    </row>
    <row r="98" spans="1:1053">
      <c r="A98" s="95"/>
      <c r="B98" s="8" t="s">
        <v>110</v>
      </c>
      <c r="C98" s="9" t="s">
        <v>25</v>
      </c>
      <c r="D98" s="84" t="s">
        <v>186</v>
      </c>
      <c r="E98" s="84">
        <v>1.2E-2</v>
      </c>
      <c r="F98" s="84">
        <v>2.5999999999999999E-2</v>
      </c>
      <c r="G98" s="84" t="s">
        <v>186</v>
      </c>
      <c r="H98" s="84" t="s">
        <v>186</v>
      </c>
      <c r="I98" s="84">
        <v>1.4E-2</v>
      </c>
      <c r="J98" s="84">
        <v>1.0999999999999999E-2</v>
      </c>
      <c r="K98" s="84" t="s">
        <v>186</v>
      </c>
      <c r="L98" s="84" t="s">
        <v>186</v>
      </c>
      <c r="M98" s="84" t="s">
        <v>186</v>
      </c>
      <c r="N98" s="84">
        <v>1.0999999999999999E-2</v>
      </c>
      <c r="O98" s="84" t="s">
        <v>186</v>
      </c>
      <c r="P98" s="84" t="s">
        <v>186</v>
      </c>
      <c r="Q98" s="84">
        <v>3.4000000000000002E-2</v>
      </c>
      <c r="R98" s="84">
        <v>2.9000000000000001E-2</v>
      </c>
      <c r="S98" s="84" t="s">
        <v>186</v>
      </c>
      <c r="T98" s="84" t="s">
        <v>186</v>
      </c>
      <c r="U98" s="84" t="s">
        <v>186</v>
      </c>
      <c r="V98" s="84">
        <v>1.4E-2</v>
      </c>
      <c r="W98" s="84" t="s">
        <v>186</v>
      </c>
      <c r="X98" s="84">
        <v>2.7E-2</v>
      </c>
      <c r="Y98" s="84">
        <v>2.7E-2</v>
      </c>
      <c r="Z98" s="84">
        <v>2.9000000000000001E-2</v>
      </c>
      <c r="AA98" s="84">
        <v>6.6000000000000003E-2</v>
      </c>
      <c r="AB98" s="84">
        <v>0.04</v>
      </c>
      <c r="AC98" s="84">
        <v>5.0999999999999997E-2</v>
      </c>
      <c r="AD98" s="84" t="s">
        <v>996</v>
      </c>
      <c r="AE98" s="84" t="s">
        <v>996</v>
      </c>
      <c r="AF98" s="84">
        <v>1.2E-2</v>
      </c>
      <c r="AG98" s="84">
        <v>2.5999999999999999E-2</v>
      </c>
      <c r="AH98" s="84">
        <v>1.2E-2</v>
      </c>
      <c r="AI98" s="84">
        <v>1.4999999999999999E-2</v>
      </c>
      <c r="AJ98" s="84">
        <v>2.1999999999999999E-2</v>
      </c>
      <c r="AK98" s="84">
        <v>5.7000000000000002E-2</v>
      </c>
      <c r="AL98" s="84">
        <v>2.1000000000000001E-2</v>
      </c>
      <c r="AM98" s="84">
        <v>1.0999999999999999E-2</v>
      </c>
      <c r="AN98" s="84">
        <v>0.13</v>
      </c>
      <c r="AO98" s="84">
        <v>1.7000000000000001E-2</v>
      </c>
      <c r="AP98" s="84">
        <v>0.02</v>
      </c>
      <c r="AQ98" s="84">
        <v>1.4999999999999999E-2</v>
      </c>
      <c r="AR98" s="84">
        <v>2.1999999999999999E-2</v>
      </c>
      <c r="AS98" s="84">
        <v>3.9E-2</v>
      </c>
      <c r="AT98" s="84">
        <v>0.04</v>
      </c>
      <c r="AU98" s="84">
        <v>2.8000000000000001E-2</v>
      </c>
      <c r="AV98" s="84">
        <v>0.02</v>
      </c>
      <c r="AW98" s="84">
        <v>2.1999999999999999E-2</v>
      </c>
      <c r="AX98" s="84">
        <v>1.9E-2</v>
      </c>
      <c r="AY98" s="84">
        <v>3.2000000000000001E-2</v>
      </c>
      <c r="AZ98" s="84">
        <v>7.1999999999999995E-2</v>
      </c>
      <c r="BA98" s="84">
        <v>2.5000000000000001E-2</v>
      </c>
      <c r="BB98" s="84">
        <v>3.5000000000000003E-2</v>
      </c>
      <c r="BC98" s="84">
        <v>7.0000000000000007E-2</v>
      </c>
      <c r="BD98" s="84">
        <v>1.9E-2</v>
      </c>
      <c r="BE98" s="84">
        <v>0.04</v>
      </c>
      <c r="BF98" s="84">
        <v>7.0999999999999994E-2</v>
      </c>
      <c r="BG98" s="84">
        <v>1.6E-2</v>
      </c>
      <c r="BH98" s="84">
        <v>2.5000000000000001E-2</v>
      </c>
      <c r="BI98" s="84">
        <v>3.1E-2</v>
      </c>
      <c r="BJ98" s="84">
        <v>2.5999999999999999E-2</v>
      </c>
      <c r="BK98" s="84">
        <v>1.7999999999999999E-2</v>
      </c>
      <c r="BL98" s="84">
        <v>2.5000000000000001E-2</v>
      </c>
      <c r="BM98" s="84">
        <v>3.5999999999999997E-2</v>
      </c>
      <c r="BN98" s="84">
        <v>2.5999999999999999E-2</v>
      </c>
      <c r="BO98" s="84">
        <v>3.1E-2</v>
      </c>
      <c r="BP98" s="84">
        <v>4.5999999999999999E-2</v>
      </c>
      <c r="BQ98" s="84">
        <v>6.8000000000000005E-2</v>
      </c>
      <c r="BR98" s="84">
        <v>9.8000000000000004E-2</v>
      </c>
      <c r="BS98" s="84">
        <v>3.4000000000000002E-2</v>
      </c>
      <c r="BT98" s="84">
        <v>8.6999999999999994E-2</v>
      </c>
      <c r="BU98" s="84">
        <v>1.7999999999999999E-2</v>
      </c>
      <c r="BV98" s="84">
        <v>6.9000000000000006E-2</v>
      </c>
      <c r="BW98" s="84">
        <v>2.1999999999999999E-2</v>
      </c>
      <c r="BX98" s="84">
        <v>9.5000000000000001E-2</v>
      </c>
      <c r="BY98" s="84">
        <v>2.1000000000000001E-2</v>
      </c>
      <c r="BZ98" s="84">
        <v>9.7000000000000003E-2</v>
      </c>
      <c r="CA98" s="84">
        <v>0.1</v>
      </c>
      <c r="CB98" s="84">
        <v>9.0999999999999998E-2</v>
      </c>
      <c r="CC98" s="84">
        <v>6.9000000000000006E-2</v>
      </c>
      <c r="CD98" s="84">
        <v>9.6000000000000002E-2</v>
      </c>
      <c r="CE98" s="84">
        <v>7.3999999999999996E-2</v>
      </c>
      <c r="CF98" s="84">
        <v>6.4000000000000001E-2</v>
      </c>
      <c r="CG98" s="84">
        <v>2.1000000000000001E-2</v>
      </c>
      <c r="CH98" s="84">
        <v>8.5999999999999993E-2</v>
      </c>
      <c r="CI98" s="84">
        <v>8.5999999999999993E-2</v>
      </c>
      <c r="CJ98" s="84">
        <v>1.7999999999999999E-2</v>
      </c>
      <c r="CK98" s="84">
        <v>5.8999999999999997E-2</v>
      </c>
      <c r="CL98" s="84">
        <v>4.7E-2</v>
      </c>
      <c r="CM98" s="84">
        <v>1.7999999999999999E-2</v>
      </c>
      <c r="CN98" s="84">
        <v>3.5999999999999997E-2</v>
      </c>
      <c r="CO98" s="84">
        <v>2.5999999999999999E-2</v>
      </c>
      <c r="CP98" s="84">
        <v>3.5000000000000003E-2</v>
      </c>
      <c r="CQ98" s="84">
        <v>2.7E-2</v>
      </c>
      <c r="CR98" s="84">
        <v>4.1000000000000002E-2</v>
      </c>
      <c r="CS98" s="84">
        <v>7.0999999999999994E-2</v>
      </c>
      <c r="CT98" s="84">
        <v>7.2999999999999995E-2</v>
      </c>
      <c r="CU98" s="84">
        <v>6.5000000000000002E-2</v>
      </c>
      <c r="CV98" s="84">
        <v>9.6000000000000002E-2</v>
      </c>
      <c r="CW98" s="84">
        <v>0.16</v>
      </c>
      <c r="CX98" s="84">
        <v>0.11</v>
      </c>
      <c r="CY98" s="84">
        <v>0.12</v>
      </c>
      <c r="CZ98" s="84"/>
      <c r="DA98" s="84"/>
      <c r="DB98" s="84"/>
      <c r="DC98" s="84"/>
      <c r="DD98" s="84"/>
      <c r="DE98" s="84"/>
      <c r="DF98" s="84"/>
      <c r="DG98" s="84"/>
      <c r="DH98" s="84"/>
      <c r="DI98" s="84"/>
    </row>
    <row r="99" spans="1:1053">
      <c r="A99" s="95"/>
      <c r="B99" s="8" t="s">
        <v>48</v>
      </c>
      <c r="C99" s="9" t="s">
        <v>25</v>
      </c>
      <c r="D99" s="28" t="s">
        <v>185</v>
      </c>
      <c r="E99" s="28" t="s">
        <v>183</v>
      </c>
      <c r="F99" s="28" t="s">
        <v>183</v>
      </c>
      <c r="G99" s="28" t="s">
        <v>183</v>
      </c>
      <c r="H99" s="28" t="s">
        <v>185</v>
      </c>
      <c r="I99" s="28" t="s">
        <v>184</v>
      </c>
      <c r="J99" s="28" t="s">
        <v>185</v>
      </c>
      <c r="K99" s="28">
        <v>0.11799999999999999</v>
      </c>
      <c r="L99" s="28" t="s">
        <v>184</v>
      </c>
      <c r="M99" s="28" t="s">
        <v>185</v>
      </c>
      <c r="N99" s="28" t="s">
        <v>184</v>
      </c>
      <c r="O99" s="28" t="s">
        <v>184</v>
      </c>
      <c r="P99" s="28" t="s">
        <v>184</v>
      </c>
      <c r="Q99" s="28" t="s">
        <v>183</v>
      </c>
      <c r="R99" s="28" t="s">
        <v>184</v>
      </c>
      <c r="S99" s="28" t="s">
        <v>183</v>
      </c>
      <c r="T99" s="28" t="s">
        <v>183</v>
      </c>
      <c r="U99" s="28" t="s">
        <v>183</v>
      </c>
      <c r="V99" s="28" t="s">
        <v>184</v>
      </c>
      <c r="W99" s="28" t="s">
        <v>184</v>
      </c>
      <c r="X99" s="28" t="s">
        <v>1010</v>
      </c>
      <c r="Y99" s="28" t="s">
        <v>1011</v>
      </c>
      <c r="Z99" s="28" t="s">
        <v>1012</v>
      </c>
      <c r="AA99" s="28" t="s">
        <v>1011</v>
      </c>
      <c r="AB99" s="28" t="s">
        <v>1010</v>
      </c>
      <c r="AC99" s="28" t="s">
        <v>1012</v>
      </c>
      <c r="AD99" s="28" t="s">
        <v>1010</v>
      </c>
      <c r="AE99" s="28" t="s">
        <v>1010</v>
      </c>
      <c r="AF99" s="28" t="s">
        <v>1012</v>
      </c>
      <c r="AG99" s="28" t="s">
        <v>1010</v>
      </c>
      <c r="AH99" s="28" t="s">
        <v>1011</v>
      </c>
      <c r="AI99" s="28" t="s">
        <v>1010</v>
      </c>
      <c r="AJ99" s="28" t="s">
        <v>1011</v>
      </c>
      <c r="AK99" s="28" t="s">
        <v>1010</v>
      </c>
      <c r="AL99" s="28" t="s">
        <v>1010</v>
      </c>
      <c r="AM99" s="28" t="s">
        <v>1010</v>
      </c>
      <c r="AN99" s="28" t="s">
        <v>1011</v>
      </c>
      <c r="AO99" s="28" t="s">
        <v>1012</v>
      </c>
      <c r="AP99" s="28" t="s">
        <v>1011</v>
      </c>
      <c r="AQ99" s="28" t="s">
        <v>1010</v>
      </c>
      <c r="AR99" s="28" t="s">
        <v>1010</v>
      </c>
      <c r="AS99" s="28" t="s">
        <v>1010</v>
      </c>
      <c r="AT99" s="28" t="s">
        <v>1012</v>
      </c>
      <c r="AU99" s="28" t="s">
        <v>1010</v>
      </c>
      <c r="AV99" s="28" t="s">
        <v>1011</v>
      </c>
      <c r="AW99" s="28" t="s">
        <v>1012</v>
      </c>
      <c r="AX99" s="28" t="s">
        <v>1010</v>
      </c>
      <c r="AY99" s="28" t="s">
        <v>1010</v>
      </c>
      <c r="AZ99" s="28" t="s">
        <v>1012</v>
      </c>
      <c r="BA99" s="28" t="s">
        <v>1010</v>
      </c>
      <c r="BB99" s="28" t="s">
        <v>1010</v>
      </c>
      <c r="BC99" s="28" t="s">
        <v>1011</v>
      </c>
      <c r="BD99" s="28" t="s">
        <v>1010</v>
      </c>
      <c r="BE99" s="28" t="s">
        <v>1010</v>
      </c>
      <c r="BF99" s="28" t="s">
        <v>1011</v>
      </c>
      <c r="BG99" s="28" t="s">
        <v>1011</v>
      </c>
      <c r="BH99" s="28" t="s">
        <v>1011</v>
      </c>
      <c r="BI99" s="28" t="s">
        <v>1011</v>
      </c>
      <c r="BJ99" s="28" t="s">
        <v>1012</v>
      </c>
      <c r="BK99" s="28" t="s">
        <v>1010</v>
      </c>
      <c r="BL99" s="28" t="s">
        <v>1010</v>
      </c>
      <c r="BM99" s="28" t="s">
        <v>1010</v>
      </c>
      <c r="BN99" s="28" t="s">
        <v>1010</v>
      </c>
      <c r="BO99" s="28" t="s">
        <v>1010</v>
      </c>
      <c r="BP99" s="28" t="s">
        <v>1010</v>
      </c>
      <c r="BQ99" s="28" t="s">
        <v>1010</v>
      </c>
      <c r="BR99" s="28" t="s">
        <v>1011</v>
      </c>
      <c r="BS99" s="28" t="s">
        <v>1011</v>
      </c>
      <c r="BT99" s="28" t="s">
        <v>1011</v>
      </c>
      <c r="BU99" s="28" t="s">
        <v>1010</v>
      </c>
      <c r="BV99" s="28" t="s">
        <v>1011</v>
      </c>
      <c r="BW99" s="28" t="s">
        <v>1011</v>
      </c>
      <c r="BX99" s="28" t="s">
        <v>1011</v>
      </c>
      <c r="BY99" s="28" t="s">
        <v>1010</v>
      </c>
      <c r="BZ99" s="28" t="s">
        <v>1010</v>
      </c>
      <c r="CA99" s="28" t="s">
        <v>1012</v>
      </c>
      <c r="CB99" s="28" t="s">
        <v>1010</v>
      </c>
      <c r="CC99" s="28" t="s">
        <v>1011</v>
      </c>
      <c r="CD99" s="28" t="s">
        <v>1012</v>
      </c>
      <c r="CE99" s="28" t="s">
        <v>1011</v>
      </c>
      <c r="CF99" s="28" t="s">
        <v>1010</v>
      </c>
      <c r="CG99" s="28" t="s">
        <v>1011</v>
      </c>
      <c r="CH99" s="28" t="s">
        <v>1010</v>
      </c>
      <c r="CI99" s="28" t="s">
        <v>1010</v>
      </c>
      <c r="CJ99" s="28" t="s">
        <v>1011</v>
      </c>
      <c r="CK99" s="28" t="s">
        <v>1011</v>
      </c>
      <c r="CL99" s="28" t="s">
        <v>1010</v>
      </c>
      <c r="CM99" s="28" t="s">
        <v>1011</v>
      </c>
      <c r="CN99" s="28" t="s">
        <v>1011</v>
      </c>
      <c r="CO99" s="28">
        <v>0.11700000000000001</v>
      </c>
      <c r="CP99" s="28" t="s">
        <v>1011</v>
      </c>
      <c r="CQ99" s="28" t="s">
        <v>1011</v>
      </c>
      <c r="CR99" s="28" t="s">
        <v>1012</v>
      </c>
      <c r="CS99" s="28" t="s">
        <v>1010</v>
      </c>
      <c r="CT99" s="28">
        <v>0.13400000000000001</v>
      </c>
      <c r="CU99" s="28" t="s">
        <v>1010</v>
      </c>
      <c r="CV99" s="28" t="s">
        <v>1011</v>
      </c>
      <c r="CW99" s="28">
        <v>0.114</v>
      </c>
      <c r="CX99" s="28">
        <v>0.184</v>
      </c>
      <c r="CY99" s="28" t="s">
        <v>1010</v>
      </c>
      <c r="CZ99" s="28"/>
      <c r="DA99" s="28"/>
      <c r="DB99" s="28"/>
      <c r="DC99" s="28"/>
      <c r="DD99" s="28"/>
      <c r="DE99" s="28"/>
      <c r="DF99" s="28"/>
      <c r="DG99" s="28"/>
      <c r="DH99" s="28"/>
      <c r="DI99" s="28"/>
    </row>
    <row r="100" spans="1:1053">
      <c r="A100" s="95" t="s">
        <v>111</v>
      </c>
      <c r="B100" s="8" t="s">
        <v>112</v>
      </c>
      <c r="C100" s="9" t="s">
        <v>25</v>
      </c>
      <c r="D100" s="83" t="s">
        <v>178</v>
      </c>
      <c r="E100" s="83" t="s">
        <v>178</v>
      </c>
      <c r="F100" s="83" t="s">
        <v>178</v>
      </c>
      <c r="G100" s="83" t="s">
        <v>178</v>
      </c>
      <c r="H100" s="83" t="s">
        <v>178</v>
      </c>
      <c r="I100" s="83" t="s">
        <v>178</v>
      </c>
      <c r="J100" s="83" t="s">
        <v>178</v>
      </c>
      <c r="K100" s="83" t="s">
        <v>178</v>
      </c>
      <c r="L100" s="83" t="s">
        <v>178</v>
      </c>
      <c r="M100" s="83" t="s">
        <v>178</v>
      </c>
      <c r="N100" s="83" t="s">
        <v>178</v>
      </c>
      <c r="O100" s="83" t="s">
        <v>178</v>
      </c>
      <c r="P100" s="83" t="s">
        <v>178</v>
      </c>
      <c r="Q100" s="83" t="s">
        <v>178</v>
      </c>
      <c r="R100" s="83" t="s">
        <v>178</v>
      </c>
      <c r="S100" s="83" t="s">
        <v>178</v>
      </c>
      <c r="T100" s="83" t="s">
        <v>178</v>
      </c>
      <c r="U100" s="83" t="s">
        <v>178</v>
      </c>
      <c r="V100" s="83" t="s">
        <v>178</v>
      </c>
      <c r="W100" s="83" t="s">
        <v>178</v>
      </c>
      <c r="X100" s="83" t="s">
        <v>1009</v>
      </c>
      <c r="Y100" s="83" t="s">
        <v>1009</v>
      </c>
      <c r="Z100" s="83" t="s">
        <v>1009</v>
      </c>
      <c r="AA100" s="83" t="s">
        <v>1009</v>
      </c>
      <c r="AB100" s="83" t="s">
        <v>1009</v>
      </c>
      <c r="AC100" s="83" t="s">
        <v>1009</v>
      </c>
      <c r="AD100" s="83" t="s">
        <v>1009</v>
      </c>
      <c r="AE100" s="83" t="s">
        <v>1009</v>
      </c>
      <c r="AF100" s="83" t="s">
        <v>1009</v>
      </c>
      <c r="AG100" s="83" t="s">
        <v>1009</v>
      </c>
      <c r="AH100" s="83" t="s">
        <v>1009</v>
      </c>
      <c r="AI100" s="83" t="s">
        <v>1009</v>
      </c>
      <c r="AJ100" s="83" t="s">
        <v>1009</v>
      </c>
      <c r="AK100" s="83" t="s">
        <v>1009</v>
      </c>
      <c r="AL100" s="83" t="s">
        <v>1009</v>
      </c>
      <c r="AM100" s="83" t="s">
        <v>1009</v>
      </c>
      <c r="AN100" s="83">
        <v>34.299999999999997</v>
      </c>
      <c r="AO100" s="83" t="s">
        <v>1009</v>
      </c>
      <c r="AP100" s="83" t="s">
        <v>1009</v>
      </c>
      <c r="AQ100" s="83" t="s">
        <v>1009</v>
      </c>
      <c r="AR100" s="83" t="s">
        <v>1009</v>
      </c>
      <c r="AS100" s="83" t="s">
        <v>1009</v>
      </c>
      <c r="AT100" s="83" t="s">
        <v>1009</v>
      </c>
      <c r="AU100" s="83" t="s">
        <v>1009</v>
      </c>
      <c r="AV100" s="83">
        <v>8.49</v>
      </c>
      <c r="AW100" s="83" t="s">
        <v>1009</v>
      </c>
      <c r="AX100" s="83" t="s">
        <v>1009</v>
      </c>
      <c r="AY100" s="83" t="s">
        <v>1009</v>
      </c>
      <c r="AZ100" s="83">
        <v>11.5</v>
      </c>
      <c r="BA100" s="83" t="s">
        <v>1009</v>
      </c>
      <c r="BB100" s="83" t="s">
        <v>1009</v>
      </c>
      <c r="BC100" s="83" t="s">
        <v>1009</v>
      </c>
      <c r="BD100" s="83">
        <v>41.5</v>
      </c>
      <c r="BE100" s="83" t="s">
        <v>1009</v>
      </c>
      <c r="BF100" s="83" t="s">
        <v>1009</v>
      </c>
      <c r="BG100" s="83" t="s">
        <v>1009</v>
      </c>
      <c r="BH100" s="83" t="s">
        <v>1009</v>
      </c>
      <c r="BI100" s="83" t="s">
        <v>1009</v>
      </c>
      <c r="BJ100" s="83" t="s">
        <v>1009</v>
      </c>
      <c r="BK100" s="83" t="s">
        <v>1009</v>
      </c>
      <c r="BL100" s="83" t="s">
        <v>1009</v>
      </c>
      <c r="BM100" s="83" t="s">
        <v>1009</v>
      </c>
      <c r="BN100" s="83" t="s">
        <v>1009</v>
      </c>
      <c r="BO100" s="83" t="s">
        <v>1009</v>
      </c>
      <c r="BP100" s="83" t="s">
        <v>1009</v>
      </c>
      <c r="BQ100" s="83" t="s">
        <v>1009</v>
      </c>
      <c r="BR100" s="83" t="s">
        <v>1009</v>
      </c>
      <c r="BS100" s="83" t="s">
        <v>1009</v>
      </c>
      <c r="BT100" s="83" t="s">
        <v>1009</v>
      </c>
      <c r="BU100" s="83" t="s">
        <v>1009</v>
      </c>
      <c r="BV100" s="83" t="s">
        <v>1009</v>
      </c>
      <c r="BW100" s="83" t="s">
        <v>1009</v>
      </c>
      <c r="BX100" s="83" t="s">
        <v>1009</v>
      </c>
      <c r="BY100" s="83" t="s">
        <v>1009</v>
      </c>
      <c r="BZ100" s="83" t="s">
        <v>1009</v>
      </c>
      <c r="CA100" s="83" t="s">
        <v>1009</v>
      </c>
      <c r="CB100" s="83" t="s">
        <v>1009</v>
      </c>
      <c r="CC100" s="83" t="s">
        <v>1009</v>
      </c>
      <c r="CD100" s="83" t="s">
        <v>1009</v>
      </c>
      <c r="CE100" s="83" t="s">
        <v>1009</v>
      </c>
      <c r="CF100" s="83" t="s">
        <v>1009</v>
      </c>
      <c r="CG100" s="83" t="s">
        <v>1009</v>
      </c>
      <c r="CH100" s="83" t="s">
        <v>1009</v>
      </c>
      <c r="CI100" s="83" t="s">
        <v>1009</v>
      </c>
      <c r="CJ100" s="83" t="s">
        <v>1009</v>
      </c>
      <c r="CK100" s="83" t="s">
        <v>1009</v>
      </c>
      <c r="CL100" s="83" t="s">
        <v>1009</v>
      </c>
      <c r="CM100" s="83" t="s">
        <v>1009</v>
      </c>
      <c r="CN100" s="83" t="s">
        <v>1009</v>
      </c>
      <c r="CO100" s="83" t="s">
        <v>1009</v>
      </c>
      <c r="CP100" s="83" t="s">
        <v>1009</v>
      </c>
      <c r="CQ100" s="83" t="s">
        <v>1009</v>
      </c>
      <c r="CR100" s="83" t="s">
        <v>1009</v>
      </c>
      <c r="CS100" s="83" t="s">
        <v>1009</v>
      </c>
      <c r="CT100" s="83" t="s">
        <v>1009</v>
      </c>
      <c r="CU100" s="83" t="s">
        <v>1009</v>
      </c>
      <c r="CV100" s="83" t="s">
        <v>1009</v>
      </c>
      <c r="CW100" s="83" t="s">
        <v>1009</v>
      </c>
      <c r="CX100" s="83" t="s">
        <v>1009</v>
      </c>
      <c r="CY100" s="83" t="s">
        <v>1009</v>
      </c>
      <c r="CZ100" s="83"/>
      <c r="DA100" s="83"/>
      <c r="DB100" s="83"/>
      <c r="DC100" s="83"/>
      <c r="DD100" s="83"/>
      <c r="DE100" s="83"/>
      <c r="DF100" s="83"/>
      <c r="DG100" s="83"/>
      <c r="DH100" s="83"/>
      <c r="DI100" s="83"/>
    </row>
    <row r="101" spans="1:1053">
      <c r="A101" s="95"/>
      <c r="B101" s="8" t="s">
        <v>113</v>
      </c>
      <c r="C101" s="9" t="s">
        <v>25</v>
      </c>
      <c r="D101" s="28" t="s">
        <v>188</v>
      </c>
      <c r="E101" s="28" t="s">
        <v>187</v>
      </c>
      <c r="F101" s="28" t="s">
        <v>187</v>
      </c>
      <c r="G101" s="28" t="s">
        <v>187</v>
      </c>
      <c r="H101" s="28" t="s">
        <v>188</v>
      </c>
      <c r="I101" s="28" t="s">
        <v>188</v>
      </c>
      <c r="J101" s="28" t="s">
        <v>188</v>
      </c>
      <c r="K101" s="28" t="s">
        <v>187</v>
      </c>
      <c r="L101" s="28" t="s">
        <v>188</v>
      </c>
      <c r="M101" s="28" t="s">
        <v>188</v>
      </c>
      <c r="N101" s="28" t="s">
        <v>188</v>
      </c>
      <c r="O101" s="28" t="s">
        <v>188</v>
      </c>
      <c r="P101" s="28" t="s">
        <v>188</v>
      </c>
      <c r="Q101" s="28" t="s">
        <v>187</v>
      </c>
      <c r="R101" s="28" t="s">
        <v>188</v>
      </c>
      <c r="S101" s="28" t="s">
        <v>187</v>
      </c>
      <c r="T101" s="28" t="s">
        <v>187</v>
      </c>
      <c r="U101" s="28" t="s">
        <v>187</v>
      </c>
      <c r="V101" s="28" t="s">
        <v>187</v>
      </c>
      <c r="W101" s="28" t="s">
        <v>188</v>
      </c>
      <c r="X101" s="28" t="s">
        <v>1007</v>
      </c>
      <c r="Y101" s="28" t="s">
        <v>1007</v>
      </c>
      <c r="Z101" s="28" t="s">
        <v>1008</v>
      </c>
      <c r="AA101" s="28" t="s">
        <v>1008</v>
      </c>
      <c r="AB101" s="28" t="s">
        <v>1007</v>
      </c>
      <c r="AC101" s="28" t="s">
        <v>1008</v>
      </c>
      <c r="AD101" s="28" t="s">
        <v>1007</v>
      </c>
      <c r="AE101" s="28" t="s">
        <v>1007</v>
      </c>
      <c r="AF101" s="28" t="s">
        <v>1008</v>
      </c>
      <c r="AG101" s="28" t="s">
        <v>1007</v>
      </c>
      <c r="AH101" s="28" t="s">
        <v>1007</v>
      </c>
      <c r="AI101" s="28" t="s">
        <v>1007</v>
      </c>
      <c r="AJ101" s="28" t="s">
        <v>1008</v>
      </c>
      <c r="AK101" s="28" t="s">
        <v>1007</v>
      </c>
      <c r="AL101" s="28" t="s">
        <v>1007</v>
      </c>
      <c r="AM101" s="28" t="s">
        <v>1007</v>
      </c>
      <c r="AN101" s="28" t="s">
        <v>1008</v>
      </c>
      <c r="AO101" s="28" t="s">
        <v>1008</v>
      </c>
      <c r="AP101" s="28" t="s">
        <v>1008</v>
      </c>
      <c r="AQ101" s="28" t="s">
        <v>1007</v>
      </c>
      <c r="AR101" s="28" t="s">
        <v>1007</v>
      </c>
      <c r="AS101" s="28" t="s">
        <v>1007</v>
      </c>
      <c r="AT101" s="28" t="s">
        <v>1008</v>
      </c>
      <c r="AU101" s="28" t="s">
        <v>1007</v>
      </c>
      <c r="AV101" s="28" t="s">
        <v>1007</v>
      </c>
      <c r="AW101" s="28" t="s">
        <v>1008</v>
      </c>
      <c r="AX101" s="28" t="s">
        <v>1007</v>
      </c>
      <c r="AY101" s="28" t="s">
        <v>1007</v>
      </c>
      <c r="AZ101" s="28" t="s">
        <v>1008</v>
      </c>
      <c r="BA101" s="28" t="s">
        <v>1007</v>
      </c>
      <c r="BB101" s="28" t="s">
        <v>1007</v>
      </c>
      <c r="BC101" s="28" t="s">
        <v>1007</v>
      </c>
      <c r="BD101" s="28" t="s">
        <v>1007</v>
      </c>
      <c r="BE101" s="28" t="s">
        <v>1007</v>
      </c>
      <c r="BF101" s="28" t="s">
        <v>1008</v>
      </c>
      <c r="BG101" s="28" t="s">
        <v>1007</v>
      </c>
      <c r="BH101" s="28" t="s">
        <v>1007</v>
      </c>
      <c r="BI101" s="28" t="s">
        <v>1008</v>
      </c>
      <c r="BJ101" s="28" t="s">
        <v>1008</v>
      </c>
      <c r="BK101" s="28" t="s">
        <v>1007</v>
      </c>
      <c r="BL101" s="28" t="s">
        <v>1007</v>
      </c>
      <c r="BM101" s="28" t="s">
        <v>1007</v>
      </c>
      <c r="BN101" s="28" t="s">
        <v>1007</v>
      </c>
      <c r="BO101" s="28" t="s">
        <v>1007</v>
      </c>
      <c r="BP101" s="28" t="s">
        <v>1007</v>
      </c>
      <c r="BQ101" s="28" t="s">
        <v>1007</v>
      </c>
      <c r="BR101" s="28" t="s">
        <v>1007</v>
      </c>
      <c r="BS101" s="28" t="s">
        <v>1008</v>
      </c>
      <c r="BT101" s="28" t="s">
        <v>1007</v>
      </c>
      <c r="BU101" s="28" t="s">
        <v>1007</v>
      </c>
      <c r="BV101" s="28" t="s">
        <v>1008</v>
      </c>
      <c r="BW101" s="28" t="s">
        <v>1008</v>
      </c>
      <c r="BX101" s="28" t="s">
        <v>1007</v>
      </c>
      <c r="BY101" s="28" t="s">
        <v>1007</v>
      </c>
      <c r="BZ101" s="28" t="s">
        <v>1007</v>
      </c>
      <c r="CA101" s="28" t="s">
        <v>1008</v>
      </c>
      <c r="CB101" s="28" t="s">
        <v>1007</v>
      </c>
      <c r="CC101" s="28" t="s">
        <v>1007</v>
      </c>
      <c r="CD101" s="28" t="s">
        <v>1008</v>
      </c>
      <c r="CE101" s="28" t="s">
        <v>1007</v>
      </c>
      <c r="CF101" s="28" t="s">
        <v>1007</v>
      </c>
      <c r="CG101" s="28" t="s">
        <v>1007</v>
      </c>
      <c r="CH101" s="28" t="s">
        <v>1007</v>
      </c>
      <c r="CI101" s="28" t="s">
        <v>1007</v>
      </c>
      <c r="CJ101" s="28" t="s">
        <v>1007</v>
      </c>
      <c r="CK101" s="28" t="s">
        <v>1007</v>
      </c>
      <c r="CL101" s="28" t="s">
        <v>1007</v>
      </c>
      <c r="CM101" s="28" t="s">
        <v>1007</v>
      </c>
      <c r="CN101" s="28" t="s">
        <v>1008</v>
      </c>
      <c r="CO101" s="28" t="s">
        <v>1007</v>
      </c>
      <c r="CP101" s="28" t="s">
        <v>1008</v>
      </c>
      <c r="CQ101" s="28" t="s">
        <v>1007</v>
      </c>
      <c r="CR101" s="28" t="s">
        <v>1008</v>
      </c>
      <c r="CS101" s="28" t="s">
        <v>1007</v>
      </c>
      <c r="CT101" s="28" t="s">
        <v>1007</v>
      </c>
      <c r="CU101" s="28" t="s">
        <v>1007</v>
      </c>
      <c r="CV101" s="28" t="s">
        <v>1008</v>
      </c>
      <c r="CW101" s="28" t="s">
        <v>1007</v>
      </c>
      <c r="CX101" s="28" t="s">
        <v>1007</v>
      </c>
      <c r="CY101" s="28" t="s">
        <v>1007</v>
      </c>
      <c r="CZ101" s="28"/>
      <c r="DA101" s="28"/>
      <c r="DB101" s="28"/>
      <c r="DC101" s="28"/>
      <c r="DD101" s="28"/>
      <c r="DE101" s="28"/>
      <c r="DF101" s="28"/>
      <c r="DG101" s="28"/>
      <c r="DH101" s="28"/>
      <c r="DI101" s="28"/>
    </row>
    <row r="102" spans="1:1053">
      <c r="A102" s="95"/>
      <c r="B102" s="8" t="s">
        <v>114</v>
      </c>
      <c r="C102" s="9" t="s">
        <v>25</v>
      </c>
      <c r="D102" s="19" t="s">
        <v>201</v>
      </c>
      <c r="E102" s="19">
        <v>88</v>
      </c>
      <c r="F102" s="19">
        <v>87</v>
      </c>
      <c r="G102" s="19">
        <v>73</v>
      </c>
      <c r="H102" s="19">
        <v>67</v>
      </c>
      <c r="I102" s="19" t="s">
        <v>201</v>
      </c>
      <c r="J102" s="19">
        <v>79</v>
      </c>
      <c r="K102" s="19">
        <v>51</v>
      </c>
      <c r="L102" s="19">
        <v>130</v>
      </c>
      <c r="M102" s="19">
        <v>92</v>
      </c>
      <c r="N102" s="19" t="s">
        <v>201</v>
      </c>
      <c r="O102" s="19">
        <v>59</v>
      </c>
      <c r="P102" s="19">
        <v>76</v>
      </c>
      <c r="Q102" s="19">
        <v>88</v>
      </c>
      <c r="R102" s="19" t="s">
        <v>201</v>
      </c>
      <c r="S102" s="19">
        <v>58</v>
      </c>
      <c r="T102" s="19">
        <v>60</v>
      </c>
      <c r="U102" s="19" t="s">
        <v>175</v>
      </c>
      <c r="V102" s="19">
        <v>84</v>
      </c>
      <c r="W102" s="19">
        <v>65</v>
      </c>
      <c r="X102" s="19">
        <v>140</v>
      </c>
      <c r="Y102" s="19">
        <v>160</v>
      </c>
      <c r="Z102" s="19">
        <v>120</v>
      </c>
      <c r="AA102" s="19">
        <v>150</v>
      </c>
      <c r="AB102" s="19">
        <v>120</v>
      </c>
      <c r="AC102" s="19">
        <v>200</v>
      </c>
      <c r="AD102" s="19">
        <v>62</v>
      </c>
      <c r="AE102" s="19" t="s">
        <v>175</v>
      </c>
      <c r="AF102" s="19">
        <v>61</v>
      </c>
      <c r="AG102" s="19">
        <v>460</v>
      </c>
      <c r="AH102" s="19">
        <v>73</v>
      </c>
      <c r="AI102" s="19">
        <v>330</v>
      </c>
      <c r="AJ102" s="19">
        <v>240</v>
      </c>
      <c r="AK102" s="19">
        <v>210</v>
      </c>
      <c r="AL102" s="19">
        <v>470</v>
      </c>
      <c r="AM102" s="19">
        <v>110</v>
      </c>
      <c r="AN102" s="19">
        <v>210</v>
      </c>
      <c r="AO102" s="19">
        <v>120</v>
      </c>
      <c r="AP102" s="19">
        <v>160</v>
      </c>
      <c r="AQ102" s="19">
        <v>86</v>
      </c>
      <c r="AR102" s="19">
        <v>100</v>
      </c>
      <c r="AS102" s="19">
        <v>180</v>
      </c>
      <c r="AT102" s="19">
        <v>73</v>
      </c>
      <c r="AU102" s="19">
        <v>90</v>
      </c>
      <c r="AV102" s="19">
        <v>230</v>
      </c>
      <c r="AW102" s="19">
        <v>130</v>
      </c>
      <c r="AX102" s="19">
        <v>140</v>
      </c>
      <c r="AY102" s="19">
        <v>140</v>
      </c>
      <c r="AZ102" s="19">
        <v>200</v>
      </c>
      <c r="BA102" s="19">
        <v>79</v>
      </c>
      <c r="BB102" s="19">
        <v>110</v>
      </c>
      <c r="BC102" s="19">
        <v>150</v>
      </c>
      <c r="BD102" s="19">
        <v>78</v>
      </c>
      <c r="BE102" s="19">
        <v>130</v>
      </c>
      <c r="BF102" s="19">
        <v>180</v>
      </c>
      <c r="BG102" s="19">
        <v>71</v>
      </c>
      <c r="BH102" s="19">
        <v>160</v>
      </c>
      <c r="BI102" s="19">
        <v>160</v>
      </c>
      <c r="BJ102" s="19">
        <v>140</v>
      </c>
      <c r="BK102" s="19">
        <v>110</v>
      </c>
      <c r="BL102" s="19">
        <v>160</v>
      </c>
      <c r="BM102" s="19">
        <v>170</v>
      </c>
      <c r="BN102" s="19">
        <v>180</v>
      </c>
      <c r="BO102" s="19">
        <v>180</v>
      </c>
      <c r="BP102" s="19" t="s">
        <v>175</v>
      </c>
      <c r="BQ102" s="19">
        <v>370</v>
      </c>
      <c r="BR102" s="19">
        <v>92</v>
      </c>
      <c r="BS102" s="19">
        <v>230</v>
      </c>
      <c r="BT102" s="19">
        <v>210</v>
      </c>
      <c r="BU102" s="19">
        <v>120</v>
      </c>
      <c r="BV102" s="19">
        <v>230</v>
      </c>
      <c r="BW102" s="19">
        <v>88</v>
      </c>
      <c r="BX102" s="19">
        <v>380</v>
      </c>
      <c r="BY102" s="19">
        <v>100</v>
      </c>
      <c r="BZ102" s="19">
        <v>240</v>
      </c>
      <c r="CA102" s="19">
        <v>380</v>
      </c>
      <c r="CB102" s="19">
        <v>150</v>
      </c>
      <c r="CC102" s="19">
        <v>330</v>
      </c>
      <c r="CD102" s="19">
        <v>140</v>
      </c>
      <c r="CE102" s="19">
        <v>120</v>
      </c>
      <c r="CF102" s="19">
        <v>88</v>
      </c>
      <c r="CG102" s="19">
        <v>54</v>
      </c>
      <c r="CH102" s="19">
        <v>120</v>
      </c>
      <c r="CI102" s="19">
        <v>180</v>
      </c>
      <c r="CJ102" s="19">
        <v>68</v>
      </c>
      <c r="CK102" s="19">
        <v>250</v>
      </c>
      <c r="CL102" s="19">
        <v>150</v>
      </c>
      <c r="CM102" s="19">
        <v>80</v>
      </c>
      <c r="CN102" s="19">
        <v>240</v>
      </c>
      <c r="CO102" s="19">
        <v>230</v>
      </c>
      <c r="CP102" s="19">
        <v>430</v>
      </c>
      <c r="CQ102" s="19">
        <v>250</v>
      </c>
      <c r="CR102" s="19">
        <v>140</v>
      </c>
      <c r="CS102" s="19">
        <v>130</v>
      </c>
      <c r="CT102" s="19">
        <v>170</v>
      </c>
      <c r="CU102" s="19">
        <v>120</v>
      </c>
      <c r="CV102" s="19">
        <v>390</v>
      </c>
      <c r="CW102" s="19">
        <v>410</v>
      </c>
      <c r="CX102" s="19">
        <v>310</v>
      </c>
      <c r="CY102" s="19">
        <v>180</v>
      </c>
      <c r="CZ102" s="19"/>
      <c r="DA102" s="19"/>
      <c r="DB102" s="19"/>
      <c r="DC102" s="19"/>
      <c r="DD102" s="19"/>
      <c r="DE102" s="19"/>
      <c r="DF102" s="19"/>
      <c r="DG102" s="19"/>
      <c r="DH102" s="19"/>
      <c r="DI102" s="19"/>
    </row>
    <row r="103" spans="1:1053">
      <c r="A103" s="72"/>
      <c r="B103" s="8" t="s">
        <v>115</v>
      </c>
      <c r="C103" s="9" t="s">
        <v>25</v>
      </c>
      <c r="D103" s="19">
        <v>2150</v>
      </c>
      <c r="E103" s="19" t="s">
        <v>174</v>
      </c>
      <c r="F103" s="19">
        <v>2090</v>
      </c>
      <c r="G103" s="19">
        <v>3130</v>
      </c>
      <c r="H103" s="19" t="s">
        <v>174</v>
      </c>
      <c r="I103" s="19" t="s">
        <v>174</v>
      </c>
      <c r="J103" s="19" t="s">
        <v>174</v>
      </c>
      <c r="K103" s="19" t="s">
        <v>174</v>
      </c>
      <c r="L103" s="19" t="s">
        <v>174</v>
      </c>
      <c r="M103" s="19">
        <v>2820</v>
      </c>
      <c r="N103" s="19" t="s">
        <v>174</v>
      </c>
      <c r="O103" s="19" t="s">
        <v>174</v>
      </c>
      <c r="P103" s="19" t="s">
        <v>174</v>
      </c>
      <c r="Q103" s="19">
        <v>2820</v>
      </c>
      <c r="R103" s="19" t="s">
        <v>174</v>
      </c>
      <c r="S103" s="19" t="s">
        <v>174</v>
      </c>
      <c r="T103" s="19">
        <v>2300</v>
      </c>
      <c r="U103" s="19" t="s">
        <v>174</v>
      </c>
      <c r="V103" s="19" t="s">
        <v>174</v>
      </c>
      <c r="W103" s="19">
        <v>3160</v>
      </c>
      <c r="X103" s="19" t="s">
        <v>174</v>
      </c>
      <c r="Y103" s="19" t="s">
        <v>174</v>
      </c>
      <c r="Z103" s="19" t="s">
        <v>174</v>
      </c>
      <c r="AA103" s="19">
        <v>2530</v>
      </c>
      <c r="AB103" s="19" t="s">
        <v>174</v>
      </c>
      <c r="AC103" s="19">
        <v>2850</v>
      </c>
      <c r="AD103" s="19" t="s">
        <v>174</v>
      </c>
      <c r="AE103" s="19" t="s">
        <v>174</v>
      </c>
      <c r="AF103" s="19" t="s">
        <v>174</v>
      </c>
      <c r="AG103" s="19">
        <v>2760</v>
      </c>
      <c r="AH103" s="19" t="s">
        <v>174</v>
      </c>
      <c r="AI103" s="19">
        <v>2450</v>
      </c>
      <c r="AJ103" s="19" t="s">
        <v>174</v>
      </c>
      <c r="AK103" s="19" t="s">
        <v>174</v>
      </c>
      <c r="AL103" s="19">
        <v>2380</v>
      </c>
      <c r="AM103" s="19">
        <v>9080</v>
      </c>
      <c r="AN103" s="19">
        <v>8170</v>
      </c>
      <c r="AO103" s="19" t="s">
        <v>174</v>
      </c>
      <c r="AP103" s="19" t="s">
        <v>174</v>
      </c>
      <c r="AQ103" s="19">
        <v>2380</v>
      </c>
      <c r="AR103" s="19" t="s">
        <v>174</v>
      </c>
      <c r="AS103" s="19" t="s">
        <v>174</v>
      </c>
      <c r="AT103" s="19" t="s">
        <v>174</v>
      </c>
      <c r="AU103" s="19" t="s">
        <v>174</v>
      </c>
      <c r="AV103" s="19">
        <v>2780</v>
      </c>
      <c r="AW103" s="19">
        <v>3160</v>
      </c>
      <c r="AX103" s="19" t="s">
        <v>174</v>
      </c>
      <c r="AY103" s="19" t="s">
        <v>174</v>
      </c>
      <c r="AZ103" s="19">
        <v>2200</v>
      </c>
      <c r="BA103" s="19" t="s">
        <v>174</v>
      </c>
      <c r="BB103" s="19" t="s">
        <v>174</v>
      </c>
      <c r="BC103" s="19" t="s">
        <v>174</v>
      </c>
      <c r="BD103" s="19">
        <v>5560</v>
      </c>
      <c r="BE103" s="19" t="s">
        <v>174</v>
      </c>
      <c r="BF103" s="19">
        <v>3080</v>
      </c>
      <c r="BG103" s="19" t="s">
        <v>174</v>
      </c>
      <c r="BH103" s="19" t="s">
        <v>174</v>
      </c>
      <c r="BI103" s="19" t="s">
        <v>174</v>
      </c>
      <c r="BJ103" s="19">
        <v>2680</v>
      </c>
      <c r="BK103" s="19" t="s">
        <v>174</v>
      </c>
      <c r="BL103" s="19">
        <v>2460</v>
      </c>
      <c r="BM103" s="19" t="s">
        <v>174</v>
      </c>
      <c r="BN103" s="19">
        <v>4240</v>
      </c>
      <c r="BO103" s="19">
        <v>2370</v>
      </c>
      <c r="BP103" s="19" t="s">
        <v>174</v>
      </c>
      <c r="BQ103" s="19">
        <v>2460</v>
      </c>
      <c r="BR103" s="19" t="s">
        <v>174</v>
      </c>
      <c r="BS103" s="19">
        <v>2180</v>
      </c>
      <c r="BT103" s="19" t="s">
        <v>174</v>
      </c>
      <c r="BU103" s="19">
        <v>3600</v>
      </c>
      <c r="BV103" s="19">
        <v>2410</v>
      </c>
      <c r="BW103" s="19">
        <v>2200</v>
      </c>
      <c r="BX103" s="19">
        <v>2480</v>
      </c>
      <c r="BY103" s="19" t="s">
        <v>174</v>
      </c>
      <c r="BZ103" s="19" t="s">
        <v>174</v>
      </c>
      <c r="CA103" s="19">
        <v>2910</v>
      </c>
      <c r="CB103" s="19">
        <v>2130</v>
      </c>
      <c r="CC103" s="19" t="s">
        <v>174</v>
      </c>
      <c r="CD103" s="19" t="s">
        <v>174</v>
      </c>
      <c r="CE103" s="19">
        <v>2810</v>
      </c>
      <c r="CF103" s="19" t="s">
        <v>174</v>
      </c>
      <c r="CG103" s="19">
        <v>2410</v>
      </c>
      <c r="CH103" s="19" t="s">
        <v>174</v>
      </c>
      <c r="CI103" s="19">
        <v>3940</v>
      </c>
      <c r="CJ103" s="19">
        <v>2970</v>
      </c>
      <c r="CK103" s="19">
        <v>2140</v>
      </c>
      <c r="CL103" s="19">
        <v>2140</v>
      </c>
      <c r="CM103" s="19" t="s">
        <v>174</v>
      </c>
      <c r="CN103" s="19">
        <v>2170</v>
      </c>
      <c r="CO103" s="19">
        <v>2700</v>
      </c>
      <c r="CP103" s="19">
        <v>2120</v>
      </c>
      <c r="CQ103" s="19" t="s">
        <v>174</v>
      </c>
      <c r="CR103" s="19">
        <v>2060</v>
      </c>
      <c r="CS103" s="19">
        <v>2040</v>
      </c>
      <c r="CT103" s="19">
        <v>2720</v>
      </c>
      <c r="CU103" s="19" t="s">
        <v>174</v>
      </c>
      <c r="CV103" s="19">
        <v>3030</v>
      </c>
      <c r="CW103" s="19">
        <v>3820</v>
      </c>
      <c r="CX103" s="19">
        <v>3710</v>
      </c>
      <c r="CY103" s="19">
        <v>2710</v>
      </c>
      <c r="CZ103" s="19"/>
      <c r="DA103" s="19"/>
      <c r="DB103" s="19"/>
      <c r="DC103" s="19"/>
      <c r="DD103" s="19"/>
      <c r="DE103" s="19"/>
      <c r="DF103" s="19"/>
      <c r="DG103" s="19"/>
      <c r="DH103" s="19"/>
      <c r="DI103" s="19"/>
    </row>
    <row r="104" spans="1:1053">
      <c r="A104" s="95" t="s">
        <v>116</v>
      </c>
      <c r="B104" s="8" t="s">
        <v>117</v>
      </c>
      <c r="C104" s="9" t="s">
        <v>25</v>
      </c>
      <c r="D104" s="83" t="s">
        <v>189</v>
      </c>
      <c r="E104" s="83" t="s">
        <v>189</v>
      </c>
      <c r="F104" s="83">
        <v>23.2</v>
      </c>
      <c r="G104" s="83">
        <v>22</v>
      </c>
      <c r="H104" s="83" t="s">
        <v>189</v>
      </c>
      <c r="I104" s="83" t="s">
        <v>189</v>
      </c>
      <c r="J104" s="83" t="s">
        <v>189</v>
      </c>
      <c r="K104" s="83" t="s">
        <v>189</v>
      </c>
      <c r="L104" s="83">
        <v>26.3</v>
      </c>
      <c r="M104" s="83">
        <v>118</v>
      </c>
      <c r="N104" s="83" t="s">
        <v>189</v>
      </c>
      <c r="O104" s="83" t="s">
        <v>189</v>
      </c>
      <c r="P104" s="83" t="s">
        <v>189</v>
      </c>
      <c r="Q104" s="83">
        <v>25</v>
      </c>
      <c r="R104" s="83">
        <v>24.6</v>
      </c>
      <c r="S104" s="83" t="s">
        <v>189</v>
      </c>
      <c r="T104" s="83" t="s">
        <v>189</v>
      </c>
      <c r="U104" s="83" t="s">
        <v>189</v>
      </c>
      <c r="V104" s="83" t="s">
        <v>189</v>
      </c>
      <c r="W104" s="83" t="s">
        <v>189</v>
      </c>
      <c r="X104" s="83">
        <v>76.8</v>
      </c>
      <c r="Y104" s="83">
        <v>200</v>
      </c>
      <c r="Z104" s="83">
        <v>292</v>
      </c>
      <c r="AA104" s="83">
        <v>285</v>
      </c>
      <c r="AB104" s="83">
        <v>165</v>
      </c>
      <c r="AC104" s="83">
        <v>256</v>
      </c>
      <c r="AD104" s="83" t="s">
        <v>1006</v>
      </c>
      <c r="AE104" s="83" t="s">
        <v>1006</v>
      </c>
      <c r="AF104" s="83" t="s">
        <v>1006</v>
      </c>
      <c r="AG104" s="83">
        <v>178</v>
      </c>
      <c r="AH104" s="83" t="s">
        <v>1006</v>
      </c>
      <c r="AI104" s="83">
        <v>77.599999999999994</v>
      </c>
      <c r="AJ104" s="83">
        <v>48.2</v>
      </c>
      <c r="AK104" s="83">
        <v>239</v>
      </c>
      <c r="AL104" s="83">
        <v>87</v>
      </c>
      <c r="AM104" s="83">
        <v>4420</v>
      </c>
      <c r="AN104" s="83">
        <v>317</v>
      </c>
      <c r="AO104" s="83">
        <v>352</v>
      </c>
      <c r="AP104" s="83">
        <v>333</v>
      </c>
      <c r="AQ104" s="83">
        <v>372</v>
      </c>
      <c r="AR104" s="83">
        <v>234</v>
      </c>
      <c r="AS104" s="83">
        <v>59.9</v>
      </c>
      <c r="AT104" s="83">
        <v>143</v>
      </c>
      <c r="AU104" s="83">
        <v>264</v>
      </c>
      <c r="AV104" s="83">
        <v>448</v>
      </c>
      <c r="AW104" s="83">
        <v>466</v>
      </c>
      <c r="AX104" s="83">
        <v>291</v>
      </c>
      <c r="AY104" s="83">
        <v>239</v>
      </c>
      <c r="AZ104" s="83">
        <v>174</v>
      </c>
      <c r="BA104" s="83">
        <v>258</v>
      </c>
      <c r="BB104" s="83">
        <v>181</v>
      </c>
      <c r="BC104" s="83">
        <v>84.4</v>
      </c>
      <c r="BD104" s="83">
        <v>124</v>
      </c>
      <c r="BE104" s="83">
        <v>168</v>
      </c>
      <c r="BF104" s="83">
        <v>341</v>
      </c>
      <c r="BG104" s="83">
        <v>253</v>
      </c>
      <c r="BH104" s="83">
        <v>284</v>
      </c>
      <c r="BI104" s="83">
        <v>254</v>
      </c>
      <c r="BJ104" s="83">
        <v>461</v>
      </c>
      <c r="BK104" s="83">
        <v>326</v>
      </c>
      <c r="BL104" s="83">
        <v>563</v>
      </c>
      <c r="BM104" s="83">
        <v>256</v>
      </c>
      <c r="BN104" s="83">
        <v>479</v>
      </c>
      <c r="BO104" s="83">
        <v>392</v>
      </c>
      <c r="BP104" s="83">
        <v>101</v>
      </c>
      <c r="BQ104" s="83">
        <v>89.1</v>
      </c>
      <c r="BR104" s="83">
        <v>111</v>
      </c>
      <c r="BS104" s="83">
        <v>36.1</v>
      </c>
      <c r="BT104" s="83">
        <v>50.7</v>
      </c>
      <c r="BU104" s="83">
        <v>36.9</v>
      </c>
      <c r="BV104" s="83">
        <v>89.1</v>
      </c>
      <c r="BW104" s="83">
        <v>55</v>
      </c>
      <c r="BX104" s="83">
        <v>72.8</v>
      </c>
      <c r="BY104" s="83">
        <v>36.799999999999997</v>
      </c>
      <c r="BZ104" s="83">
        <v>66.900000000000006</v>
      </c>
      <c r="CA104" s="83">
        <v>178</v>
      </c>
      <c r="CB104" s="83">
        <v>75</v>
      </c>
      <c r="CC104" s="83">
        <v>121</v>
      </c>
      <c r="CD104" s="83">
        <v>61.9</v>
      </c>
      <c r="CE104" s="83">
        <v>72.2</v>
      </c>
      <c r="CF104" s="83">
        <v>68.099999999999994</v>
      </c>
      <c r="CG104" s="83">
        <v>31.4</v>
      </c>
      <c r="CH104" s="83">
        <v>40.1</v>
      </c>
      <c r="CI104" s="83">
        <v>137</v>
      </c>
      <c r="CJ104" s="83">
        <v>33.700000000000003</v>
      </c>
      <c r="CK104" s="83">
        <v>76.599999999999994</v>
      </c>
      <c r="CL104" s="83">
        <v>213</v>
      </c>
      <c r="CM104" s="83" t="s">
        <v>1006</v>
      </c>
      <c r="CN104" s="83">
        <v>282</v>
      </c>
      <c r="CO104" s="83">
        <v>305</v>
      </c>
      <c r="CP104" s="83">
        <v>400</v>
      </c>
      <c r="CQ104" s="83">
        <v>95.6</v>
      </c>
      <c r="CR104" s="83">
        <v>69</v>
      </c>
      <c r="CS104" s="83">
        <v>175</v>
      </c>
      <c r="CT104" s="83">
        <v>187</v>
      </c>
      <c r="CU104" s="83">
        <v>296</v>
      </c>
      <c r="CV104" s="83">
        <v>167</v>
      </c>
      <c r="CW104" s="83">
        <v>586</v>
      </c>
      <c r="CX104" s="83">
        <v>379</v>
      </c>
      <c r="CY104" s="83">
        <v>173</v>
      </c>
      <c r="CZ104" s="83"/>
      <c r="DA104" s="83"/>
      <c r="DB104" s="83"/>
      <c r="DC104" s="83"/>
      <c r="DD104" s="83"/>
      <c r="DE104" s="83"/>
      <c r="DF104" s="83"/>
      <c r="DG104" s="83"/>
      <c r="DH104" s="83"/>
      <c r="DI104" s="83"/>
    </row>
    <row r="105" spans="1:1053">
      <c r="A105" s="95"/>
      <c r="B105" s="8" t="s">
        <v>118</v>
      </c>
      <c r="C105" s="9" t="s">
        <v>25</v>
      </c>
      <c r="D105" s="83" t="s">
        <v>402</v>
      </c>
      <c r="E105" s="83" t="s">
        <v>194</v>
      </c>
      <c r="F105" s="83">
        <v>124</v>
      </c>
      <c r="G105" s="83" t="s">
        <v>190</v>
      </c>
      <c r="H105" s="83" t="s">
        <v>203</v>
      </c>
      <c r="I105" s="83" t="s">
        <v>204</v>
      </c>
      <c r="J105" s="83" t="s">
        <v>203</v>
      </c>
      <c r="K105" s="83" t="s">
        <v>194</v>
      </c>
      <c r="L105" s="83">
        <v>69.2</v>
      </c>
      <c r="M105" s="83" t="s">
        <v>402</v>
      </c>
      <c r="N105" s="83" t="s">
        <v>204</v>
      </c>
      <c r="O105" s="83">
        <v>243</v>
      </c>
      <c r="P105" s="83" t="s">
        <v>204</v>
      </c>
      <c r="Q105" s="83">
        <v>62.3</v>
      </c>
      <c r="R105" s="83">
        <v>264</v>
      </c>
      <c r="S105" s="83" t="s">
        <v>190</v>
      </c>
      <c r="T105" s="83" t="s">
        <v>196</v>
      </c>
      <c r="U105" s="83" t="s">
        <v>190</v>
      </c>
      <c r="V105" s="83" t="s">
        <v>205</v>
      </c>
      <c r="W105" s="83">
        <v>1530</v>
      </c>
      <c r="X105" s="83">
        <v>289</v>
      </c>
      <c r="Y105" s="83" t="s">
        <v>1003</v>
      </c>
      <c r="Z105" s="83">
        <v>110</v>
      </c>
      <c r="AA105" s="83">
        <v>512</v>
      </c>
      <c r="AB105" s="83" t="s">
        <v>1005</v>
      </c>
      <c r="AC105" s="83">
        <v>347</v>
      </c>
      <c r="AD105" s="83" t="s">
        <v>1000</v>
      </c>
      <c r="AE105" s="83" t="s">
        <v>1005</v>
      </c>
      <c r="AF105" s="83" t="s">
        <v>1004</v>
      </c>
      <c r="AG105" s="83" t="s">
        <v>1000</v>
      </c>
      <c r="AH105" s="83" t="s">
        <v>1003</v>
      </c>
      <c r="AI105" s="83" t="s">
        <v>1000</v>
      </c>
      <c r="AJ105" s="83" t="s">
        <v>1002</v>
      </c>
      <c r="AK105" s="83" t="s">
        <v>1001</v>
      </c>
      <c r="AL105" s="83" t="s">
        <v>1000</v>
      </c>
      <c r="AM105" s="83">
        <v>1020</v>
      </c>
      <c r="AN105" s="83">
        <v>5160</v>
      </c>
      <c r="AO105" s="83">
        <v>450</v>
      </c>
      <c r="AP105" s="83">
        <v>240</v>
      </c>
      <c r="AQ105" s="83">
        <v>353</v>
      </c>
      <c r="AR105" s="83">
        <v>183</v>
      </c>
      <c r="AS105" s="83">
        <v>131</v>
      </c>
      <c r="AT105" s="83">
        <v>281</v>
      </c>
      <c r="AU105" s="83">
        <v>240</v>
      </c>
      <c r="AV105" s="83">
        <v>782</v>
      </c>
      <c r="AW105" s="83">
        <v>510</v>
      </c>
      <c r="AX105" s="83">
        <v>411</v>
      </c>
      <c r="AY105" s="83">
        <v>505</v>
      </c>
      <c r="AZ105" s="83">
        <v>1100</v>
      </c>
      <c r="BA105" s="83">
        <v>323</v>
      </c>
      <c r="BB105" s="83">
        <v>338</v>
      </c>
      <c r="BC105" s="83">
        <v>336</v>
      </c>
      <c r="BD105" s="83">
        <v>3570</v>
      </c>
      <c r="BE105" s="83">
        <v>154</v>
      </c>
      <c r="BF105" s="83">
        <v>401</v>
      </c>
      <c r="BG105" s="83">
        <v>284</v>
      </c>
      <c r="BH105" s="83">
        <v>107</v>
      </c>
      <c r="BI105" s="83">
        <v>116</v>
      </c>
      <c r="BJ105" s="83">
        <v>189</v>
      </c>
      <c r="BK105" s="83">
        <v>385</v>
      </c>
      <c r="BL105" s="83">
        <v>428</v>
      </c>
      <c r="BM105" s="83">
        <v>146</v>
      </c>
      <c r="BN105" s="83">
        <v>1910</v>
      </c>
      <c r="BO105" s="83">
        <v>567</v>
      </c>
      <c r="BP105" s="83">
        <v>222</v>
      </c>
      <c r="BQ105" s="83" t="s">
        <v>1000</v>
      </c>
      <c r="BR105" s="83">
        <v>293</v>
      </c>
      <c r="BS105" s="83">
        <v>100</v>
      </c>
      <c r="BT105" s="83">
        <v>316</v>
      </c>
      <c r="BU105" s="83">
        <v>118</v>
      </c>
      <c r="BV105" s="83">
        <v>521</v>
      </c>
      <c r="BW105" s="83">
        <v>122</v>
      </c>
      <c r="BX105" s="83">
        <v>262</v>
      </c>
      <c r="BY105" s="83">
        <v>107</v>
      </c>
      <c r="BZ105" s="83">
        <v>235</v>
      </c>
      <c r="CA105" s="83">
        <v>389</v>
      </c>
      <c r="CB105" s="83">
        <v>248</v>
      </c>
      <c r="CC105" s="83">
        <v>321</v>
      </c>
      <c r="CD105" s="83">
        <v>269</v>
      </c>
      <c r="CE105" s="83">
        <v>158</v>
      </c>
      <c r="CF105" s="83">
        <v>456</v>
      </c>
      <c r="CG105" s="83" t="s">
        <v>999</v>
      </c>
      <c r="CH105" s="83">
        <v>121</v>
      </c>
      <c r="CI105" s="83">
        <v>430</v>
      </c>
      <c r="CJ105" s="83" t="s">
        <v>998</v>
      </c>
      <c r="CK105" s="83">
        <v>123</v>
      </c>
      <c r="CL105" s="83">
        <v>443</v>
      </c>
      <c r="CM105" s="83">
        <v>56.5</v>
      </c>
      <c r="CN105" s="83">
        <v>301</v>
      </c>
      <c r="CO105" s="83">
        <v>491</v>
      </c>
      <c r="CP105" s="83">
        <v>264</v>
      </c>
      <c r="CQ105" s="83">
        <v>336</v>
      </c>
      <c r="CR105" s="83">
        <v>853</v>
      </c>
      <c r="CS105" s="83">
        <v>727</v>
      </c>
      <c r="CT105" s="83">
        <v>761</v>
      </c>
      <c r="CU105" s="83">
        <v>524</v>
      </c>
      <c r="CV105" s="83">
        <v>443</v>
      </c>
      <c r="CW105" s="83">
        <v>974</v>
      </c>
      <c r="CX105" s="83">
        <v>687</v>
      </c>
      <c r="CY105" s="83">
        <v>937</v>
      </c>
      <c r="CZ105" s="83"/>
      <c r="DA105" s="83"/>
      <c r="DB105" s="83"/>
      <c r="DC105" s="83"/>
      <c r="DD105" s="83"/>
      <c r="DE105" s="83"/>
      <c r="DF105" s="83"/>
      <c r="DG105" s="83"/>
      <c r="DH105" s="83"/>
      <c r="DI105" s="83"/>
    </row>
    <row r="106" spans="1:1053">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row>
    <row r="107" spans="1:1053" hidden="1">
      <c r="A107" s="72"/>
      <c r="B107" s="8" t="s">
        <v>23</v>
      </c>
      <c r="C107" s="9"/>
    </row>
    <row r="108" spans="1:1053"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2"/>
      <c r="AIJ108" s="22"/>
      <c r="AIK108" s="22"/>
      <c r="AIL108" s="22"/>
      <c r="AIM108" s="22"/>
      <c r="AIN108" s="22"/>
      <c r="AIO108" s="22"/>
      <c r="AIP108" s="22"/>
      <c r="AIQ108" s="22"/>
      <c r="AIR108" s="23"/>
      <c r="AIS108" s="23"/>
      <c r="AIT108" s="23"/>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c r="AMW108" s="23"/>
      <c r="AMX108" s="23"/>
      <c r="AMY108" s="23"/>
      <c r="AMZ108" s="23"/>
      <c r="ANA108" s="23"/>
      <c r="ANB108" s="23"/>
      <c r="ANC108" s="23"/>
      <c r="AND108" s="23"/>
      <c r="ANE108" s="23"/>
      <c r="ANF108" s="23"/>
      <c r="ANG108" s="23"/>
      <c r="ANH108" s="23"/>
      <c r="ANI108" s="23"/>
      <c r="ANJ108" s="23"/>
      <c r="ANK108" s="23"/>
      <c r="ANL108" s="23"/>
      <c r="ANM108" s="23"/>
    </row>
    <row r="109" spans="1:1053" s="30" customFormat="1">
      <c r="A109" s="26"/>
      <c r="B109" s="27" t="s">
        <v>122</v>
      </c>
      <c r="C109" s="28" t="s">
        <v>121</v>
      </c>
      <c r="D109" s="64">
        <v>5.51</v>
      </c>
      <c r="E109" s="64">
        <v>4.67</v>
      </c>
      <c r="F109" s="64">
        <v>10.199999999999999</v>
      </c>
      <c r="G109" s="64">
        <v>12.2</v>
      </c>
      <c r="H109" s="64">
        <v>4.1100000000000003</v>
      </c>
      <c r="I109" s="64">
        <v>5.95</v>
      </c>
      <c r="J109" s="64">
        <v>5.39</v>
      </c>
      <c r="K109" s="64">
        <v>7.79</v>
      </c>
      <c r="L109" s="64">
        <v>2.96</v>
      </c>
      <c r="M109" s="64">
        <v>3.61</v>
      </c>
      <c r="N109" s="64">
        <v>6.5</v>
      </c>
      <c r="O109" s="64">
        <v>6.33</v>
      </c>
      <c r="P109" s="64">
        <v>6.73</v>
      </c>
      <c r="Q109" s="64">
        <v>5.62</v>
      </c>
      <c r="R109" s="64">
        <v>4.84</v>
      </c>
      <c r="S109" s="64">
        <v>6.35</v>
      </c>
      <c r="T109" s="64">
        <v>5.62</v>
      </c>
      <c r="U109" s="64">
        <v>8.44</v>
      </c>
      <c r="V109" s="64">
        <v>6.28</v>
      </c>
      <c r="W109" s="64">
        <v>7.18</v>
      </c>
      <c r="X109" s="64" t="s">
        <v>995</v>
      </c>
      <c r="Y109" s="64" t="s">
        <v>995</v>
      </c>
      <c r="Z109" s="64">
        <v>9</v>
      </c>
      <c r="AA109" s="64" t="s">
        <v>995</v>
      </c>
      <c r="AB109" s="64" t="s">
        <v>995</v>
      </c>
      <c r="AC109" s="64" t="s">
        <v>995</v>
      </c>
      <c r="AD109" s="64">
        <v>8.51</v>
      </c>
      <c r="AE109" s="64">
        <v>12.6</v>
      </c>
      <c r="AF109" s="64">
        <v>9.76</v>
      </c>
      <c r="AG109" s="64">
        <v>192</v>
      </c>
      <c r="AH109" s="64">
        <v>28.3</v>
      </c>
      <c r="AI109" s="64">
        <v>77.900000000000006</v>
      </c>
      <c r="AJ109" s="64">
        <v>49.9</v>
      </c>
      <c r="AK109" s="64">
        <v>165</v>
      </c>
      <c r="AL109" s="64">
        <v>153</v>
      </c>
      <c r="AM109" s="64" t="s">
        <v>995</v>
      </c>
      <c r="AN109" s="64" t="s">
        <v>995</v>
      </c>
      <c r="AO109" s="64" t="s">
        <v>995</v>
      </c>
      <c r="AP109" s="64" t="s">
        <v>995</v>
      </c>
      <c r="AQ109" s="64" t="s">
        <v>995</v>
      </c>
      <c r="AR109" s="64" t="s">
        <v>995</v>
      </c>
      <c r="AS109" s="64" t="s">
        <v>995</v>
      </c>
      <c r="AT109" s="64" t="s">
        <v>995</v>
      </c>
      <c r="AU109" s="64" t="s">
        <v>995</v>
      </c>
      <c r="AV109" s="64" t="s">
        <v>995</v>
      </c>
      <c r="AW109" s="64" t="s">
        <v>995</v>
      </c>
      <c r="AX109" s="64" t="s">
        <v>995</v>
      </c>
      <c r="AY109" s="64" t="s">
        <v>995</v>
      </c>
      <c r="AZ109" s="64" t="s">
        <v>995</v>
      </c>
      <c r="BA109" s="64" t="s">
        <v>995</v>
      </c>
      <c r="BB109" s="64" t="s">
        <v>995</v>
      </c>
      <c r="BC109" s="64" t="s">
        <v>995</v>
      </c>
      <c r="BD109" s="64" t="s">
        <v>995</v>
      </c>
      <c r="BE109" s="64" t="s">
        <v>995</v>
      </c>
      <c r="BF109" s="64" t="s">
        <v>995</v>
      </c>
      <c r="BG109" s="64" t="s">
        <v>995</v>
      </c>
      <c r="BH109" s="64" t="s">
        <v>995</v>
      </c>
      <c r="BI109" s="64" t="s">
        <v>995</v>
      </c>
      <c r="BJ109" s="64" t="s">
        <v>995</v>
      </c>
      <c r="BK109" s="64" t="s">
        <v>995</v>
      </c>
      <c r="BL109" s="64" t="s">
        <v>995</v>
      </c>
      <c r="BM109" s="64" t="s">
        <v>995</v>
      </c>
      <c r="BN109" s="64" t="s">
        <v>995</v>
      </c>
      <c r="BO109" s="64">
        <v>26.9</v>
      </c>
      <c r="BP109" s="64">
        <v>10</v>
      </c>
      <c r="BQ109" s="64">
        <v>88</v>
      </c>
      <c r="BR109" s="64" t="s">
        <v>995</v>
      </c>
      <c r="BS109" s="64">
        <v>1.9</v>
      </c>
      <c r="BT109" s="64">
        <v>56.1</v>
      </c>
      <c r="BU109" s="64">
        <v>18.899999999999999</v>
      </c>
      <c r="BV109" s="64">
        <v>54.7</v>
      </c>
      <c r="BW109" s="64">
        <v>17.3</v>
      </c>
      <c r="BX109" s="64">
        <v>49.1</v>
      </c>
      <c r="BY109" s="64">
        <v>32.9</v>
      </c>
      <c r="BZ109" s="64">
        <v>106</v>
      </c>
      <c r="CA109" s="64">
        <v>109</v>
      </c>
      <c r="CB109" s="64">
        <v>65.599999999999994</v>
      </c>
      <c r="CC109" s="64" t="s">
        <v>995</v>
      </c>
      <c r="CD109" s="64">
        <v>69.900000000000006</v>
      </c>
      <c r="CE109" s="64">
        <v>53.7</v>
      </c>
      <c r="CF109" s="64">
        <v>27.5</v>
      </c>
      <c r="CG109" s="64">
        <v>23.5</v>
      </c>
      <c r="CH109" s="64">
        <v>102</v>
      </c>
      <c r="CI109" s="64">
        <v>36.9</v>
      </c>
      <c r="CJ109" s="64">
        <v>20.6</v>
      </c>
      <c r="CK109" s="64">
        <v>37.1</v>
      </c>
      <c r="CL109" s="64" t="s">
        <v>995</v>
      </c>
      <c r="CM109" s="64">
        <v>11.5</v>
      </c>
      <c r="CN109" s="64">
        <v>10.4</v>
      </c>
      <c r="CO109" s="64" t="s">
        <v>995</v>
      </c>
      <c r="CP109" s="64" t="s">
        <v>995</v>
      </c>
      <c r="CQ109" s="64" t="s">
        <v>995</v>
      </c>
      <c r="CR109" s="64" t="s">
        <v>995</v>
      </c>
      <c r="CS109" s="64">
        <v>16.399999999999999</v>
      </c>
      <c r="CT109" s="64">
        <v>23.6</v>
      </c>
      <c r="CU109" s="64">
        <v>43.1</v>
      </c>
      <c r="CV109" s="64">
        <v>141</v>
      </c>
      <c r="CW109" s="64">
        <v>80.599999999999994</v>
      </c>
      <c r="CX109" s="64">
        <v>96.4</v>
      </c>
      <c r="CY109" s="64">
        <v>83.3</v>
      </c>
      <c r="CZ109" s="64"/>
      <c r="DA109" s="64"/>
      <c r="DB109" s="64"/>
      <c r="DC109" s="64"/>
      <c r="DD109" s="64"/>
      <c r="DE109" s="64"/>
      <c r="DF109" s="64"/>
      <c r="DG109" s="64"/>
      <c r="DH109" s="64"/>
      <c r="DI109" s="64"/>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c r="AHZ109" s="29"/>
      <c r="AIA109" s="29"/>
      <c r="AIB109" s="29"/>
      <c r="AIC109" s="29"/>
      <c r="AID109" s="29"/>
      <c r="AIE109" s="29"/>
      <c r="AIF109" s="29"/>
      <c r="AIG109" s="29"/>
      <c r="AIH109" s="29"/>
      <c r="AII109" s="29"/>
      <c r="AIJ109" s="29"/>
      <c r="AIK109" s="29"/>
      <c r="AIL109" s="29"/>
      <c r="AIM109" s="29"/>
      <c r="AIN109" s="29"/>
      <c r="AIO109" s="29"/>
      <c r="AIP109" s="29"/>
      <c r="AIQ109" s="29"/>
    </row>
    <row r="110" spans="1:1053" hidden="1">
      <c r="A110" s="72"/>
      <c r="B110" s="8" t="s">
        <v>123</v>
      </c>
      <c r="C110" s="9" t="s">
        <v>121</v>
      </c>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t="s">
        <v>995</v>
      </c>
      <c r="AN110" s="82" t="s">
        <v>995</v>
      </c>
      <c r="AO110" s="82" t="s">
        <v>995</v>
      </c>
      <c r="AP110" s="82" t="s">
        <v>995</v>
      </c>
      <c r="AQ110" s="82"/>
      <c r="AR110" s="82" t="s">
        <v>995</v>
      </c>
      <c r="AS110" s="82" t="s">
        <v>995</v>
      </c>
      <c r="AT110" s="82" t="s">
        <v>995</v>
      </c>
      <c r="AU110" s="82" t="s">
        <v>995</v>
      </c>
      <c r="AV110" s="82" t="s">
        <v>995</v>
      </c>
      <c r="AW110" s="82" t="s">
        <v>995</v>
      </c>
      <c r="AX110" s="82"/>
      <c r="AY110" s="82"/>
      <c r="AZ110" s="82"/>
      <c r="BA110" s="82"/>
      <c r="BB110" s="82" t="s">
        <v>995</v>
      </c>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row>
    <row r="111" spans="1:1053">
      <c r="A111" s="72"/>
      <c r="B111" s="8" t="s">
        <v>124</v>
      </c>
      <c r="C111" s="9" t="s">
        <v>121</v>
      </c>
      <c r="D111" s="64" t="s">
        <v>198</v>
      </c>
      <c r="E111" s="64">
        <v>4.0999999999999996</v>
      </c>
      <c r="F111" s="64">
        <v>10.1</v>
      </c>
      <c r="G111" s="64">
        <v>8</v>
      </c>
      <c r="H111" s="64" t="s">
        <v>198</v>
      </c>
      <c r="I111" s="64">
        <v>3.8</v>
      </c>
      <c r="J111" s="64" t="s">
        <v>198</v>
      </c>
      <c r="K111" s="64">
        <v>1.4</v>
      </c>
      <c r="L111" s="64">
        <v>1.3</v>
      </c>
      <c r="M111" s="64" t="s">
        <v>198</v>
      </c>
      <c r="N111" s="64">
        <v>1.8</v>
      </c>
      <c r="O111" s="64">
        <v>1.2</v>
      </c>
      <c r="P111" s="64">
        <v>1.9</v>
      </c>
      <c r="Q111" s="64" t="s">
        <v>198</v>
      </c>
      <c r="R111" s="64">
        <v>3.4</v>
      </c>
      <c r="S111" s="64" t="s">
        <v>198</v>
      </c>
      <c r="T111" s="64" t="s">
        <v>198</v>
      </c>
      <c r="U111" s="64">
        <v>3.9</v>
      </c>
      <c r="V111" s="64">
        <v>1.2</v>
      </c>
      <c r="W111" s="64">
        <v>5.2</v>
      </c>
      <c r="X111" s="64" t="s">
        <v>995</v>
      </c>
      <c r="Y111" s="64" t="s">
        <v>995</v>
      </c>
      <c r="Z111" s="64">
        <v>9</v>
      </c>
      <c r="AA111" s="64" t="s">
        <v>995</v>
      </c>
      <c r="AB111" s="64" t="s">
        <v>995</v>
      </c>
      <c r="AC111" s="64" t="s">
        <v>995</v>
      </c>
      <c r="AD111" s="64">
        <v>6.8</v>
      </c>
      <c r="AE111" s="64">
        <v>7.5</v>
      </c>
      <c r="AF111" s="64">
        <v>8.1999999999999993</v>
      </c>
      <c r="AG111" s="64">
        <v>191</v>
      </c>
      <c r="AH111" s="64">
        <v>26.6</v>
      </c>
      <c r="AI111" s="64">
        <v>77.900000000000006</v>
      </c>
      <c r="AJ111" s="64">
        <v>49.9</v>
      </c>
      <c r="AK111" s="64">
        <v>165</v>
      </c>
      <c r="AL111" s="64">
        <v>153</v>
      </c>
      <c r="AM111" s="64" t="s">
        <v>995</v>
      </c>
      <c r="AN111" s="64" t="s">
        <v>995</v>
      </c>
      <c r="AO111" s="64" t="s">
        <v>995</v>
      </c>
      <c r="AP111" s="64" t="s">
        <v>995</v>
      </c>
      <c r="AQ111" s="64"/>
      <c r="AR111" s="64" t="s">
        <v>995</v>
      </c>
      <c r="AS111" s="64" t="s">
        <v>995</v>
      </c>
      <c r="AT111" s="64" t="s">
        <v>995</v>
      </c>
      <c r="AU111" s="64" t="s">
        <v>995</v>
      </c>
      <c r="AV111" s="64" t="s">
        <v>995</v>
      </c>
      <c r="AW111" s="64" t="s">
        <v>995</v>
      </c>
      <c r="AX111" s="64" t="s">
        <v>995</v>
      </c>
      <c r="AY111" s="64" t="s">
        <v>995</v>
      </c>
      <c r="AZ111" s="64" t="s">
        <v>995</v>
      </c>
      <c r="BA111" s="64" t="s">
        <v>995</v>
      </c>
      <c r="BB111" s="64" t="s">
        <v>995</v>
      </c>
      <c r="BC111" s="64" t="s">
        <v>995</v>
      </c>
      <c r="BD111" s="64" t="s">
        <v>995</v>
      </c>
      <c r="BE111" s="64" t="s">
        <v>995</v>
      </c>
      <c r="BF111" s="64" t="s">
        <v>995</v>
      </c>
      <c r="BG111" s="64" t="s">
        <v>995</v>
      </c>
      <c r="BH111" s="64" t="s">
        <v>995</v>
      </c>
      <c r="BI111" s="64" t="s">
        <v>995</v>
      </c>
      <c r="BJ111" s="64" t="s">
        <v>995</v>
      </c>
      <c r="BK111" s="64" t="s">
        <v>995</v>
      </c>
      <c r="BL111" s="64" t="s">
        <v>995</v>
      </c>
      <c r="BM111" s="64" t="s">
        <v>995</v>
      </c>
      <c r="BN111" s="64" t="s">
        <v>995</v>
      </c>
      <c r="BO111" s="64">
        <v>26.9</v>
      </c>
      <c r="BP111" s="64">
        <v>10</v>
      </c>
      <c r="BQ111" s="64">
        <v>87.5</v>
      </c>
      <c r="BR111" s="64" t="s">
        <v>995</v>
      </c>
      <c r="BS111" s="64">
        <v>1.9</v>
      </c>
      <c r="BT111" s="64">
        <v>56</v>
      </c>
      <c r="BU111" s="64">
        <v>18.899999999999999</v>
      </c>
      <c r="BV111" s="64">
        <v>54.7</v>
      </c>
      <c r="BW111" s="64">
        <v>16.8</v>
      </c>
      <c r="BX111" s="64">
        <v>49</v>
      </c>
      <c r="BY111" s="64">
        <v>32.5</v>
      </c>
      <c r="BZ111" s="64">
        <v>105</v>
      </c>
      <c r="CA111" s="64">
        <v>109</v>
      </c>
      <c r="CB111" s="64">
        <v>65.599999999999994</v>
      </c>
      <c r="CC111" s="64" t="s">
        <v>995</v>
      </c>
      <c r="CD111" s="64">
        <v>69.900000000000006</v>
      </c>
      <c r="CE111" s="64">
        <v>53.2</v>
      </c>
      <c r="CF111" s="64">
        <v>27.1</v>
      </c>
      <c r="CG111" s="64">
        <v>21.3</v>
      </c>
      <c r="CH111" s="64">
        <v>102</v>
      </c>
      <c r="CI111" s="64">
        <v>36.9</v>
      </c>
      <c r="CJ111" s="64">
        <v>18.899999999999999</v>
      </c>
      <c r="CK111" s="64">
        <v>36.700000000000003</v>
      </c>
      <c r="CL111" s="64"/>
      <c r="CM111" s="64">
        <v>11.5</v>
      </c>
      <c r="CN111" s="64">
        <v>10</v>
      </c>
      <c r="CO111" s="64" t="s">
        <v>995</v>
      </c>
      <c r="CP111" s="64" t="s">
        <v>995</v>
      </c>
      <c r="CQ111" s="64" t="s">
        <v>995</v>
      </c>
      <c r="CR111" s="64" t="s">
        <v>995</v>
      </c>
      <c r="CS111" s="64">
        <v>16.3</v>
      </c>
      <c r="CT111" s="64">
        <v>23.6</v>
      </c>
      <c r="CU111" s="64">
        <v>43.1</v>
      </c>
      <c r="CV111" s="64">
        <v>141</v>
      </c>
      <c r="CW111" s="64">
        <v>80.599999999999994</v>
      </c>
      <c r="CX111" s="64">
        <v>96.4</v>
      </c>
      <c r="CY111" s="64">
        <v>83.3</v>
      </c>
      <c r="CZ111" s="64"/>
      <c r="DA111" s="64"/>
      <c r="DB111" s="64"/>
      <c r="DC111" s="64"/>
      <c r="DD111" s="64"/>
      <c r="DE111" s="64"/>
      <c r="DF111" s="64"/>
      <c r="DG111" s="64"/>
      <c r="DH111" s="64"/>
      <c r="DI111" s="64"/>
    </row>
    <row r="112" spans="1:1053" hidden="1">
      <c r="A112" s="72"/>
      <c r="B112" s="8" t="s">
        <v>125</v>
      </c>
      <c r="C112" s="9" t="s">
        <v>121</v>
      </c>
      <c r="AM112" s="3" t="s">
        <v>995</v>
      </c>
      <c r="AN112" s="3" t="s">
        <v>995</v>
      </c>
      <c r="AP112" s="3" t="s">
        <v>995</v>
      </c>
      <c r="AR112" s="3" t="s">
        <v>995</v>
      </c>
      <c r="AS112" s="3" t="s">
        <v>995</v>
      </c>
      <c r="AT112" s="3" t="s">
        <v>995</v>
      </c>
      <c r="AU112" s="3" t="s">
        <v>995</v>
      </c>
      <c r="AV112" s="3" t="s">
        <v>995</v>
      </c>
      <c r="AW112" s="3" t="s">
        <v>995</v>
      </c>
      <c r="BB112" s="3" t="s">
        <v>995</v>
      </c>
    </row>
    <row r="113" spans="1:1053" hidden="1">
      <c r="A113" s="72"/>
      <c r="B113" s="8" t="s">
        <v>126</v>
      </c>
      <c r="C113" s="9" t="s">
        <v>121</v>
      </c>
      <c r="AM113" s="3" t="s">
        <v>995</v>
      </c>
      <c r="AN113" s="3" t="s">
        <v>995</v>
      </c>
      <c r="AP113" s="3" t="s">
        <v>995</v>
      </c>
      <c r="AR113" s="3" t="s">
        <v>995</v>
      </c>
      <c r="AS113" s="3" t="s">
        <v>995</v>
      </c>
      <c r="AT113" s="3" t="s">
        <v>995</v>
      </c>
      <c r="AU113" s="3" t="s">
        <v>995</v>
      </c>
      <c r="AV113" s="3" t="s">
        <v>995</v>
      </c>
      <c r="AW113" s="3" t="s">
        <v>995</v>
      </c>
      <c r="BB113" s="3" t="s">
        <v>995</v>
      </c>
    </row>
    <row r="114" spans="1:1053"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t="s">
        <v>995</v>
      </c>
      <c r="AN114" s="6" t="s">
        <v>995</v>
      </c>
      <c r="AO114" s="6"/>
      <c r="AP114" s="6" t="s">
        <v>995</v>
      </c>
      <c r="AQ114" s="6"/>
      <c r="AR114" s="6" t="s">
        <v>995</v>
      </c>
      <c r="AS114" s="6" t="s">
        <v>995</v>
      </c>
      <c r="AT114" s="6" t="s">
        <v>995</v>
      </c>
      <c r="AU114" s="6" t="s">
        <v>995</v>
      </c>
      <c r="AV114" s="6" t="s">
        <v>995</v>
      </c>
      <c r="AW114" s="6" t="s">
        <v>995</v>
      </c>
      <c r="AX114" s="6"/>
      <c r="AY114" s="6"/>
      <c r="AZ114" s="6"/>
      <c r="BA114" s="6"/>
      <c r="BB114" s="6" t="s">
        <v>995</v>
      </c>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row>
    <row r="115" spans="1:1053" hidden="1">
      <c r="A115" s="72"/>
      <c r="B115" s="8" t="s">
        <v>23</v>
      </c>
      <c r="C115" s="9"/>
      <c r="D115" s="28">
        <v>9.1</v>
      </c>
      <c r="E115" s="28">
        <v>8.9</v>
      </c>
      <c r="F115" s="28">
        <v>8.6999999999999993</v>
      </c>
      <c r="G115" s="28">
        <v>9</v>
      </c>
      <c r="H115" s="28">
        <v>9.1</v>
      </c>
      <c r="I115" s="28">
        <v>9.1</v>
      </c>
      <c r="J115" s="28">
        <v>9.3000000000000007</v>
      </c>
      <c r="K115" s="28">
        <v>9.3000000000000007</v>
      </c>
      <c r="L115" s="28">
        <v>9.1999999999999993</v>
      </c>
      <c r="M115" s="28">
        <v>9.4</v>
      </c>
      <c r="N115" s="28">
        <v>9.1</v>
      </c>
      <c r="O115" s="28">
        <v>9</v>
      </c>
      <c r="P115" s="28">
        <v>9</v>
      </c>
      <c r="Q115" s="28">
        <v>8.6999999999999993</v>
      </c>
      <c r="R115" s="28">
        <v>8.6</v>
      </c>
      <c r="S115" s="28">
        <v>9.3000000000000007</v>
      </c>
      <c r="T115" s="28">
        <v>9.1999999999999993</v>
      </c>
      <c r="U115" s="28">
        <v>9.4</v>
      </c>
      <c r="V115" s="28">
        <v>9.1</v>
      </c>
      <c r="W115" s="28">
        <v>9.1</v>
      </c>
      <c r="X115" s="28">
        <v>8.5</v>
      </c>
      <c r="Y115" s="28">
        <v>8.6</v>
      </c>
      <c r="Z115" s="28">
        <v>8.6999999999999993</v>
      </c>
      <c r="AA115" s="28">
        <v>8.4</v>
      </c>
      <c r="AB115" s="28">
        <v>8.5</v>
      </c>
      <c r="AC115" s="28">
        <v>8.5</v>
      </c>
      <c r="AD115" s="28">
        <v>9</v>
      </c>
      <c r="AE115" s="28">
        <v>9</v>
      </c>
      <c r="AF115" s="28">
        <v>9</v>
      </c>
      <c r="AG115" s="28">
        <v>8.1999999999999993</v>
      </c>
      <c r="AH115" s="28">
        <v>9.1</v>
      </c>
      <c r="AI115" s="28">
        <v>8.3000000000000007</v>
      </c>
      <c r="AJ115" s="28">
        <v>8.6999999999999993</v>
      </c>
      <c r="AK115" s="28">
        <v>8.6</v>
      </c>
      <c r="AL115" s="28">
        <v>8.3000000000000007</v>
      </c>
      <c r="AM115" s="28" t="s">
        <v>995</v>
      </c>
      <c r="AN115" s="28" t="s">
        <v>995</v>
      </c>
      <c r="AO115" s="28">
        <v>8.5</v>
      </c>
      <c r="AP115" s="28" t="s">
        <v>995</v>
      </c>
      <c r="AQ115" s="28">
        <v>8.6</v>
      </c>
      <c r="AR115" s="28" t="s">
        <v>995</v>
      </c>
      <c r="AS115" s="28" t="s">
        <v>995</v>
      </c>
      <c r="AT115" s="28" t="s">
        <v>995</v>
      </c>
      <c r="AU115" s="28" t="s">
        <v>995</v>
      </c>
      <c r="AV115" s="28" t="s">
        <v>995</v>
      </c>
      <c r="AW115" s="28" t="s">
        <v>995</v>
      </c>
      <c r="AX115" s="28">
        <v>8.6</v>
      </c>
      <c r="AY115" s="28">
        <v>8.1999999999999993</v>
      </c>
      <c r="AZ115" s="28">
        <v>8.5</v>
      </c>
      <c r="BA115" s="28">
        <v>8.6</v>
      </c>
      <c r="BB115" s="28" t="s">
        <v>995</v>
      </c>
      <c r="BC115" s="28">
        <v>8.5</v>
      </c>
      <c r="BD115" s="28">
        <v>8.4</v>
      </c>
      <c r="BE115" s="28">
        <v>8.6</v>
      </c>
      <c r="BF115" s="28">
        <v>8.4</v>
      </c>
      <c r="BG115" s="28">
        <v>8.8000000000000007</v>
      </c>
      <c r="BH115" s="28">
        <v>8.8000000000000007</v>
      </c>
      <c r="BI115" s="28">
        <v>8.8000000000000007</v>
      </c>
      <c r="BJ115" s="28">
        <v>8.8000000000000007</v>
      </c>
      <c r="BK115" s="28">
        <v>8.8000000000000007</v>
      </c>
      <c r="BL115" s="28">
        <v>8.8000000000000007</v>
      </c>
      <c r="BM115" s="28">
        <v>8.8000000000000007</v>
      </c>
      <c r="BN115" s="28">
        <v>8.8000000000000007</v>
      </c>
      <c r="BO115" s="28">
        <v>8.4</v>
      </c>
      <c r="BP115" s="28">
        <v>8.8000000000000007</v>
      </c>
      <c r="BQ115" s="28">
        <v>8.5</v>
      </c>
      <c r="BR115" s="28">
        <v>8.8000000000000007</v>
      </c>
      <c r="BS115" s="28">
        <v>9.1999999999999993</v>
      </c>
      <c r="BT115" s="28">
        <v>8.6</v>
      </c>
      <c r="BU115" s="28">
        <v>8.8000000000000007</v>
      </c>
      <c r="BV115" s="28">
        <v>8.6</v>
      </c>
      <c r="BW115" s="28">
        <v>8.8000000000000007</v>
      </c>
      <c r="BX115" s="28">
        <v>8.6</v>
      </c>
      <c r="BY115" s="28">
        <v>8.6</v>
      </c>
      <c r="BZ115" s="28">
        <v>8.6999999999999993</v>
      </c>
      <c r="CA115" s="28">
        <v>8.6</v>
      </c>
      <c r="CB115" s="28">
        <v>8.6999999999999993</v>
      </c>
      <c r="CC115" s="28">
        <v>8.8000000000000007</v>
      </c>
      <c r="CD115" s="28">
        <v>8.6</v>
      </c>
      <c r="CE115" s="28">
        <v>8.6999999999999993</v>
      </c>
      <c r="CF115" s="28">
        <v>8.6</v>
      </c>
      <c r="CG115" s="28">
        <v>8.6</v>
      </c>
      <c r="CH115" s="28">
        <v>8.5</v>
      </c>
      <c r="CI115" s="28">
        <v>8.3000000000000007</v>
      </c>
      <c r="CJ115" s="28">
        <v>8.9</v>
      </c>
      <c r="CK115" s="28">
        <v>8.6</v>
      </c>
      <c r="CL115" s="28">
        <v>8.4</v>
      </c>
      <c r="CM115" s="28">
        <v>9.1</v>
      </c>
      <c r="CN115" s="28">
        <v>8.4</v>
      </c>
      <c r="CO115" s="28">
        <v>8.8000000000000007</v>
      </c>
      <c r="CP115" s="28">
        <v>8.8000000000000007</v>
      </c>
      <c r="CQ115" s="28">
        <v>8.8000000000000007</v>
      </c>
      <c r="CR115" s="28">
        <v>8.8000000000000007</v>
      </c>
      <c r="CS115" s="28">
        <v>8.6</v>
      </c>
      <c r="CT115" s="28">
        <v>8.6999999999999993</v>
      </c>
      <c r="CU115" s="28">
        <v>8.8000000000000007</v>
      </c>
      <c r="CV115" s="28">
        <v>7.8</v>
      </c>
      <c r="CW115" s="28">
        <v>8.1</v>
      </c>
      <c r="CX115" s="28">
        <v>8.6</v>
      </c>
      <c r="CY115" s="28">
        <v>8.5</v>
      </c>
      <c r="CZ115" s="28"/>
      <c r="DA115" s="28"/>
      <c r="DB115" s="28"/>
      <c r="DC115" s="28"/>
      <c r="DD115" s="28"/>
      <c r="DE115" s="28"/>
      <c r="DF115" s="28"/>
      <c r="DG115" s="28"/>
      <c r="DH115" s="28"/>
      <c r="DI115" s="28"/>
    </row>
    <row r="116" spans="1:1053"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t="s">
        <v>995</v>
      </c>
      <c r="AN116" s="19" t="s">
        <v>995</v>
      </c>
      <c r="AO116" s="19"/>
      <c r="AP116" s="19" t="s">
        <v>995</v>
      </c>
      <c r="AQ116" s="19"/>
      <c r="AR116" s="19" t="s">
        <v>995</v>
      </c>
      <c r="AS116" s="19" t="s">
        <v>995</v>
      </c>
      <c r="AT116" s="19" t="s">
        <v>995</v>
      </c>
      <c r="AU116" s="19" t="s">
        <v>995</v>
      </c>
      <c r="AV116" s="19" t="s">
        <v>995</v>
      </c>
      <c r="AW116" s="19" t="s">
        <v>995</v>
      </c>
      <c r="AX116" s="19"/>
      <c r="AY116" s="19"/>
      <c r="AZ116" s="19"/>
      <c r="BA116" s="19"/>
      <c r="BB116" s="19" t="s">
        <v>995</v>
      </c>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2"/>
      <c r="AIJ116" s="22"/>
      <c r="AIK116" s="22"/>
      <c r="AIL116" s="22"/>
      <c r="AIM116" s="22"/>
      <c r="AIN116" s="22"/>
      <c r="AIO116" s="22"/>
      <c r="AIP116" s="22"/>
      <c r="AIQ116" s="22"/>
      <c r="AIR116" s="23"/>
      <c r="AIS116" s="23"/>
      <c r="AIT116" s="23"/>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c r="AMW116" s="23"/>
      <c r="AMX116" s="23"/>
      <c r="AMY116" s="23"/>
      <c r="AMZ116" s="23"/>
      <c r="ANA116" s="23"/>
      <c r="ANB116" s="23"/>
      <c r="ANC116" s="23"/>
      <c r="AND116" s="23"/>
      <c r="ANE116" s="23"/>
      <c r="ANF116" s="23"/>
      <c r="ANG116" s="23"/>
      <c r="ANH116" s="23"/>
      <c r="ANI116" s="23"/>
      <c r="ANJ116" s="23"/>
      <c r="ANK116" s="23"/>
      <c r="ANL116" s="23"/>
      <c r="ANM116" s="23"/>
    </row>
    <row r="117" spans="1:1053" hidden="1">
      <c r="A117" s="72"/>
      <c r="B117" s="8" t="s">
        <v>129</v>
      </c>
      <c r="C117" s="9" t="s">
        <v>130</v>
      </c>
      <c r="D117" s="28">
        <v>21</v>
      </c>
      <c r="E117" s="28">
        <v>20</v>
      </c>
      <c r="F117" s="28">
        <v>21</v>
      </c>
      <c r="G117" s="28">
        <v>21</v>
      </c>
      <c r="H117" s="28">
        <v>21</v>
      </c>
      <c r="I117" s="28">
        <v>21</v>
      </c>
      <c r="J117" s="28">
        <v>21</v>
      </c>
      <c r="K117" s="28">
        <v>20</v>
      </c>
      <c r="L117" s="28">
        <v>20</v>
      </c>
      <c r="M117" s="28">
        <v>20</v>
      </c>
      <c r="N117" s="28">
        <v>20</v>
      </c>
      <c r="O117" s="28">
        <v>20</v>
      </c>
      <c r="P117" s="28">
        <v>20</v>
      </c>
      <c r="Q117" s="28">
        <v>20</v>
      </c>
      <c r="R117" s="28">
        <v>20</v>
      </c>
      <c r="S117" s="28">
        <v>21</v>
      </c>
      <c r="T117" s="28">
        <v>20</v>
      </c>
      <c r="U117" s="28">
        <v>20</v>
      </c>
      <c r="V117" s="28">
        <v>20</v>
      </c>
      <c r="W117" s="28">
        <v>20</v>
      </c>
      <c r="X117" s="28">
        <v>20</v>
      </c>
      <c r="Y117" s="28">
        <v>21</v>
      </c>
      <c r="Z117" s="28">
        <v>21</v>
      </c>
      <c r="AA117" s="28">
        <v>20</v>
      </c>
      <c r="AB117" s="28">
        <v>20</v>
      </c>
      <c r="AC117" s="28">
        <v>20</v>
      </c>
      <c r="AD117" s="28">
        <v>21</v>
      </c>
      <c r="AE117" s="28">
        <v>21</v>
      </c>
      <c r="AF117" s="28">
        <v>20</v>
      </c>
      <c r="AG117" s="28">
        <v>20</v>
      </c>
      <c r="AH117" s="28">
        <v>20</v>
      </c>
      <c r="AI117" s="28">
        <v>20</v>
      </c>
      <c r="AJ117" s="28">
        <v>20</v>
      </c>
      <c r="AK117" s="28">
        <v>20</v>
      </c>
      <c r="AL117" s="28">
        <v>20</v>
      </c>
      <c r="AM117" s="28" t="s">
        <v>995</v>
      </c>
      <c r="AN117" s="28" t="s">
        <v>995</v>
      </c>
      <c r="AO117" s="28">
        <v>19</v>
      </c>
      <c r="AP117" s="28" t="s">
        <v>995</v>
      </c>
      <c r="AQ117" s="28">
        <v>19</v>
      </c>
      <c r="AR117" s="28" t="s">
        <v>995</v>
      </c>
      <c r="AS117" s="28" t="s">
        <v>995</v>
      </c>
      <c r="AT117" s="28" t="s">
        <v>995</v>
      </c>
      <c r="AU117" s="28" t="s">
        <v>995</v>
      </c>
      <c r="AV117" s="28" t="s">
        <v>995</v>
      </c>
      <c r="AW117" s="28" t="s">
        <v>995</v>
      </c>
      <c r="AX117" s="28">
        <v>18</v>
      </c>
      <c r="AY117" s="28">
        <v>19</v>
      </c>
      <c r="AZ117" s="28">
        <v>19</v>
      </c>
      <c r="BA117" s="28">
        <v>18</v>
      </c>
      <c r="BB117" s="28" t="s">
        <v>995</v>
      </c>
      <c r="BC117" s="28">
        <v>19</v>
      </c>
      <c r="BD117" s="28">
        <v>20</v>
      </c>
      <c r="BE117" s="28">
        <v>21</v>
      </c>
      <c r="BF117" s="28">
        <v>18</v>
      </c>
      <c r="BG117" s="28">
        <v>17</v>
      </c>
      <c r="BH117" s="28">
        <v>17</v>
      </c>
      <c r="BI117" s="28">
        <v>17</v>
      </c>
      <c r="BJ117" s="28">
        <v>17</v>
      </c>
      <c r="BK117" s="28">
        <v>17</v>
      </c>
      <c r="BL117" s="28">
        <v>17</v>
      </c>
      <c r="BM117" s="28">
        <v>17</v>
      </c>
      <c r="BN117" s="28">
        <v>17</v>
      </c>
      <c r="BO117" s="28">
        <v>21</v>
      </c>
      <c r="BP117" s="28">
        <v>20</v>
      </c>
      <c r="BQ117" s="28">
        <v>21</v>
      </c>
      <c r="BR117" s="28">
        <v>17</v>
      </c>
      <c r="BS117" s="28">
        <v>18</v>
      </c>
      <c r="BT117" s="28">
        <v>19</v>
      </c>
      <c r="BU117" s="28">
        <v>18</v>
      </c>
      <c r="BV117" s="28">
        <v>18</v>
      </c>
      <c r="BW117" s="28">
        <v>18</v>
      </c>
      <c r="BX117" s="28">
        <v>20</v>
      </c>
      <c r="BY117" s="28">
        <v>18</v>
      </c>
      <c r="BZ117" s="28">
        <v>18</v>
      </c>
      <c r="CA117" s="28">
        <v>19</v>
      </c>
      <c r="CB117" s="28">
        <v>18</v>
      </c>
      <c r="CC117" s="28">
        <v>17</v>
      </c>
      <c r="CD117" s="28">
        <v>18</v>
      </c>
      <c r="CE117" s="28">
        <v>21</v>
      </c>
      <c r="CF117" s="28">
        <v>18</v>
      </c>
      <c r="CG117" s="28">
        <v>18</v>
      </c>
      <c r="CH117" s="28">
        <v>18</v>
      </c>
      <c r="CI117" s="28">
        <v>18</v>
      </c>
      <c r="CJ117" s="28">
        <v>18</v>
      </c>
      <c r="CK117" s="28">
        <v>18</v>
      </c>
      <c r="CL117" s="28">
        <v>18</v>
      </c>
      <c r="CM117" s="28">
        <v>20</v>
      </c>
      <c r="CN117" s="28">
        <v>18</v>
      </c>
      <c r="CO117" s="28">
        <v>17</v>
      </c>
      <c r="CP117" s="28">
        <v>17</v>
      </c>
      <c r="CQ117" s="28">
        <v>17</v>
      </c>
      <c r="CR117" s="28">
        <v>17</v>
      </c>
      <c r="CS117" s="28">
        <v>20</v>
      </c>
      <c r="CT117" s="28">
        <v>20</v>
      </c>
      <c r="CU117" s="28">
        <v>21</v>
      </c>
      <c r="CV117" s="28">
        <v>21</v>
      </c>
      <c r="CW117" s="28">
        <v>21</v>
      </c>
      <c r="CX117" s="28">
        <v>21</v>
      </c>
      <c r="CY117" s="28">
        <v>21</v>
      </c>
      <c r="CZ117" s="28"/>
      <c r="DA117" s="28"/>
      <c r="DB117" s="28"/>
      <c r="DC117" s="28"/>
      <c r="DD117" s="28"/>
      <c r="DE117" s="28"/>
      <c r="DF117" s="28"/>
      <c r="DG117" s="28"/>
      <c r="DH117" s="28"/>
      <c r="DI117" s="28"/>
    </row>
    <row r="118" spans="1:1053" hidden="1">
      <c r="A118" s="72"/>
      <c r="B118" s="8" t="s">
        <v>131</v>
      </c>
      <c r="C118" s="9" t="s">
        <v>121</v>
      </c>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t="s">
        <v>995</v>
      </c>
      <c r="AN118" s="28" t="s">
        <v>995</v>
      </c>
      <c r="AO118" s="28"/>
      <c r="AP118" s="28" t="s">
        <v>995</v>
      </c>
      <c r="AQ118" s="28"/>
      <c r="AR118" s="28" t="s">
        <v>995</v>
      </c>
      <c r="AS118" s="28" t="s">
        <v>995</v>
      </c>
      <c r="AT118" s="28" t="s">
        <v>995</v>
      </c>
      <c r="AU118" s="28" t="s">
        <v>995</v>
      </c>
      <c r="AV118" s="28" t="s">
        <v>995</v>
      </c>
      <c r="AW118" s="28" t="s">
        <v>995</v>
      </c>
      <c r="AX118" s="28"/>
      <c r="AY118" s="28"/>
      <c r="AZ118" s="28"/>
      <c r="BA118" s="28"/>
      <c r="BB118" s="28" t="s">
        <v>995</v>
      </c>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row>
    <row r="119" spans="1:1053" hidden="1">
      <c r="A119" s="72"/>
      <c r="B119" s="8" t="s">
        <v>132</v>
      </c>
      <c r="C119" s="9" t="s">
        <v>22</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t="s">
        <v>995</v>
      </c>
      <c r="AN119" s="28" t="s">
        <v>995</v>
      </c>
      <c r="AO119" s="28"/>
      <c r="AP119" s="28" t="s">
        <v>995</v>
      </c>
      <c r="AQ119" s="28"/>
      <c r="AR119" s="28" t="s">
        <v>995</v>
      </c>
      <c r="AS119" s="28" t="s">
        <v>995</v>
      </c>
      <c r="AT119" s="28" t="s">
        <v>995</v>
      </c>
      <c r="AU119" s="28" t="s">
        <v>995</v>
      </c>
      <c r="AV119" s="28" t="s">
        <v>995</v>
      </c>
      <c r="AW119" s="28" t="s">
        <v>995</v>
      </c>
      <c r="AX119" s="28"/>
      <c r="AY119" s="28"/>
      <c r="AZ119" s="28"/>
      <c r="BA119" s="28"/>
      <c r="BB119" s="28" t="s">
        <v>995</v>
      </c>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row>
    <row r="120" spans="1:1053" hidden="1">
      <c r="A120" s="17"/>
      <c r="B120" s="18" t="s">
        <v>133</v>
      </c>
      <c r="C120" s="19" t="s">
        <v>121</v>
      </c>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t="s">
        <v>995</v>
      </c>
      <c r="AN120" s="28" t="s">
        <v>995</v>
      </c>
      <c r="AO120" s="28"/>
      <c r="AP120" s="28" t="s">
        <v>995</v>
      </c>
      <c r="AQ120" s="28"/>
      <c r="AR120" s="28" t="s">
        <v>995</v>
      </c>
      <c r="AS120" s="28" t="s">
        <v>995</v>
      </c>
      <c r="AT120" s="28" t="s">
        <v>995</v>
      </c>
      <c r="AU120" s="28" t="s">
        <v>995</v>
      </c>
      <c r="AV120" s="28" t="s">
        <v>995</v>
      </c>
      <c r="AW120" s="28" t="s">
        <v>995</v>
      </c>
      <c r="AX120" s="28"/>
      <c r="AY120" s="28"/>
      <c r="AZ120" s="28"/>
      <c r="BA120" s="28"/>
      <c r="BB120" s="28" t="s">
        <v>995</v>
      </c>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2"/>
      <c r="AIJ120" s="22"/>
      <c r="AIK120" s="22"/>
      <c r="AIL120" s="22"/>
      <c r="AIM120" s="22"/>
      <c r="AIN120" s="22"/>
      <c r="AIO120" s="22"/>
      <c r="AIP120" s="22"/>
      <c r="AIQ120" s="22"/>
      <c r="AIR120" s="23"/>
      <c r="AIS120" s="23"/>
      <c r="AIT120" s="23"/>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c r="AMW120" s="23"/>
      <c r="AMX120" s="23"/>
      <c r="AMY120" s="23"/>
      <c r="AMZ120" s="23"/>
      <c r="ANA120" s="23"/>
      <c r="ANB120" s="23"/>
      <c r="ANC120" s="23"/>
      <c r="AND120" s="23"/>
      <c r="ANE120" s="23"/>
      <c r="ANF120" s="23"/>
      <c r="ANG120" s="23"/>
      <c r="ANH120" s="23"/>
      <c r="ANI120" s="23"/>
      <c r="ANJ120" s="23"/>
      <c r="ANK120" s="23"/>
      <c r="ANL120" s="23"/>
      <c r="ANM120" s="23"/>
    </row>
    <row r="121" spans="1:1053" hidden="1">
      <c r="A121" s="72"/>
      <c r="B121" s="8" t="s">
        <v>124</v>
      </c>
      <c r="C121" s="9" t="s">
        <v>121</v>
      </c>
      <c r="AM121" s="3" t="s">
        <v>995</v>
      </c>
      <c r="AN121" s="3" t="s">
        <v>995</v>
      </c>
      <c r="AP121" s="3" t="s">
        <v>995</v>
      </c>
      <c r="AR121" s="3" t="s">
        <v>995</v>
      </c>
      <c r="AS121" s="3" t="s">
        <v>995</v>
      </c>
      <c r="AT121" s="3" t="s">
        <v>995</v>
      </c>
      <c r="AU121" s="3" t="s">
        <v>995</v>
      </c>
      <c r="AV121" s="3" t="s">
        <v>995</v>
      </c>
      <c r="AW121" s="3" t="s">
        <v>995</v>
      </c>
      <c r="BB121" s="3" t="s">
        <v>995</v>
      </c>
    </row>
    <row r="122" spans="1:1053" hidden="1">
      <c r="A122" s="72"/>
      <c r="B122" s="8" t="s">
        <v>123</v>
      </c>
      <c r="C122" s="9" t="s">
        <v>121</v>
      </c>
      <c r="AM122" s="3" t="s">
        <v>995</v>
      </c>
      <c r="AN122" s="3" t="s">
        <v>995</v>
      </c>
      <c r="AP122" s="3" t="s">
        <v>995</v>
      </c>
      <c r="AR122" s="3" t="s">
        <v>995</v>
      </c>
      <c r="AS122" s="3" t="s">
        <v>995</v>
      </c>
      <c r="AT122" s="3" t="s">
        <v>995</v>
      </c>
      <c r="AU122" s="3" t="s">
        <v>995</v>
      </c>
      <c r="AV122" s="3" t="s">
        <v>995</v>
      </c>
      <c r="AW122" s="3" t="s">
        <v>995</v>
      </c>
      <c r="BB122" s="3" t="s">
        <v>995</v>
      </c>
    </row>
    <row r="123" spans="1:1053">
      <c r="A123" s="26"/>
      <c r="B123" s="27" t="s">
        <v>134</v>
      </c>
      <c r="C123" s="28" t="s">
        <v>121</v>
      </c>
      <c r="D123" s="28" t="s">
        <v>186</v>
      </c>
      <c r="E123" s="28">
        <v>0.02</v>
      </c>
      <c r="F123" s="28">
        <v>0.09</v>
      </c>
      <c r="G123" s="28" t="s">
        <v>186</v>
      </c>
      <c r="H123" s="28" t="s">
        <v>186</v>
      </c>
      <c r="I123" s="28">
        <v>0.05</v>
      </c>
      <c r="J123" s="28">
        <v>0.11</v>
      </c>
      <c r="K123" s="28" t="s">
        <v>186</v>
      </c>
      <c r="L123" s="28">
        <v>0.08</v>
      </c>
      <c r="M123" s="28">
        <v>0.01</v>
      </c>
      <c r="N123" s="28">
        <v>0.03</v>
      </c>
      <c r="O123" s="28" t="s">
        <v>186</v>
      </c>
      <c r="P123" s="28" t="s">
        <v>186</v>
      </c>
      <c r="Q123" s="28" t="s">
        <v>186</v>
      </c>
      <c r="R123" s="28">
        <v>0.23</v>
      </c>
      <c r="S123" s="28" t="s">
        <v>186</v>
      </c>
      <c r="T123" s="28">
        <v>0.04</v>
      </c>
      <c r="U123" s="28" t="s">
        <v>186</v>
      </c>
      <c r="V123" s="28">
        <v>0.02</v>
      </c>
      <c r="W123" s="28">
        <v>0.03</v>
      </c>
      <c r="X123" s="28" t="s">
        <v>996</v>
      </c>
      <c r="Y123" s="28" t="s">
        <v>996</v>
      </c>
      <c r="Z123" s="28" t="s">
        <v>996</v>
      </c>
      <c r="AA123" s="28" t="s">
        <v>996</v>
      </c>
      <c r="AB123" s="28" t="s">
        <v>996</v>
      </c>
      <c r="AC123" s="28">
        <v>0.03</v>
      </c>
      <c r="AD123" s="28">
        <v>0.03</v>
      </c>
      <c r="AE123" s="28">
        <v>0.06</v>
      </c>
      <c r="AF123" s="28" t="s">
        <v>996</v>
      </c>
      <c r="AG123" s="28" t="s">
        <v>996</v>
      </c>
      <c r="AH123" s="28">
        <v>0.05</v>
      </c>
      <c r="AI123" s="28" t="s">
        <v>996</v>
      </c>
      <c r="AJ123" s="28" t="s">
        <v>996</v>
      </c>
      <c r="AK123" s="28" t="s">
        <v>997</v>
      </c>
      <c r="AL123" s="28" t="s">
        <v>997</v>
      </c>
      <c r="AM123" s="28" t="s">
        <v>995</v>
      </c>
      <c r="AN123" s="28" t="s">
        <v>995</v>
      </c>
      <c r="AO123" s="28" t="s">
        <v>996</v>
      </c>
      <c r="AP123" s="28" t="s">
        <v>995</v>
      </c>
      <c r="AQ123" s="28" t="s">
        <v>996</v>
      </c>
      <c r="AR123" s="28" t="s">
        <v>995</v>
      </c>
      <c r="AS123" s="28" t="s">
        <v>995</v>
      </c>
      <c r="AT123" s="28" t="s">
        <v>995</v>
      </c>
      <c r="AU123" s="28" t="s">
        <v>995</v>
      </c>
      <c r="AV123" s="28" t="s">
        <v>995</v>
      </c>
      <c r="AW123" s="28" t="s">
        <v>995</v>
      </c>
      <c r="AX123" s="28">
        <v>0.03</v>
      </c>
      <c r="AY123" s="28" t="s">
        <v>996</v>
      </c>
      <c r="AZ123" s="28">
        <v>1.71</v>
      </c>
      <c r="BA123" s="28" t="s">
        <v>996</v>
      </c>
      <c r="BB123" s="28" t="s">
        <v>995</v>
      </c>
      <c r="BC123" s="28">
        <v>0.09</v>
      </c>
      <c r="BD123" s="28">
        <v>0.05</v>
      </c>
      <c r="BE123" s="28" t="s">
        <v>996</v>
      </c>
      <c r="BF123" s="28" t="s">
        <v>996</v>
      </c>
      <c r="BG123" s="28" t="s">
        <v>995</v>
      </c>
      <c r="BH123" s="28" t="s">
        <v>995</v>
      </c>
      <c r="BI123" s="28" t="s">
        <v>995</v>
      </c>
      <c r="BJ123" s="28" t="s">
        <v>995</v>
      </c>
      <c r="BK123" s="28" t="s">
        <v>995</v>
      </c>
      <c r="BL123" s="28" t="s">
        <v>995</v>
      </c>
      <c r="BM123" s="28" t="s">
        <v>995</v>
      </c>
      <c r="BN123" s="28" t="s">
        <v>995</v>
      </c>
      <c r="BO123" s="28" t="s">
        <v>996</v>
      </c>
      <c r="BP123" s="28" t="s">
        <v>996</v>
      </c>
      <c r="BQ123" s="28" t="s">
        <v>996</v>
      </c>
      <c r="BR123" s="28" t="s">
        <v>995</v>
      </c>
      <c r="BS123" s="28" t="s">
        <v>996</v>
      </c>
      <c r="BT123" s="28">
        <v>0.05</v>
      </c>
      <c r="BU123" s="28" t="s">
        <v>996</v>
      </c>
      <c r="BV123" s="28">
        <v>0.04</v>
      </c>
      <c r="BW123" s="28">
        <v>7.0000000000000007E-2</v>
      </c>
      <c r="BX123" s="28">
        <v>0.09</v>
      </c>
      <c r="BY123" s="28">
        <v>0.05</v>
      </c>
      <c r="BZ123" s="28">
        <v>0.31</v>
      </c>
      <c r="CA123" s="28" t="s">
        <v>996</v>
      </c>
      <c r="CB123" s="28" t="s">
        <v>996</v>
      </c>
      <c r="CC123" s="28" t="s">
        <v>995</v>
      </c>
      <c r="CD123" s="28" t="s">
        <v>996</v>
      </c>
      <c r="CE123" s="28" t="s">
        <v>996</v>
      </c>
      <c r="CF123" s="28">
        <v>0.14000000000000001</v>
      </c>
      <c r="CG123" s="28">
        <v>0.04</v>
      </c>
      <c r="CH123" s="28">
        <v>0.03</v>
      </c>
      <c r="CI123" s="28" t="s">
        <v>996</v>
      </c>
      <c r="CJ123" s="28">
        <v>0.02</v>
      </c>
      <c r="CK123" s="28" t="s">
        <v>996</v>
      </c>
      <c r="CL123" s="28">
        <v>0.24</v>
      </c>
      <c r="CM123" s="28" t="s">
        <v>996</v>
      </c>
      <c r="CN123" s="28" t="s">
        <v>996</v>
      </c>
      <c r="CO123" s="28" t="s">
        <v>995</v>
      </c>
      <c r="CP123" s="28" t="s">
        <v>995</v>
      </c>
      <c r="CQ123" s="28" t="s">
        <v>995</v>
      </c>
      <c r="CR123" s="28" t="s">
        <v>995</v>
      </c>
      <c r="CS123" s="28">
        <v>7.0000000000000007E-2</v>
      </c>
      <c r="CT123" s="28" t="s">
        <v>996</v>
      </c>
      <c r="CU123" s="28" t="s">
        <v>996</v>
      </c>
      <c r="CV123" s="28">
        <v>0.02</v>
      </c>
      <c r="CW123" s="28" t="s">
        <v>996</v>
      </c>
      <c r="CX123" s="28" t="s">
        <v>996</v>
      </c>
      <c r="CY123" s="28" t="s">
        <v>996</v>
      </c>
      <c r="CZ123" s="28"/>
      <c r="DA123" s="28"/>
      <c r="DB123" s="28"/>
      <c r="DC123" s="28"/>
      <c r="DD123" s="28"/>
      <c r="DE123" s="28"/>
      <c r="DF123" s="28"/>
      <c r="DG123" s="28"/>
      <c r="DH123" s="28"/>
      <c r="DI123" s="28"/>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29"/>
      <c r="AIB123" s="29"/>
      <c r="AIC123" s="29"/>
      <c r="AID123" s="29"/>
      <c r="AIE123" s="29"/>
      <c r="AIF123" s="29"/>
      <c r="AIG123" s="29"/>
      <c r="AIH123" s="29"/>
      <c r="AII123" s="29"/>
      <c r="AIJ123" s="29"/>
      <c r="AIK123" s="29"/>
      <c r="AIL123" s="29"/>
      <c r="AIM123" s="29"/>
      <c r="AIN123" s="29"/>
      <c r="AIO123" s="29"/>
      <c r="AIP123" s="29"/>
      <c r="AIQ123" s="29"/>
      <c r="AIR123" s="30"/>
      <c r="AIS123" s="30"/>
      <c r="AIT123" s="30"/>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c r="AMW123" s="30"/>
      <c r="AMX123" s="30"/>
      <c r="AMY123" s="30"/>
      <c r="AMZ123" s="30"/>
      <c r="ANA123" s="30"/>
      <c r="ANB123" s="30"/>
      <c r="ANC123" s="30"/>
      <c r="AND123" s="30"/>
      <c r="ANE123" s="30"/>
      <c r="ANF123" s="30"/>
      <c r="ANG123" s="30"/>
      <c r="ANH123" s="30"/>
      <c r="ANI123" s="30"/>
      <c r="ANJ123" s="30"/>
      <c r="ANK123" s="30"/>
      <c r="ANL123" s="30"/>
      <c r="ANM123" s="30"/>
    </row>
    <row r="124" spans="1:1053">
      <c r="A124" s="26"/>
      <c r="B124" s="27" t="s">
        <v>135</v>
      </c>
      <c r="C124" s="28" t="s">
        <v>121</v>
      </c>
      <c r="D124" s="28">
        <v>5.51</v>
      </c>
      <c r="E124" s="28">
        <v>0.54</v>
      </c>
      <c r="F124" s="28" t="s">
        <v>180</v>
      </c>
      <c r="G124" s="28">
        <v>4.2</v>
      </c>
      <c r="H124" s="28">
        <v>4.1100000000000003</v>
      </c>
      <c r="I124" s="28">
        <v>2.1</v>
      </c>
      <c r="J124" s="28">
        <v>5.29</v>
      </c>
      <c r="K124" s="28">
        <v>6.4</v>
      </c>
      <c r="L124" s="28">
        <v>1.58</v>
      </c>
      <c r="M124" s="28">
        <v>3.6</v>
      </c>
      <c r="N124" s="28">
        <v>4.67</v>
      </c>
      <c r="O124" s="28">
        <v>5.13</v>
      </c>
      <c r="P124" s="28">
        <v>4.84</v>
      </c>
      <c r="Q124" s="28">
        <v>5.63</v>
      </c>
      <c r="R124" s="28">
        <v>1.21</v>
      </c>
      <c r="S124" s="28">
        <v>6.35</v>
      </c>
      <c r="T124" s="28">
        <v>5.58</v>
      </c>
      <c r="U124" s="28">
        <v>4.55</v>
      </c>
      <c r="V124" s="28">
        <v>5.0599999999999996</v>
      </c>
      <c r="W124" s="28">
        <v>1.95</v>
      </c>
      <c r="X124" s="28" t="s">
        <v>994</v>
      </c>
      <c r="Y124" s="28" t="s">
        <v>994</v>
      </c>
      <c r="Z124" s="28">
        <v>0.21</v>
      </c>
      <c r="AA124" s="28" t="s">
        <v>994</v>
      </c>
      <c r="AB124" s="28" t="s">
        <v>994</v>
      </c>
      <c r="AC124" s="28">
        <v>0.3</v>
      </c>
      <c r="AD124" s="28">
        <v>1.69</v>
      </c>
      <c r="AE124" s="28">
        <v>5.04</v>
      </c>
      <c r="AF124" s="28">
        <v>1.56</v>
      </c>
      <c r="AG124" s="28">
        <v>0.85</v>
      </c>
      <c r="AH124" s="28">
        <v>1.62</v>
      </c>
      <c r="AI124" s="28">
        <v>0.21</v>
      </c>
      <c r="AJ124" s="28" t="s">
        <v>994</v>
      </c>
      <c r="AK124" s="28" t="s">
        <v>994</v>
      </c>
      <c r="AL124" s="28">
        <v>0.22</v>
      </c>
      <c r="AM124" s="28" t="s">
        <v>995</v>
      </c>
      <c r="AN124" s="28" t="s">
        <v>995</v>
      </c>
      <c r="AO124" s="28">
        <v>2.5</v>
      </c>
      <c r="AP124" s="28" t="s">
        <v>995</v>
      </c>
      <c r="AQ124" s="28" t="s">
        <v>994</v>
      </c>
      <c r="AR124" s="28" t="s">
        <v>995</v>
      </c>
      <c r="AS124" s="28" t="s">
        <v>995</v>
      </c>
      <c r="AT124" s="28" t="s">
        <v>995</v>
      </c>
      <c r="AU124" s="28" t="s">
        <v>995</v>
      </c>
      <c r="AV124" s="28" t="s">
        <v>995</v>
      </c>
      <c r="AW124" s="28" t="s">
        <v>995</v>
      </c>
      <c r="AX124" s="28">
        <v>0.37</v>
      </c>
      <c r="AY124" s="28" t="s">
        <v>994</v>
      </c>
      <c r="AZ124" s="28">
        <v>11.55</v>
      </c>
      <c r="BA124" s="28" t="s">
        <v>994</v>
      </c>
      <c r="BB124" s="28" t="s">
        <v>995</v>
      </c>
      <c r="BC124" s="28">
        <v>0.4</v>
      </c>
      <c r="BD124" s="28" t="s">
        <v>994</v>
      </c>
      <c r="BE124" s="28" t="s">
        <v>994</v>
      </c>
      <c r="BF124" s="28" t="s">
        <v>994</v>
      </c>
      <c r="BG124" s="28" t="s">
        <v>995</v>
      </c>
      <c r="BH124" s="28" t="s">
        <v>995</v>
      </c>
      <c r="BI124" s="28" t="s">
        <v>995</v>
      </c>
      <c r="BJ124" s="28" t="s">
        <v>995</v>
      </c>
      <c r="BK124" s="28" t="s">
        <v>995</v>
      </c>
      <c r="BL124" s="28" t="s">
        <v>995</v>
      </c>
      <c r="BM124" s="28" t="s">
        <v>995</v>
      </c>
      <c r="BN124" s="28" t="s">
        <v>995</v>
      </c>
      <c r="BO124" s="28" t="s">
        <v>994</v>
      </c>
      <c r="BP124" s="28" t="s">
        <v>994</v>
      </c>
      <c r="BQ124" s="28">
        <v>0.55000000000000004</v>
      </c>
      <c r="BR124" s="28" t="s">
        <v>995</v>
      </c>
      <c r="BS124" s="28" t="s">
        <v>994</v>
      </c>
      <c r="BT124" s="28" t="s">
        <v>994</v>
      </c>
      <c r="BU124" s="28" t="s">
        <v>994</v>
      </c>
      <c r="BV124" s="28" t="s">
        <v>994</v>
      </c>
      <c r="BW124" s="28">
        <v>0.44</v>
      </c>
      <c r="BX124" s="28" t="s">
        <v>994</v>
      </c>
      <c r="BY124" s="28">
        <v>0.34</v>
      </c>
      <c r="BZ124" s="28">
        <v>0.35</v>
      </c>
      <c r="CA124" s="28" t="s">
        <v>994</v>
      </c>
      <c r="CB124" s="28" t="s">
        <v>994</v>
      </c>
      <c r="CC124" s="28" t="s">
        <v>995</v>
      </c>
      <c r="CD124" s="28" t="s">
        <v>994</v>
      </c>
      <c r="CE124" s="28">
        <v>0.5</v>
      </c>
      <c r="CF124" s="28">
        <v>0.25</v>
      </c>
      <c r="CG124" s="28">
        <v>2.1800000000000002</v>
      </c>
      <c r="CH124" s="28" t="s">
        <v>994</v>
      </c>
      <c r="CI124" s="28" t="s">
        <v>994</v>
      </c>
      <c r="CJ124" s="28">
        <v>1.66</v>
      </c>
      <c r="CK124" s="28">
        <v>0.4</v>
      </c>
      <c r="CL124" s="28" t="s">
        <v>994</v>
      </c>
      <c r="CM124" s="28" t="s">
        <v>994</v>
      </c>
      <c r="CN124" s="28">
        <v>0.42</v>
      </c>
      <c r="CO124" s="28" t="s">
        <v>995</v>
      </c>
      <c r="CP124" s="28" t="s">
        <v>995</v>
      </c>
      <c r="CQ124" s="28" t="s">
        <v>995</v>
      </c>
      <c r="CR124" s="28" t="s">
        <v>995</v>
      </c>
      <c r="CS124" s="28" t="s">
        <v>994</v>
      </c>
      <c r="CT124" s="28" t="s">
        <v>994</v>
      </c>
      <c r="CU124" s="28" t="s">
        <v>994</v>
      </c>
      <c r="CV124" s="28" t="s">
        <v>994</v>
      </c>
      <c r="CW124" s="28" t="s">
        <v>994</v>
      </c>
      <c r="CX124" s="28" t="s">
        <v>994</v>
      </c>
      <c r="CY124" s="28" t="s">
        <v>994</v>
      </c>
      <c r="CZ124" s="28"/>
      <c r="DA124" s="28"/>
      <c r="DB124" s="28"/>
      <c r="DC124" s="28"/>
      <c r="DD124" s="28"/>
      <c r="DE124" s="28"/>
      <c r="DF124" s="28"/>
      <c r="DG124" s="28"/>
      <c r="DH124" s="28"/>
      <c r="DI124" s="28"/>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29"/>
      <c r="AIB124" s="29"/>
      <c r="AIC124" s="29"/>
      <c r="AID124" s="29"/>
      <c r="AIE124" s="29"/>
      <c r="AIF124" s="29"/>
      <c r="AIG124" s="29"/>
      <c r="AIH124" s="29"/>
      <c r="AII124" s="29"/>
      <c r="AIJ124" s="29"/>
      <c r="AIK124" s="29"/>
      <c r="AIL124" s="29"/>
      <c r="AIM124" s="29"/>
      <c r="AIN124" s="29"/>
      <c r="AIO124" s="29"/>
      <c r="AIP124" s="29"/>
      <c r="AIQ124" s="29"/>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c r="AMW124" s="30"/>
      <c r="AMX124" s="30"/>
      <c r="AMY124" s="30"/>
      <c r="AMZ124" s="30"/>
      <c r="ANA124" s="30"/>
      <c r="ANB124" s="30"/>
      <c r="ANC124" s="30"/>
      <c r="AND124" s="30"/>
      <c r="ANE124" s="30"/>
      <c r="ANF124" s="30"/>
      <c r="ANG124" s="30"/>
      <c r="ANH124" s="30"/>
      <c r="ANI124" s="30"/>
      <c r="ANJ124" s="30"/>
      <c r="ANK124" s="30"/>
      <c r="ANL124" s="30"/>
      <c r="ANM124" s="30"/>
    </row>
    <row r="125" spans="1:1053" hidden="1">
      <c r="A125" s="72"/>
      <c r="B125" s="8" t="s">
        <v>126</v>
      </c>
      <c r="C125" s="9" t="s">
        <v>121</v>
      </c>
    </row>
    <row r="126" spans="1:1053" hidden="1">
      <c r="A126" s="72"/>
      <c r="B126" s="8" t="s">
        <v>125</v>
      </c>
      <c r="C126" s="9" t="s">
        <v>121</v>
      </c>
    </row>
    <row r="127" spans="1:1053" hidden="1">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row>
    <row r="128" spans="1:1053" hidden="1">
      <c r="A128" s="72"/>
      <c r="B128" s="8" t="s">
        <v>21</v>
      </c>
      <c r="C128" s="9" t="s">
        <v>22</v>
      </c>
    </row>
    <row r="129" spans="1:113" hidden="1">
      <c r="A129" s="72"/>
      <c r="B129" s="8" t="s">
        <v>137</v>
      </c>
      <c r="C129" s="9" t="s">
        <v>22</v>
      </c>
    </row>
    <row r="130" spans="1:113" hidden="1">
      <c r="A130" s="72"/>
      <c r="B130" s="8" t="s">
        <v>23</v>
      </c>
      <c r="C130" s="9"/>
    </row>
    <row r="131" spans="1:113" hidden="1">
      <c r="A131" s="72"/>
      <c r="B131" s="8" t="s">
        <v>138</v>
      </c>
      <c r="C131" s="9" t="s">
        <v>25</v>
      </c>
    </row>
    <row r="132" spans="1:113" hidden="1">
      <c r="A132" s="72"/>
      <c r="B132" s="8" t="s">
        <v>139</v>
      </c>
      <c r="C132" s="9" t="s">
        <v>25</v>
      </c>
    </row>
    <row r="133" spans="1:113" hidden="1">
      <c r="A133" s="72"/>
      <c r="B133" s="8" t="s">
        <v>140</v>
      </c>
      <c r="C133" s="9"/>
    </row>
    <row r="134" spans="1:113" hidden="1">
      <c r="A134" s="72"/>
      <c r="B134" s="8" t="s">
        <v>141</v>
      </c>
      <c r="C134" s="9" t="s">
        <v>25</v>
      </c>
    </row>
    <row r="135" spans="1:113" hidden="1">
      <c r="A135" s="72"/>
      <c r="B135" s="8" t="s">
        <v>142</v>
      </c>
      <c r="C135" s="9" t="s">
        <v>25</v>
      </c>
    </row>
    <row r="136" spans="1:113" hidden="1">
      <c r="A136" s="72"/>
      <c r="B136" s="8" t="s">
        <v>143</v>
      </c>
      <c r="C136" s="9" t="s">
        <v>25</v>
      </c>
    </row>
    <row r="137" spans="1:113" hidden="1">
      <c r="A137" s="72"/>
      <c r="B137" s="8" t="s">
        <v>144</v>
      </c>
      <c r="C137" s="9" t="s">
        <v>25</v>
      </c>
    </row>
    <row r="138" spans="1:113"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row>
    <row r="139" spans="1:113" hidden="1">
      <c r="A139" s="95" t="s">
        <v>145</v>
      </c>
      <c r="B139" s="8" t="s">
        <v>146</v>
      </c>
      <c r="C139" s="9" t="s">
        <v>147</v>
      </c>
    </row>
    <row r="140" spans="1:113" hidden="1">
      <c r="A140" s="95"/>
      <c r="B140" s="8" t="s">
        <v>148</v>
      </c>
      <c r="C140" s="9" t="s">
        <v>147</v>
      </c>
    </row>
    <row r="141" spans="1:113" hidden="1">
      <c r="A141" s="95"/>
      <c r="B141" s="8" t="s">
        <v>44</v>
      </c>
      <c r="C141" s="9" t="s">
        <v>147</v>
      </c>
    </row>
    <row r="142" spans="1:113" hidden="1">
      <c r="A142" s="95"/>
      <c r="B142" s="8" t="s">
        <v>149</v>
      </c>
      <c r="C142" s="9" t="s">
        <v>147</v>
      </c>
    </row>
    <row r="143" spans="1:113" hidden="1">
      <c r="A143" s="95"/>
      <c r="B143" s="8" t="s">
        <v>150</v>
      </c>
      <c r="C143" s="9" t="s">
        <v>147</v>
      </c>
    </row>
    <row r="144" spans="1:113" hidden="1">
      <c r="A144" s="95"/>
      <c r="B144" s="8" t="s">
        <v>109</v>
      </c>
      <c r="C144" s="9" t="s">
        <v>147</v>
      </c>
    </row>
    <row r="145" spans="1:927" hidden="1">
      <c r="A145" s="95"/>
      <c r="B145" s="8" t="s">
        <v>48</v>
      </c>
      <c r="C145" s="9" t="s">
        <v>147</v>
      </c>
    </row>
    <row r="146" spans="1:927">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row>
    <row r="147" spans="1:927">
      <c r="A147" s="72"/>
      <c r="B147" s="8" t="s">
        <v>173</v>
      </c>
      <c r="C147" s="9"/>
      <c r="D147" s="53">
        <v>0.2006210423116615</v>
      </c>
      <c r="E147" s="53">
        <v>3.5584024767801856E-2</v>
      </c>
      <c r="F147" s="53">
        <v>0.12346594427244581</v>
      </c>
      <c r="G147" s="53">
        <v>0.10289459236326108</v>
      </c>
      <c r="H147" s="53">
        <v>7.6280515995872031E-2</v>
      </c>
      <c r="I147" s="53">
        <v>4.5723147574819406E-2</v>
      </c>
      <c r="J147" s="53">
        <v>4.7420815273477815E-2</v>
      </c>
      <c r="K147" s="53">
        <v>3.2837358101135188E-2</v>
      </c>
      <c r="L147" s="53">
        <v>6.3312445820433438E-2</v>
      </c>
      <c r="M147" s="53">
        <v>9.7393560371517016E-2</v>
      </c>
      <c r="N147" s="53">
        <v>6.0246160990712075E-2</v>
      </c>
      <c r="O147" s="53">
        <v>9.8517192982456148E-2</v>
      </c>
      <c r="P147" s="53">
        <v>4.3464551083591332E-2</v>
      </c>
      <c r="Q147" s="53">
        <v>9.0204540763673874E-2</v>
      </c>
      <c r="R147" s="53">
        <v>7.5626573787409695E-2</v>
      </c>
      <c r="S147" s="53">
        <v>3.1121042311661507E-2</v>
      </c>
      <c r="T147" s="53">
        <v>7.2550691434468531E-2</v>
      </c>
      <c r="U147" s="53">
        <v>7.9792404540763667E-2</v>
      </c>
      <c r="V147" s="53">
        <v>0.10994303405572754</v>
      </c>
      <c r="W147" s="53">
        <v>3.7164551083591332E-2</v>
      </c>
      <c r="X147" s="53">
        <v>0.14986470588235296</v>
      </c>
      <c r="Y147" s="53">
        <v>0.16611692466460265</v>
      </c>
      <c r="Z147" s="53">
        <v>0.14574365325077399</v>
      </c>
      <c r="AA147" s="53">
        <v>0.19484447884416928</v>
      </c>
      <c r="AB147" s="53">
        <v>0.25222373581011348</v>
      </c>
      <c r="AC147" s="53">
        <v>0.29552002063983485</v>
      </c>
      <c r="AD147" s="53">
        <v>5.5327698658410737E-2</v>
      </c>
      <c r="AE147" s="53">
        <v>0.17188441692466458</v>
      </c>
      <c r="AF147" s="53">
        <v>4.8451042311661502E-2</v>
      </c>
      <c r="AG147" s="53">
        <v>0.3013153766769866</v>
      </c>
      <c r="AH147" s="53">
        <v>8.4801651186790488E-3</v>
      </c>
      <c r="AI147" s="53">
        <v>0.22449287925696598</v>
      </c>
      <c r="AJ147" s="53">
        <v>9.1112569659442727E-2</v>
      </c>
      <c r="AK147" s="53">
        <v>0.17429999999999998</v>
      </c>
      <c r="AL147" s="53">
        <v>5.3905108359133112E-2</v>
      </c>
      <c r="AM147" s="53">
        <v>0.35315737874097008</v>
      </c>
      <c r="AN147" s="53">
        <v>0.2124890608875129</v>
      </c>
      <c r="AO147" s="53">
        <v>0.29086398348813208</v>
      </c>
      <c r="AP147" s="53">
        <v>0.29491847265221877</v>
      </c>
      <c r="AQ147" s="53">
        <v>0.13782362229102166</v>
      </c>
      <c r="AR147" s="53">
        <v>0.19062559339525284</v>
      </c>
      <c r="AS147" s="53">
        <v>0.21621166150670793</v>
      </c>
      <c r="AT147" s="53">
        <v>0.20882837977296181</v>
      </c>
      <c r="AU147" s="53">
        <v>0.151115995872033</v>
      </c>
      <c r="AV147" s="53">
        <v>0.26002239422084628</v>
      </c>
      <c r="AW147" s="53">
        <v>0.17471197110423115</v>
      </c>
      <c r="AX147" s="53">
        <v>0.17200371517027863</v>
      </c>
      <c r="AY147" s="53">
        <v>0.21907141382868933</v>
      </c>
      <c r="AZ147" s="53">
        <v>0.20658895768833849</v>
      </c>
      <c r="BA147" s="53">
        <v>0.11346919504643962</v>
      </c>
      <c r="BB147" s="53">
        <v>0.12843927760577917</v>
      </c>
      <c r="BC147" s="53">
        <v>0.14795273477812176</v>
      </c>
      <c r="BD147" s="53">
        <v>0.21266140350877194</v>
      </c>
      <c r="BE147" s="53">
        <v>0.15555407636738905</v>
      </c>
      <c r="BF147" s="53">
        <v>0.35603312693498446</v>
      </c>
      <c r="BG147" s="53">
        <v>0.13298217750257998</v>
      </c>
      <c r="BH147" s="53">
        <v>0.25574406604747163</v>
      </c>
      <c r="BI147" s="53">
        <v>0.17920577915376673</v>
      </c>
      <c r="BJ147" s="53">
        <v>0.11824876160990713</v>
      </c>
      <c r="BK147" s="53">
        <v>0.13253279669762641</v>
      </c>
      <c r="BL147" s="53">
        <v>0.13105893704850363</v>
      </c>
      <c r="BM147" s="53">
        <v>0.15725665634674924</v>
      </c>
      <c r="BN147" s="53">
        <v>0.17619948400412797</v>
      </c>
      <c r="BO147" s="53">
        <v>0.33951764705882354</v>
      </c>
      <c r="BP147" s="53">
        <v>0.13421775025799793</v>
      </c>
      <c r="BQ147" s="53">
        <v>6.3735644994840038E-2</v>
      </c>
      <c r="BR147" s="53">
        <v>0.23420163054695564</v>
      </c>
      <c r="BS147" s="53">
        <v>6.9216656346749214E-2</v>
      </c>
      <c r="BT147" s="53">
        <v>0.14595062951496388</v>
      </c>
      <c r="BU147" s="53">
        <v>8.6574767801857577E-2</v>
      </c>
      <c r="BV147" s="53">
        <v>0.12107956656346749</v>
      </c>
      <c r="BW147" s="53">
        <v>0.13183159958720331</v>
      </c>
      <c r="BX147" s="53">
        <v>0.21485087719298246</v>
      </c>
      <c r="BY147" s="53">
        <v>0.10379630546955625</v>
      </c>
      <c r="BZ147" s="53">
        <v>0.22216460268317856</v>
      </c>
      <c r="CA147" s="53">
        <v>0.39880693498452013</v>
      </c>
      <c r="CB147" s="53">
        <v>0.55188833849329211</v>
      </c>
      <c r="CC147" s="53">
        <v>0.14443510835913312</v>
      </c>
      <c r="CD147" s="53">
        <v>0.26374866873065017</v>
      </c>
      <c r="CE147" s="53">
        <v>0.15162549019607841</v>
      </c>
      <c r="CF147" s="53">
        <v>0.12784375644994839</v>
      </c>
      <c r="CG147" s="53">
        <v>0.12633708978328173</v>
      </c>
      <c r="CH147" s="53">
        <v>0.31464303405572752</v>
      </c>
      <c r="CI147" s="53">
        <v>0.23387471620227035</v>
      </c>
      <c r="CJ147" s="53">
        <v>0.12919182662538703</v>
      </c>
      <c r="CK147" s="53">
        <v>0.27607574819401448</v>
      </c>
      <c r="CL147" s="53">
        <v>0.25384421052631578</v>
      </c>
      <c r="CM147" s="53">
        <v>5.3189463364293088E-2</v>
      </c>
      <c r="CN147" s="53">
        <v>0.26474375644994835</v>
      </c>
      <c r="CO147" s="53">
        <v>0.20113405572755419</v>
      </c>
      <c r="CP147" s="53">
        <v>0.18256563467492262</v>
      </c>
      <c r="CQ147" s="53">
        <v>0.16286274509803922</v>
      </c>
      <c r="CR147" s="53">
        <v>0.34643591331269347</v>
      </c>
      <c r="CS147" s="53">
        <v>0.17390412796697627</v>
      </c>
      <c r="CT147" s="53">
        <v>0.31886171310629519</v>
      </c>
      <c r="CU147" s="53">
        <v>0.22539814241486072</v>
      </c>
      <c r="CV147" s="53">
        <v>0.54986418988648089</v>
      </c>
      <c r="CW147" s="53">
        <v>8.8132156862745101E-2</v>
      </c>
      <c r="CX147" s="53">
        <v>0.2116999174406605</v>
      </c>
      <c r="CY147" s="53">
        <v>0.1374644375644995</v>
      </c>
      <c r="CZ147" s="53"/>
      <c r="DA147" s="53"/>
      <c r="DB147" s="53"/>
      <c r="DC147" s="53"/>
      <c r="DD147" s="53"/>
      <c r="DE147" s="53"/>
      <c r="DF147" s="53"/>
      <c r="DG147" s="53"/>
      <c r="DH147" s="53"/>
      <c r="DI147" s="53"/>
    </row>
    <row r="148" spans="1:927">
      <c r="B148" s="8" t="s">
        <v>152</v>
      </c>
      <c r="D148" s="63"/>
      <c r="E148" s="63"/>
      <c r="F148" s="63"/>
      <c r="G148" s="63"/>
      <c r="H148" s="63"/>
      <c r="I148" s="63"/>
      <c r="J148" s="63"/>
      <c r="K148" s="63"/>
      <c r="L148" s="63"/>
      <c r="M148" s="63"/>
      <c r="N148" s="63"/>
      <c r="O148" s="63"/>
      <c r="P148" s="63"/>
      <c r="Q148" s="63"/>
      <c r="R148" s="63"/>
      <c r="S148" s="63"/>
      <c r="T148" s="63"/>
      <c r="U148" s="63"/>
      <c r="V148" s="63"/>
      <c r="W148" s="63"/>
      <c r="X148" s="63"/>
      <c r="Y148" s="63"/>
      <c r="Z148" s="63"/>
      <c r="AA148" s="63"/>
      <c r="AB148" s="63"/>
      <c r="AC148" s="63"/>
      <c r="AD148" s="63"/>
      <c r="AE148" s="63"/>
      <c r="AF148" s="63"/>
      <c r="AG148" s="63"/>
      <c r="AH148" s="63"/>
      <c r="AI148" s="63"/>
      <c r="AJ148" s="63"/>
      <c r="AK148" s="63"/>
      <c r="AL148" s="63"/>
      <c r="AM148" s="63"/>
      <c r="AN148" s="63"/>
      <c r="AO148" s="63"/>
      <c r="AP148" s="63"/>
      <c r="AQ148" s="63"/>
      <c r="AR148" s="63"/>
      <c r="AS148" s="63"/>
      <c r="AT148" s="63"/>
      <c r="AU148" s="63"/>
      <c r="AV148" s="63"/>
      <c r="AW148" s="63"/>
      <c r="AX148" s="63"/>
      <c r="AY148" s="63"/>
      <c r="AZ148" s="63"/>
      <c r="BA148" s="63"/>
      <c r="BB148" s="63"/>
      <c r="BC148" s="63"/>
      <c r="BD148" s="63"/>
      <c r="BE148" s="63"/>
      <c r="BF148" s="63"/>
      <c r="BG148" s="63"/>
      <c r="BH148" s="63"/>
      <c r="BI148" s="63"/>
      <c r="BJ148" s="63"/>
      <c r="BK148" s="63"/>
      <c r="BL148" s="63"/>
      <c r="BM148" s="63"/>
      <c r="BN148" s="63"/>
      <c r="BO148" s="63"/>
      <c r="BP148" s="63"/>
      <c r="BQ148" s="63"/>
      <c r="BR148" s="63"/>
      <c r="BS148" s="63"/>
      <c r="BT148" s="63"/>
      <c r="BU148" s="63"/>
      <c r="BV148" s="63"/>
      <c r="BW148" s="63"/>
      <c r="BX148" s="63"/>
      <c r="BY148" s="63"/>
      <c r="BZ148" s="63"/>
      <c r="CA148" s="63" t="s">
        <v>192</v>
      </c>
      <c r="CB148" s="63" t="s">
        <v>192</v>
      </c>
      <c r="CC148" s="63"/>
      <c r="CD148" s="63"/>
      <c r="CE148" s="63"/>
      <c r="CF148" s="63"/>
      <c r="CG148" s="63"/>
      <c r="CH148" s="63"/>
      <c r="CI148" s="63"/>
      <c r="CJ148" s="63"/>
      <c r="CK148" s="63"/>
      <c r="CL148" s="63"/>
      <c r="CM148" s="63"/>
      <c r="CN148" s="63"/>
      <c r="CO148" s="63"/>
      <c r="CP148" s="63"/>
      <c r="CQ148" s="63"/>
      <c r="CR148" s="63" t="s">
        <v>192</v>
      </c>
      <c r="CS148" s="63"/>
      <c r="CT148" s="63"/>
      <c r="CU148" s="63"/>
      <c r="CV148" s="63" t="s">
        <v>192</v>
      </c>
      <c r="CW148" s="63"/>
      <c r="CX148" s="63"/>
      <c r="CY148" s="63"/>
      <c r="CZ148" s="63"/>
      <c r="DA148" s="63"/>
      <c r="DB148" s="63"/>
      <c r="DC148" s="63"/>
      <c r="DD148" s="63"/>
      <c r="DE148" s="63"/>
      <c r="DF148" s="63"/>
      <c r="DG148" s="63"/>
      <c r="DH148" s="63"/>
      <c r="DI148" s="63"/>
      <c r="DJ148" s="31"/>
    </row>
    <row r="149" spans="1:927" ht="30">
      <c r="B149" s="8" t="s">
        <v>153</v>
      </c>
      <c r="D149" s="3" t="s">
        <v>176</v>
      </c>
      <c r="E149" s="3" t="s">
        <v>176</v>
      </c>
      <c r="F149" s="3" t="s">
        <v>176</v>
      </c>
      <c r="G149" s="3" t="s">
        <v>176</v>
      </c>
      <c r="H149" s="3" t="s">
        <v>176</v>
      </c>
      <c r="I149" s="3" t="s">
        <v>176</v>
      </c>
      <c r="J149" s="3" t="s">
        <v>176</v>
      </c>
      <c r="K149" s="3" t="s">
        <v>176</v>
      </c>
      <c r="L149" s="3" t="s">
        <v>176</v>
      </c>
      <c r="M149" s="3" t="s">
        <v>176</v>
      </c>
      <c r="N149" s="3" t="s">
        <v>176</v>
      </c>
      <c r="O149" s="3" t="s">
        <v>176</v>
      </c>
      <c r="P149" s="3" t="s">
        <v>176</v>
      </c>
      <c r="Q149" s="3" t="s">
        <v>176</v>
      </c>
      <c r="R149" s="3" t="s">
        <v>176</v>
      </c>
      <c r="S149" s="3" t="s">
        <v>176</v>
      </c>
      <c r="T149" s="3" t="s">
        <v>176</v>
      </c>
      <c r="U149" s="3" t="s">
        <v>176</v>
      </c>
      <c r="V149" s="3" t="s">
        <v>176</v>
      </c>
      <c r="W149" s="3" t="s">
        <v>176</v>
      </c>
      <c r="X149" s="3" t="s">
        <v>176</v>
      </c>
      <c r="Y149" s="3" t="s">
        <v>176</v>
      </c>
      <c r="Z149" s="3" t="s">
        <v>176</v>
      </c>
      <c r="AA149" s="3" t="s">
        <v>176</v>
      </c>
      <c r="AB149" s="3" t="s">
        <v>176</v>
      </c>
      <c r="AC149" s="3" t="s">
        <v>176</v>
      </c>
      <c r="AD149" s="3" t="s">
        <v>176</v>
      </c>
      <c r="AE149" s="3" t="s">
        <v>176</v>
      </c>
      <c r="AF149" s="3" t="s">
        <v>176</v>
      </c>
      <c r="AG149" s="3" t="s">
        <v>176</v>
      </c>
      <c r="AH149" s="3" t="s">
        <v>176</v>
      </c>
      <c r="AI149" s="3" t="s">
        <v>176</v>
      </c>
      <c r="AJ149" s="3" t="s">
        <v>176</v>
      </c>
      <c r="AK149" s="3" t="s">
        <v>176</v>
      </c>
      <c r="AL149" s="3" t="s">
        <v>176</v>
      </c>
      <c r="AM149" s="3" t="s">
        <v>193</v>
      </c>
      <c r="AN149" s="3" t="s">
        <v>193</v>
      </c>
      <c r="AO149" s="3" t="s">
        <v>176</v>
      </c>
      <c r="AP149" s="3" t="s">
        <v>176</v>
      </c>
      <c r="AQ149" s="3" t="s">
        <v>176</v>
      </c>
      <c r="AR149" s="3" t="s">
        <v>176</v>
      </c>
      <c r="AS149" s="3" t="s">
        <v>176</v>
      </c>
      <c r="AT149" s="3" t="s">
        <v>176</v>
      </c>
      <c r="AU149" s="3" t="s">
        <v>176</v>
      </c>
      <c r="AV149" s="3" t="s">
        <v>176</v>
      </c>
      <c r="AW149" s="3" t="s">
        <v>176</v>
      </c>
      <c r="AX149" s="3" t="s">
        <v>176</v>
      </c>
      <c r="AY149" s="3" t="s">
        <v>193</v>
      </c>
      <c r="AZ149" s="3" t="s">
        <v>193</v>
      </c>
      <c r="BA149" s="3" t="s">
        <v>176</v>
      </c>
      <c r="BB149" s="3" t="s">
        <v>176</v>
      </c>
      <c r="BC149" s="3" t="s">
        <v>176</v>
      </c>
      <c r="BD149" s="3" t="s">
        <v>193</v>
      </c>
      <c r="BE149" s="3" t="s">
        <v>176</v>
      </c>
      <c r="BF149" s="3" t="s">
        <v>176</v>
      </c>
      <c r="BG149" s="3" t="s">
        <v>176</v>
      </c>
      <c r="BH149" s="3" t="s">
        <v>176</v>
      </c>
      <c r="BI149" s="3" t="s">
        <v>176</v>
      </c>
      <c r="BJ149" s="3" t="s">
        <v>176</v>
      </c>
      <c r="BK149" s="3" t="s">
        <v>176</v>
      </c>
      <c r="BL149" s="3" t="s">
        <v>176</v>
      </c>
      <c r="BM149" s="3" t="s">
        <v>176</v>
      </c>
      <c r="BN149" s="3" t="s">
        <v>193</v>
      </c>
      <c r="BO149" s="3" t="s">
        <v>193</v>
      </c>
      <c r="BP149" s="3" t="s">
        <v>176</v>
      </c>
      <c r="BQ149" s="3" t="s">
        <v>176</v>
      </c>
      <c r="BR149" s="3" t="s">
        <v>193</v>
      </c>
      <c r="BS149" s="3" t="s">
        <v>176</v>
      </c>
      <c r="BT149" s="3" t="s">
        <v>176</v>
      </c>
      <c r="BU149" s="3" t="s">
        <v>176</v>
      </c>
      <c r="BV149" s="3" t="s">
        <v>176</v>
      </c>
      <c r="BW149" s="3" t="s">
        <v>176</v>
      </c>
      <c r="BX149" s="3" t="s">
        <v>176</v>
      </c>
      <c r="BY149" s="3" t="s">
        <v>176</v>
      </c>
      <c r="BZ149" s="3" t="s">
        <v>176</v>
      </c>
      <c r="CA149" s="3" t="s">
        <v>193</v>
      </c>
      <c r="CB149" s="3" t="s">
        <v>193</v>
      </c>
      <c r="CC149" s="3" t="s">
        <v>176</v>
      </c>
      <c r="CD149" s="3" t="s">
        <v>193</v>
      </c>
      <c r="CE149" s="3" t="s">
        <v>176</v>
      </c>
      <c r="CF149" s="3" t="s">
        <v>176</v>
      </c>
      <c r="CG149" s="3" t="s">
        <v>176</v>
      </c>
      <c r="CH149" s="3" t="s">
        <v>176</v>
      </c>
      <c r="CI149" s="3" t="s">
        <v>176</v>
      </c>
      <c r="CJ149" s="3" t="s">
        <v>176</v>
      </c>
      <c r="CK149" s="3" t="s">
        <v>176</v>
      </c>
      <c r="CL149" s="3" t="s">
        <v>176</v>
      </c>
      <c r="CM149" s="3" t="s">
        <v>176</v>
      </c>
      <c r="CN149" s="3" t="s">
        <v>176</v>
      </c>
      <c r="CO149" s="3" t="s">
        <v>193</v>
      </c>
      <c r="CP149" s="3" t="s">
        <v>193</v>
      </c>
      <c r="CQ149" s="3" t="s">
        <v>176</v>
      </c>
      <c r="CR149" s="3" t="s">
        <v>193</v>
      </c>
      <c r="CS149" s="3" t="s">
        <v>176</v>
      </c>
      <c r="CT149" s="3" t="s">
        <v>193</v>
      </c>
      <c r="CU149" s="3" t="s">
        <v>193</v>
      </c>
      <c r="CV149" s="3" t="s">
        <v>193</v>
      </c>
      <c r="CW149" s="3" t="s">
        <v>193</v>
      </c>
      <c r="CX149" s="3" t="s">
        <v>193</v>
      </c>
      <c r="CY149" s="3" t="s">
        <v>193</v>
      </c>
    </row>
    <row r="150" spans="1:927">
      <c r="B150" s="2" t="s">
        <v>154</v>
      </c>
      <c r="C150" s="2" t="s">
        <v>993</v>
      </c>
      <c r="D150" s="80">
        <v>3</v>
      </c>
      <c r="E150" s="80">
        <v>3</v>
      </c>
      <c r="F150" s="80">
        <v>3</v>
      </c>
      <c r="G150" s="80">
        <v>3</v>
      </c>
      <c r="H150" s="80">
        <v>3</v>
      </c>
      <c r="I150" s="80">
        <v>3</v>
      </c>
      <c r="J150" s="80">
        <v>3</v>
      </c>
      <c r="K150" s="80">
        <v>3</v>
      </c>
      <c r="L150" s="80">
        <v>3</v>
      </c>
      <c r="M150" s="80">
        <v>3</v>
      </c>
      <c r="N150" s="80">
        <v>3</v>
      </c>
      <c r="O150" s="80">
        <v>3</v>
      </c>
      <c r="P150" s="80">
        <v>3</v>
      </c>
      <c r="Q150" s="80">
        <v>2</v>
      </c>
      <c r="R150" s="80">
        <v>3</v>
      </c>
      <c r="S150" s="80">
        <v>3</v>
      </c>
      <c r="T150" s="80">
        <v>3</v>
      </c>
      <c r="U150" s="80">
        <v>3</v>
      </c>
      <c r="V150" s="80">
        <v>3</v>
      </c>
      <c r="W150" s="80">
        <v>3</v>
      </c>
      <c r="X150" s="80">
        <v>2</v>
      </c>
      <c r="Y150" s="80">
        <v>2</v>
      </c>
      <c r="Z150" s="80">
        <v>2</v>
      </c>
      <c r="AA150" s="80">
        <v>2</v>
      </c>
      <c r="AB150" s="80">
        <v>2</v>
      </c>
      <c r="AC150" s="80">
        <v>2</v>
      </c>
      <c r="AD150" s="80">
        <v>3</v>
      </c>
      <c r="AE150" s="80">
        <v>3</v>
      </c>
      <c r="AF150" s="80">
        <v>3</v>
      </c>
      <c r="AG150" s="80">
        <v>2</v>
      </c>
      <c r="AH150" s="80">
        <v>3</v>
      </c>
      <c r="AI150" s="80">
        <v>2</v>
      </c>
      <c r="AJ150" s="80">
        <v>3</v>
      </c>
      <c r="AK150" s="80">
        <v>2</v>
      </c>
      <c r="AL150" s="80">
        <v>3</v>
      </c>
      <c r="AM150" s="80">
        <v>1</v>
      </c>
      <c r="AN150" s="80">
        <v>1</v>
      </c>
      <c r="AO150" s="80">
        <v>2</v>
      </c>
      <c r="AP150" s="80">
        <v>2</v>
      </c>
      <c r="AQ150" s="80">
        <v>2</v>
      </c>
      <c r="AR150" s="80">
        <v>2</v>
      </c>
      <c r="AS150" s="80">
        <v>2</v>
      </c>
      <c r="AT150" s="80">
        <v>3</v>
      </c>
      <c r="AU150" s="80">
        <v>2</v>
      </c>
      <c r="AV150" s="80">
        <v>2</v>
      </c>
      <c r="AW150" s="80">
        <v>2</v>
      </c>
      <c r="AX150" s="80">
        <v>2</v>
      </c>
      <c r="AY150" s="80">
        <v>1</v>
      </c>
      <c r="AZ150" s="80">
        <v>1</v>
      </c>
      <c r="BA150" s="80">
        <v>2</v>
      </c>
      <c r="BB150" s="80">
        <v>2</v>
      </c>
      <c r="BC150" s="80">
        <v>2</v>
      </c>
      <c r="BD150" s="80">
        <v>1</v>
      </c>
      <c r="BE150" s="80">
        <v>2</v>
      </c>
      <c r="BF150" s="80">
        <v>2</v>
      </c>
      <c r="BG150" s="80">
        <v>3</v>
      </c>
      <c r="BH150" s="80">
        <v>2</v>
      </c>
      <c r="BI150" s="80">
        <v>2</v>
      </c>
      <c r="BJ150" s="80">
        <v>2</v>
      </c>
      <c r="BK150" s="80">
        <v>3</v>
      </c>
      <c r="BL150" s="80">
        <v>2</v>
      </c>
      <c r="BM150" s="80">
        <v>2</v>
      </c>
      <c r="BN150" s="80">
        <v>1</v>
      </c>
      <c r="BO150" s="80">
        <v>1</v>
      </c>
      <c r="BP150" s="80">
        <v>3</v>
      </c>
      <c r="BQ150" s="80">
        <v>3</v>
      </c>
      <c r="BR150" s="80">
        <v>1</v>
      </c>
      <c r="BS150" s="80">
        <v>3</v>
      </c>
      <c r="BT150" s="80">
        <v>2</v>
      </c>
      <c r="BU150" s="80">
        <v>3</v>
      </c>
      <c r="BV150" s="80">
        <v>2</v>
      </c>
      <c r="BW150" s="80">
        <v>3</v>
      </c>
      <c r="BX150" s="80">
        <v>2</v>
      </c>
      <c r="BY150" s="80">
        <v>3</v>
      </c>
      <c r="BZ150" s="80">
        <v>2</v>
      </c>
      <c r="CA150" s="80">
        <v>1</v>
      </c>
      <c r="CB150" s="80">
        <v>1</v>
      </c>
      <c r="CC150" s="80">
        <v>2</v>
      </c>
      <c r="CD150" s="80">
        <v>1</v>
      </c>
      <c r="CE150" s="80">
        <v>2</v>
      </c>
      <c r="CF150" s="80">
        <v>3</v>
      </c>
      <c r="CG150" s="80">
        <v>3</v>
      </c>
      <c r="CH150" s="80">
        <v>3</v>
      </c>
      <c r="CI150" s="80">
        <v>2</v>
      </c>
      <c r="CJ150" s="80">
        <v>3</v>
      </c>
      <c r="CK150" s="80">
        <v>2</v>
      </c>
      <c r="CL150" s="80">
        <v>2</v>
      </c>
      <c r="CM150" s="80">
        <v>2</v>
      </c>
      <c r="CN150" s="80">
        <v>2</v>
      </c>
      <c r="CO150" s="80">
        <v>1</v>
      </c>
      <c r="CP150" s="80">
        <v>1</v>
      </c>
      <c r="CQ150" s="80">
        <v>2</v>
      </c>
      <c r="CR150" s="80">
        <v>1</v>
      </c>
      <c r="CS150" s="80">
        <v>3</v>
      </c>
      <c r="CT150" s="80">
        <v>1</v>
      </c>
      <c r="CU150" s="80">
        <v>1</v>
      </c>
      <c r="CV150" s="80">
        <v>1</v>
      </c>
      <c r="CW150" s="80">
        <v>1</v>
      </c>
      <c r="CX150" s="80">
        <v>1</v>
      </c>
      <c r="CY150" s="80">
        <v>1</v>
      </c>
      <c r="CZ150" s="80"/>
      <c r="DA150" s="80"/>
      <c r="DB150" s="80"/>
      <c r="DC150" s="80"/>
      <c r="DD150" s="80"/>
      <c r="DE150" s="80"/>
      <c r="DF150" s="80"/>
      <c r="DG150" s="80"/>
      <c r="DH150" s="80"/>
      <c r="DI150" s="80"/>
    </row>
    <row r="151" spans="1:927" s="86" customFormat="1" hidden="1">
      <c r="A151" s="87"/>
      <c r="B151" s="87" t="s">
        <v>775</v>
      </c>
      <c r="C151" s="87"/>
      <c r="D151" s="88">
        <f t="shared" ref="D151:AI151" si="0">((D25+D26)*((100-D27)/100))+D27</f>
        <v>93.376000000000005</v>
      </c>
      <c r="E151" s="88">
        <f t="shared" si="0"/>
        <v>94.511279999999999</v>
      </c>
      <c r="F151" s="88">
        <f t="shared" si="0"/>
        <v>82.281849999999991</v>
      </c>
      <c r="G151" s="88">
        <f t="shared" si="0"/>
        <v>97.059750000000008</v>
      </c>
      <c r="H151" s="88">
        <f t="shared" si="0"/>
        <v>96.731749999999991</v>
      </c>
      <c r="I151" s="88">
        <f t="shared" si="0"/>
        <v>96.268840000000012</v>
      </c>
      <c r="J151" s="88">
        <f t="shared" si="0"/>
        <v>94.73124</v>
      </c>
      <c r="K151" s="88">
        <f t="shared" si="0"/>
        <v>95.811779999999999</v>
      </c>
      <c r="L151" s="88">
        <f t="shared" si="0"/>
        <v>93.073779999999999</v>
      </c>
      <c r="M151" s="88">
        <f t="shared" si="0"/>
        <v>96.65</v>
      </c>
      <c r="N151" s="88">
        <f t="shared" si="0"/>
        <v>94.447289999999995</v>
      </c>
      <c r="O151" s="88">
        <f t="shared" si="0"/>
        <v>95.963769999999997</v>
      </c>
      <c r="P151" s="88">
        <f t="shared" si="0"/>
        <v>98.218000000000004</v>
      </c>
      <c r="Q151" s="88">
        <f t="shared" si="0"/>
        <v>59.470869999999998</v>
      </c>
      <c r="R151" s="88">
        <f t="shared" si="0"/>
        <v>74.981599999999986</v>
      </c>
      <c r="S151" s="88">
        <f t="shared" si="0"/>
        <v>96.662679999999995</v>
      </c>
      <c r="T151" s="88">
        <f t="shared" si="0"/>
        <v>98.630480000000006</v>
      </c>
      <c r="U151" s="88">
        <f t="shared" si="0"/>
        <v>96.348199999999991</v>
      </c>
      <c r="V151" s="88">
        <f t="shared" si="0"/>
        <v>97.815240000000003</v>
      </c>
      <c r="W151" s="88">
        <f t="shared" si="0"/>
        <v>96.067840000000004</v>
      </c>
      <c r="X151" s="88">
        <f t="shared" si="0"/>
        <v>59.480840000000001</v>
      </c>
      <c r="Y151" s="88">
        <f t="shared" si="0"/>
        <v>40.17895</v>
      </c>
      <c r="Z151" s="88">
        <f t="shared" si="0"/>
        <v>52.138809999999992</v>
      </c>
      <c r="AA151" s="88">
        <f t="shared" si="0"/>
        <v>51.688000000000002</v>
      </c>
      <c r="AB151" s="88">
        <f t="shared" si="0"/>
        <v>57.319299999999998</v>
      </c>
      <c r="AC151" s="88">
        <f t="shared" si="0"/>
        <v>39.627369999999999</v>
      </c>
      <c r="AD151" s="88">
        <f t="shared" si="0"/>
        <v>97.743200000000002</v>
      </c>
      <c r="AE151" s="88">
        <f t="shared" si="0"/>
        <v>96.525970000000001</v>
      </c>
      <c r="AF151" s="88">
        <f t="shared" si="0"/>
        <v>97.173280000000005</v>
      </c>
      <c r="AG151" s="88">
        <f t="shared" si="0"/>
        <v>35.857140000000001</v>
      </c>
      <c r="AH151" s="88">
        <f t="shared" si="0"/>
        <v>95.870350000000002</v>
      </c>
      <c r="AI151" s="88">
        <f t="shared" si="0"/>
        <v>33.744607999999999</v>
      </c>
      <c r="AJ151" s="88">
        <f t="shared" ref="AJ151:BO151" si="1">((AJ25+AJ26)*((100-AJ27)/100))+AJ27</f>
        <v>63.803650000000005</v>
      </c>
      <c r="AK151" s="88">
        <f t="shared" si="1"/>
        <v>48.731000000000002</v>
      </c>
      <c r="AL151" s="88">
        <f t="shared" si="1"/>
        <v>83.53916000000001</v>
      </c>
      <c r="AM151" s="88">
        <f t="shared" si="1"/>
        <v>55.246720000000003</v>
      </c>
      <c r="AN151" s="88">
        <f t="shared" si="1"/>
        <v>46.666720000000005</v>
      </c>
      <c r="AO151" s="88">
        <f t="shared" si="1"/>
        <v>52.098790000000001</v>
      </c>
      <c r="AP151" s="88">
        <f t="shared" si="1"/>
        <v>32.400499999999994</v>
      </c>
      <c r="AQ151" s="88">
        <f t="shared" si="1"/>
        <v>48.597439999999999</v>
      </c>
      <c r="AR151" s="88">
        <f t="shared" si="1"/>
        <v>52.369659999999996</v>
      </c>
      <c r="AS151" s="88">
        <f t="shared" si="1"/>
        <v>53.453720000000004</v>
      </c>
      <c r="AT151" s="88">
        <f t="shared" si="1"/>
        <v>68.98472000000001</v>
      </c>
      <c r="AU151" s="88">
        <f t="shared" si="1"/>
        <v>51.123199999999997</v>
      </c>
      <c r="AV151" s="88">
        <f t="shared" si="1"/>
        <v>56.854779999999998</v>
      </c>
      <c r="AW151" s="88">
        <f t="shared" si="1"/>
        <v>42.60736</v>
      </c>
      <c r="AX151" s="88">
        <f t="shared" si="1"/>
        <v>45.126049999999999</v>
      </c>
      <c r="AY151" s="88">
        <f t="shared" si="1"/>
        <v>51.792099999999998</v>
      </c>
      <c r="AZ151" s="88">
        <f t="shared" si="1"/>
        <v>53.903109999999998</v>
      </c>
      <c r="BA151" s="88">
        <f t="shared" si="1"/>
        <v>45.306100000000001</v>
      </c>
      <c r="BB151" s="88">
        <f t="shared" si="1"/>
        <v>50.408929999999998</v>
      </c>
      <c r="BC151" s="88">
        <f t="shared" si="1"/>
        <v>49.421999999999997</v>
      </c>
      <c r="BD151" s="88">
        <f t="shared" si="1"/>
        <v>33.875100000000003</v>
      </c>
      <c r="BE151" s="88">
        <f t="shared" si="1"/>
        <v>42.330239999999996</v>
      </c>
      <c r="BF151" s="88">
        <f t="shared" si="1"/>
        <v>22.205224000000001</v>
      </c>
      <c r="BG151" s="88">
        <f t="shared" si="1"/>
        <v>66.535979999999995</v>
      </c>
      <c r="BH151" s="88">
        <f t="shared" si="1"/>
        <v>39.805880000000002</v>
      </c>
      <c r="BI151" s="88">
        <f t="shared" si="1"/>
        <v>59.919960000000003</v>
      </c>
      <c r="BJ151" s="88">
        <f t="shared" si="1"/>
        <v>46.703360000000004</v>
      </c>
      <c r="BK151" s="88">
        <f t="shared" si="1"/>
        <v>68.743040000000008</v>
      </c>
      <c r="BL151" s="88">
        <f t="shared" si="1"/>
        <v>40.391680000000001</v>
      </c>
      <c r="BM151" s="88">
        <f t="shared" si="1"/>
        <v>45.335920000000002</v>
      </c>
      <c r="BN151" s="88">
        <f t="shared" si="1"/>
        <v>57.146439999999998</v>
      </c>
      <c r="BO151" s="88">
        <f t="shared" si="1"/>
        <v>52.112160000000003</v>
      </c>
      <c r="BP151" s="88">
        <f t="shared" ref="BP151:CY151" si="2">((BP25+BP26)*((100-BP27)/100))+BP27</f>
        <v>79.695099999999996</v>
      </c>
      <c r="BQ151" s="88">
        <f t="shared" si="2"/>
        <v>75.880120000000005</v>
      </c>
      <c r="BR151" s="88">
        <f t="shared" si="2"/>
        <v>53.398580000000003</v>
      </c>
      <c r="BS151" s="88">
        <f t="shared" si="2"/>
        <v>95.417019999999994</v>
      </c>
      <c r="BT151" s="88">
        <f t="shared" si="2"/>
        <v>47.213280000000005</v>
      </c>
      <c r="BU151" s="88">
        <f t="shared" si="2"/>
        <v>90.653950000000009</v>
      </c>
      <c r="BV151" s="88">
        <f t="shared" si="2"/>
        <v>36.131299999999996</v>
      </c>
      <c r="BW151" s="88">
        <f t="shared" si="2"/>
        <v>89.807180000000002</v>
      </c>
      <c r="BX151" s="88">
        <f t="shared" si="2"/>
        <v>44.794120000000007</v>
      </c>
      <c r="BY151" s="88">
        <f t="shared" si="2"/>
        <v>83.047899999999998</v>
      </c>
      <c r="BZ151" s="88">
        <f t="shared" si="2"/>
        <v>44.587360000000004</v>
      </c>
      <c r="CA151" s="88">
        <f t="shared" si="2"/>
        <v>28.160049999999998</v>
      </c>
      <c r="CB151" s="88">
        <f t="shared" si="2"/>
        <v>48.458320000000001</v>
      </c>
      <c r="CC151" s="88">
        <f t="shared" si="2"/>
        <v>37.017780000000002</v>
      </c>
      <c r="CD151" s="88">
        <f t="shared" si="2"/>
        <v>27.894160000000003</v>
      </c>
      <c r="CE151" s="88">
        <f t="shared" si="2"/>
        <v>47.944360000000003</v>
      </c>
      <c r="CF151" s="88">
        <f t="shared" si="2"/>
        <v>75.079719999999995</v>
      </c>
      <c r="CG151" s="88">
        <f t="shared" si="2"/>
        <v>85.209810000000004</v>
      </c>
      <c r="CH151" s="88">
        <f t="shared" si="2"/>
        <v>60.810459999999999</v>
      </c>
      <c r="CI151" s="88">
        <f t="shared" si="2"/>
        <v>50.529150000000001</v>
      </c>
      <c r="CJ151" s="88">
        <f t="shared" si="2"/>
        <v>91.945499999999996</v>
      </c>
      <c r="CK151" s="88">
        <f t="shared" si="2"/>
        <v>40.982960000000006</v>
      </c>
      <c r="CL151" s="88">
        <f t="shared" si="2"/>
        <v>38.303200000000004</v>
      </c>
      <c r="CM151" s="88">
        <f t="shared" si="2"/>
        <v>53.582999999999998</v>
      </c>
      <c r="CN151" s="88">
        <f t="shared" si="2"/>
        <v>45.798850000000002</v>
      </c>
      <c r="CO151" s="88">
        <f t="shared" si="2"/>
        <v>58.961519999999993</v>
      </c>
      <c r="CP151" s="88">
        <f t="shared" si="2"/>
        <v>56.212810000000005</v>
      </c>
      <c r="CQ151" s="88">
        <f t="shared" si="2"/>
        <v>55.476879999999994</v>
      </c>
      <c r="CR151" s="88">
        <f t="shared" si="2"/>
        <v>51.308539999999994</v>
      </c>
      <c r="CS151" s="88">
        <f t="shared" si="2"/>
        <v>71.872240000000005</v>
      </c>
      <c r="CT151" s="88">
        <f t="shared" si="2"/>
        <v>35.319249999999997</v>
      </c>
      <c r="CU151" s="88">
        <f t="shared" si="2"/>
        <v>41.914900000000003</v>
      </c>
      <c r="CV151" s="88">
        <f t="shared" si="2"/>
        <v>56.439280000000004</v>
      </c>
      <c r="CW151" s="88">
        <f t="shared" si="2"/>
        <v>21.457689999999999</v>
      </c>
      <c r="CX151" s="88">
        <f t="shared" si="2"/>
        <v>43.528959999999998</v>
      </c>
      <c r="CY151" s="88">
        <f t="shared" si="2"/>
        <v>40.077640000000002</v>
      </c>
      <c r="CZ151" s="88"/>
      <c r="DA151" s="88"/>
      <c r="DB151" s="88"/>
      <c r="DC151" s="88"/>
      <c r="DD151" s="88"/>
      <c r="DE151" s="88"/>
      <c r="DF151" s="88">
        <f>((DF25+DF26)*((100-DF27)/100))+DF27</f>
        <v>0</v>
      </c>
      <c r="DG151" s="88">
        <f>((DG25+DG26)*((100-DG27)/100))+DG27</f>
        <v>0</v>
      </c>
      <c r="DH151" s="88">
        <f>((DH25+DH26)*((100-DH27)/100))+DH27</f>
        <v>0</v>
      </c>
      <c r="DI151" s="88">
        <f>((DI25+DI26)*((100-DI27)/100))+DI27</f>
        <v>0</v>
      </c>
      <c r="DJ151" s="87"/>
      <c r="DK151" s="87"/>
      <c r="DL151" s="87"/>
      <c r="DM151" s="87"/>
      <c r="DN151" s="87"/>
      <c r="DO151" s="87"/>
      <c r="DP151" s="87"/>
      <c r="DQ151" s="87"/>
      <c r="DR151" s="87"/>
      <c r="DS151" s="87"/>
      <c r="DT151" s="87"/>
      <c r="DU151" s="87"/>
      <c r="DV151" s="87"/>
      <c r="DW151" s="87"/>
      <c r="DX151" s="87"/>
      <c r="DY151" s="87"/>
      <c r="DZ151" s="87"/>
      <c r="EA151" s="87"/>
      <c r="EB151" s="87"/>
      <c r="EC151" s="87"/>
      <c r="ED151" s="87"/>
      <c r="EE151" s="87"/>
      <c r="EF151" s="87"/>
      <c r="EG151" s="87"/>
      <c r="EH151" s="87"/>
      <c r="EI151" s="87"/>
      <c r="EJ151" s="87"/>
      <c r="EK151" s="87"/>
      <c r="EL151" s="87"/>
      <c r="EM151" s="87"/>
      <c r="EN151" s="87"/>
      <c r="EO151" s="87"/>
      <c r="EP151" s="87"/>
      <c r="EQ151" s="87"/>
      <c r="ER151" s="87"/>
      <c r="ES151" s="87"/>
      <c r="ET151" s="87"/>
      <c r="EU151" s="87"/>
      <c r="EV151" s="87"/>
      <c r="EW151" s="87"/>
      <c r="EX151" s="87"/>
      <c r="EY151" s="87"/>
      <c r="EZ151" s="87"/>
      <c r="FA151" s="87"/>
      <c r="FB151" s="87"/>
      <c r="FC151" s="87"/>
      <c r="FD151" s="87"/>
      <c r="FE151" s="87"/>
      <c r="FF151" s="87"/>
      <c r="FG151" s="87"/>
      <c r="FH151" s="87"/>
      <c r="FI151" s="87"/>
      <c r="FJ151" s="87"/>
      <c r="FK151" s="87"/>
      <c r="FL151" s="87"/>
      <c r="FM151" s="87"/>
      <c r="FN151" s="87"/>
      <c r="FO151" s="87"/>
      <c r="FP151" s="87"/>
      <c r="FQ151" s="87"/>
      <c r="FR151" s="87"/>
      <c r="FS151" s="87"/>
      <c r="FT151" s="87"/>
      <c r="FU151" s="87"/>
      <c r="FV151" s="87"/>
      <c r="FW151" s="87"/>
      <c r="FX151" s="87"/>
      <c r="FY151" s="87"/>
      <c r="FZ151" s="87"/>
      <c r="GA151" s="87"/>
      <c r="GB151" s="87"/>
      <c r="GC151" s="87"/>
      <c r="GD151" s="87"/>
      <c r="GE151" s="87"/>
      <c r="GF151" s="87"/>
      <c r="GG151" s="87"/>
      <c r="GH151" s="87"/>
      <c r="GI151" s="87"/>
      <c r="GJ151" s="87"/>
      <c r="GK151" s="87"/>
      <c r="GL151" s="87"/>
      <c r="GM151" s="87"/>
      <c r="GN151" s="87"/>
      <c r="GO151" s="87"/>
      <c r="GP151" s="87"/>
      <c r="GQ151" s="87"/>
      <c r="GR151" s="87"/>
      <c r="GS151" s="87"/>
      <c r="GT151" s="87"/>
      <c r="GU151" s="87"/>
      <c r="GV151" s="87"/>
      <c r="GW151" s="87"/>
      <c r="GX151" s="87"/>
      <c r="GY151" s="87"/>
      <c r="GZ151" s="87"/>
      <c r="HA151" s="87"/>
      <c r="HB151" s="87"/>
      <c r="HC151" s="87"/>
      <c r="HD151" s="87"/>
      <c r="HE151" s="87"/>
      <c r="HF151" s="87"/>
      <c r="HG151" s="87"/>
      <c r="HH151" s="87"/>
      <c r="HI151" s="87"/>
      <c r="HJ151" s="87"/>
      <c r="HK151" s="87"/>
      <c r="HL151" s="87"/>
      <c r="HM151" s="87"/>
      <c r="HN151" s="87"/>
      <c r="HO151" s="87"/>
      <c r="HP151" s="87"/>
      <c r="HQ151" s="87"/>
      <c r="HR151" s="87"/>
      <c r="HS151" s="87"/>
      <c r="HT151" s="87"/>
      <c r="HU151" s="87"/>
      <c r="HV151" s="87"/>
      <c r="HW151" s="87"/>
      <c r="HX151" s="87"/>
      <c r="HY151" s="87"/>
      <c r="HZ151" s="87"/>
      <c r="IA151" s="87"/>
      <c r="IB151" s="87"/>
      <c r="IC151" s="87"/>
      <c r="ID151" s="87"/>
      <c r="IE151" s="87"/>
      <c r="IF151" s="87"/>
      <c r="IG151" s="87"/>
      <c r="IH151" s="87"/>
      <c r="II151" s="87"/>
      <c r="IJ151" s="87"/>
      <c r="IK151" s="87"/>
      <c r="IL151" s="87"/>
      <c r="IM151" s="87"/>
      <c r="IN151" s="87"/>
      <c r="IO151" s="87"/>
      <c r="IP151" s="87"/>
      <c r="IQ151" s="87"/>
      <c r="IR151" s="87"/>
      <c r="IS151" s="87"/>
      <c r="IT151" s="87"/>
      <c r="IU151" s="87"/>
      <c r="IV151" s="87"/>
      <c r="IW151" s="87"/>
      <c r="IX151" s="87"/>
      <c r="IY151" s="87"/>
      <c r="IZ151" s="87"/>
      <c r="JA151" s="87"/>
      <c r="JB151" s="87"/>
      <c r="JC151" s="87"/>
      <c r="JD151" s="87"/>
      <c r="JE151" s="87"/>
      <c r="JF151" s="87"/>
      <c r="JG151" s="87"/>
      <c r="JH151" s="87"/>
      <c r="JI151" s="87"/>
      <c r="JJ151" s="87"/>
      <c r="JK151" s="87"/>
      <c r="JL151" s="87"/>
      <c r="JM151" s="87"/>
      <c r="JN151" s="87"/>
      <c r="JO151" s="87"/>
      <c r="JP151" s="87"/>
      <c r="JQ151" s="87"/>
      <c r="JR151" s="87"/>
      <c r="JS151" s="87"/>
      <c r="JT151" s="87"/>
      <c r="JU151" s="87"/>
      <c r="JV151" s="87"/>
      <c r="JW151" s="87"/>
      <c r="JX151" s="87"/>
      <c r="JY151" s="87"/>
      <c r="JZ151" s="87"/>
      <c r="KA151" s="87"/>
      <c r="KB151" s="87"/>
      <c r="KC151" s="87"/>
      <c r="KD151" s="87"/>
      <c r="KE151" s="87"/>
      <c r="KF151" s="87"/>
      <c r="KG151" s="87"/>
      <c r="KH151" s="87"/>
      <c r="KI151" s="87"/>
      <c r="KJ151" s="87"/>
      <c r="KK151" s="87"/>
      <c r="KL151" s="87"/>
      <c r="KM151" s="87"/>
      <c r="KN151" s="87"/>
      <c r="KO151" s="87"/>
      <c r="KP151" s="87"/>
      <c r="KQ151" s="87"/>
      <c r="KR151" s="87"/>
      <c r="KS151" s="87"/>
      <c r="KT151" s="87"/>
      <c r="KU151" s="87"/>
      <c r="KV151" s="87"/>
      <c r="KW151" s="87"/>
      <c r="KX151" s="87"/>
      <c r="KY151" s="87"/>
      <c r="KZ151" s="87"/>
      <c r="LA151" s="87"/>
      <c r="LB151" s="87"/>
      <c r="LC151" s="87"/>
      <c r="LD151" s="87"/>
      <c r="LE151" s="87"/>
      <c r="LF151" s="87"/>
      <c r="LG151" s="87"/>
      <c r="LH151" s="87"/>
      <c r="LI151" s="87"/>
      <c r="LJ151" s="87"/>
      <c r="LK151" s="87"/>
      <c r="LL151" s="87"/>
      <c r="LM151" s="87"/>
      <c r="LN151" s="87"/>
      <c r="LO151" s="87"/>
      <c r="LP151" s="87"/>
      <c r="LQ151" s="87"/>
      <c r="LR151" s="87"/>
      <c r="LS151" s="87"/>
      <c r="LT151" s="87"/>
      <c r="LU151" s="87"/>
      <c r="LV151" s="87"/>
      <c r="LW151" s="87"/>
      <c r="LX151" s="87"/>
      <c r="LY151" s="87"/>
      <c r="LZ151" s="87"/>
      <c r="MA151" s="87"/>
      <c r="MB151" s="87"/>
      <c r="MC151" s="87"/>
      <c r="MD151" s="87"/>
      <c r="ME151" s="87"/>
      <c r="MF151" s="87"/>
      <c r="MG151" s="87"/>
      <c r="MH151" s="87"/>
      <c r="MI151" s="87"/>
      <c r="MJ151" s="87"/>
      <c r="MK151" s="87"/>
      <c r="ML151" s="87"/>
      <c r="MM151" s="87"/>
      <c r="MN151" s="87"/>
      <c r="MO151" s="87"/>
      <c r="MP151" s="87"/>
      <c r="MQ151" s="87"/>
      <c r="MR151" s="87"/>
      <c r="MS151" s="87"/>
      <c r="MT151" s="87"/>
      <c r="MU151" s="87"/>
      <c r="MV151" s="87"/>
      <c r="MW151" s="87"/>
      <c r="MX151" s="87"/>
      <c r="MY151" s="87"/>
      <c r="MZ151" s="87"/>
      <c r="NA151" s="87"/>
      <c r="NB151" s="87"/>
      <c r="NC151" s="87"/>
      <c r="ND151" s="87"/>
      <c r="NE151" s="87"/>
      <c r="NF151" s="87"/>
      <c r="NG151" s="87"/>
      <c r="NH151" s="87"/>
      <c r="NI151" s="87"/>
      <c r="NJ151" s="87"/>
      <c r="NK151" s="87"/>
      <c r="NL151" s="87"/>
      <c r="NM151" s="87"/>
      <c r="NN151" s="87"/>
      <c r="NO151" s="87"/>
      <c r="NP151" s="87"/>
      <c r="NQ151" s="87"/>
      <c r="NR151" s="87"/>
      <c r="NS151" s="87"/>
      <c r="NT151" s="87"/>
      <c r="NU151" s="87"/>
      <c r="NV151" s="87"/>
      <c r="NW151" s="87"/>
      <c r="NX151" s="87"/>
      <c r="NY151" s="87"/>
      <c r="NZ151" s="87"/>
      <c r="OA151" s="87"/>
      <c r="OB151" s="87"/>
      <c r="OC151" s="87"/>
      <c r="OD151" s="87"/>
      <c r="OE151" s="87"/>
      <c r="OF151" s="87"/>
      <c r="OG151" s="87"/>
      <c r="OH151" s="87"/>
      <c r="OI151" s="87"/>
      <c r="OJ151" s="87"/>
      <c r="OK151" s="87"/>
      <c r="OL151" s="87"/>
      <c r="OM151" s="87"/>
      <c r="ON151" s="87"/>
      <c r="OO151" s="87"/>
      <c r="OP151" s="87"/>
      <c r="OQ151" s="87"/>
      <c r="OR151" s="87"/>
      <c r="OS151" s="87"/>
      <c r="OT151" s="87"/>
      <c r="OU151" s="87"/>
      <c r="OV151" s="87"/>
      <c r="OW151" s="87"/>
      <c r="OX151" s="87"/>
      <c r="OY151" s="87"/>
      <c r="OZ151" s="87"/>
      <c r="PA151" s="87"/>
      <c r="PB151" s="87"/>
      <c r="PC151" s="87"/>
      <c r="PD151" s="87"/>
      <c r="PE151" s="87"/>
      <c r="PF151" s="87"/>
      <c r="PG151" s="87"/>
      <c r="PH151" s="87"/>
      <c r="PI151" s="87"/>
      <c r="PJ151" s="87"/>
      <c r="PK151" s="87"/>
      <c r="PL151" s="87"/>
      <c r="PM151" s="87"/>
      <c r="PN151" s="87"/>
      <c r="PO151" s="87"/>
      <c r="PP151" s="87"/>
      <c r="PQ151" s="87"/>
      <c r="PR151" s="87"/>
      <c r="PS151" s="87"/>
      <c r="PT151" s="87"/>
      <c r="PU151" s="87"/>
      <c r="PV151" s="87"/>
      <c r="PW151" s="87"/>
      <c r="PX151" s="87"/>
      <c r="PY151" s="87"/>
      <c r="PZ151" s="87"/>
      <c r="QA151" s="87"/>
      <c r="QB151" s="87"/>
      <c r="QC151" s="87"/>
      <c r="QD151" s="87"/>
      <c r="QE151" s="87"/>
      <c r="QF151" s="87"/>
      <c r="QG151" s="87"/>
      <c r="QH151" s="87"/>
      <c r="QI151" s="87"/>
      <c r="QJ151" s="87"/>
      <c r="QK151" s="87"/>
      <c r="QL151" s="87"/>
      <c r="QM151" s="87"/>
      <c r="QN151" s="87"/>
      <c r="QO151" s="87"/>
      <c r="QP151" s="87"/>
      <c r="QQ151" s="87"/>
      <c r="QR151" s="87"/>
      <c r="QS151" s="87"/>
      <c r="QT151" s="87"/>
      <c r="QU151" s="87"/>
      <c r="QV151" s="87"/>
      <c r="QW151" s="87"/>
      <c r="QX151" s="87"/>
      <c r="QY151" s="87"/>
      <c r="QZ151" s="87"/>
      <c r="RA151" s="87"/>
      <c r="RB151" s="87"/>
      <c r="RC151" s="87"/>
      <c r="RD151" s="87"/>
      <c r="RE151" s="87"/>
      <c r="RF151" s="87"/>
      <c r="RG151" s="87"/>
      <c r="RH151" s="87"/>
      <c r="RI151" s="87"/>
      <c r="RJ151" s="87"/>
      <c r="RK151" s="87"/>
      <c r="RL151" s="87"/>
      <c r="RM151" s="87"/>
      <c r="RN151" s="87"/>
      <c r="RO151" s="87"/>
      <c r="RP151" s="87"/>
      <c r="RQ151" s="87"/>
      <c r="RR151" s="87"/>
      <c r="RS151" s="87"/>
      <c r="RT151" s="87"/>
      <c r="RU151" s="87"/>
      <c r="RV151" s="87"/>
      <c r="RW151" s="87"/>
      <c r="RX151" s="87"/>
      <c r="RY151" s="87"/>
      <c r="RZ151" s="87"/>
      <c r="SA151" s="87"/>
      <c r="SB151" s="87"/>
      <c r="SC151" s="87"/>
      <c r="SD151" s="87"/>
      <c r="SE151" s="87"/>
      <c r="SF151" s="87"/>
      <c r="SG151" s="87"/>
      <c r="SH151" s="87"/>
      <c r="SI151" s="87"/>
      <c r="SJ151" s="87"/>
      <c r="SK151" s="87"/>
      <c r="SL151" s="87"/>
      <c r="SM151" s="87"/>
      <c r="SN151" s="87"/>
      <c r="SO151" s="87"/>
      <c r="SP151" s="87"/>
      <c r="SQ151" s="87"/>
      <c r="SR151" s="87"/>
      <c r="SS151" s="87"/>
      <c r="ST151" s="87"/>
      <c r="SU151" s="87"/>
      <c r="SV151" s="87"/>
      <c r="SW151" s="87"/>
      <c r="SX151" s="87"/>
      <c r="SY151" s="87"/>
      <c r="SZ151" s="87"/>
      <c r="TA151" s="87"/>
      <c r="TB151" s="87"/>
      <c r="TC151" s="87"/>
      <c r="TD151" s="87"/>
      <c r="TE151" s="87"/>
      <c r="TF151" s="87"/>
      <c r="TG151" s="87"/>
      <c r="TH151" s="87"/>
      <c r="TI151" s="87"/>
      <c r="TJ151" s="87"/>
      <c r="TK151" s="87"/>
      <c r="TL151" s="87"/>
      <c r="TM151" s="87"/>
      <c r="TN151" s="87"/>
      <c r="TO151" s="87"/>
      <c r="TP151" s="87"/>
      <c r="TQ151" s="87"/>
      <c r="TR151" s="87"/>
      <c r="TS151" s="87"/>
      <c r="TT151" s="87"/>
      <c r="TU151" s="87"/>
      <c r="TV151" s="87"/>
      <c r="TW151" s="87"/>
      <c r="TX151" s="87"/>
      <c r="TY151" s="87"/>
      <c r="TZ151" s="87"/>
      <c r="UA151" s="87"/>
      <c r="UB151" s="87"/>
      <c r="UC151" s="87"/>
      <c r="UD151" s="87"/>
      <c r="UE151" s="87"/>
      <c r="UF151" s="87"/>
      <c r="UG151" s="87"/>
      <c r="UH151" s="87"/>
      <c r="UI151" s="87"/>
      <c r="UJ151" s="87"/>
      <c r="UK151" s="87"/>
      <c r="UL151" s="87"/>
      <c r="UM151" s="87"/>
      <c r="UN151" s="87"/>
      <c r="UO151" s="87"/>
      <c r="UP151" s="87"/>
      <c r="UQ151" s="87"/>
      <c r="UR151" s="87"/>
      <c r="US151" s="87"/>
      <c r="UT151" s="87"/>
      <c r="UU151" s="87"/>
      <c r="UV151" s="87"/>
      <c r="UW151" s="87"/>
      <c r="UX151" s="87"/>
      <c r="UY151" s="87"/>
      <c r="UZ151" s="87"/>
      <c r="VA151" s="87"/>
      <c r="VB151" s="87"/>
      <c r="VC151" s="87"/>
      <c r="VD151" s="87"/>
      <c r="VE151" s="87"/>
      <c r="VF151" s="87"/>
      <c r="VG151" s="87"/>
      <c r="VH151" s="87"/>
      <c r="VI151" s="87"/>
      <c r="VJ151" s="87"/>
      <c r="VK151" s="87"/>
      <c r="VL151" s="87"/>
      <c r="VM151" s="87"/>
      <c r="VN151" s="87"/>
      <c r="VO151" s="87"/>
      <c r="VP151" s="87"/>
      <c r="VQ151" s="87"/>
      <c r="VR151" s="87"/>
      <c r="VS151" s="87"/>
      <c r="VT151" s="87"/>
      <c r="VU151" s="87"/>
      <c r="VV151" s="87"/>
      <c r="VW151" s="87"/>
      <c r="VX151" s="87"/>
      <c r="VY151" s="87"/>
      <c r="VZ151" s="87"/>
      <c r="WA151" s="87"/>
      <c r="WB151" s="87"/>
      <c r="WC151" s="87"/>
      <c r="WD151" s="87"/>
      <c r="WE151" s="87"/>
      <c r="WF151" s="87"/>
      <c r="WG151" s="87"/>
      <c r="WH151" s="87"/>
      <c r="WI151" s="87"/>
      <c r="WJ151" s="87"/>
      <c r="WK151" s="87"/>
      <c r="WL151" s="87"/>
      <c r="WM151" s="87"/>
      <c r="WN151" s="87"/>
      <c r="WO151" s="87"/>
      <c r="WP151" s="87"/>
      <c r="WQ151" s="87"/>
      <c r="WR151" s="87"/>
      <c r="WS151" s="87"/>
      <c r="WT151" s="87"/>
      <c r="WU151" s="87"/>
      <c r="WV151" s="87"/>
      <c r="WW151" s="87"/>
      <c r="WX151" s="87"/>
      <c r="WY151" s="87"/>
      <c r="WZ151" s="87"/>
      <c r="XA151" s="87"/>
      <c r="XB151" s="87"/>
      <c r="XC151" s="87"/>
      <c r="XD151" s="87"/>
      <c r="XE151" s="87"/>
      <c r="XF151" s="87"/>
      <c r="XG151" s="87"/>
      <c r="XH151" s="87"/>
      <c r="XI151" s="87"/>
      <c r="XJ151" s="87"/>
      <c r="XK151" s="87"/>
      <c r="XL151" s="87"/>
      <c r="XM151" s="87"/>
      <c r="XN151" s="87"/>
      <c r="XO151" s="87"/>
      <c r="XP151" s="87"/>
      <c r="XQ151" s="87"/>
      <c r="XR151" s="87"/>
      <c r="XS151" s="87"/>
      <c r="XT151" s="87"/>
      <c r="XU151" s="87"/>
      <c r="XV151" s="87"/>
      <c r="XW151" s="87"/>
      <c r="XX151" s="87"/>
      <c r="XY151" s="87"/>
      <c r="XZ151" s="87"/>
      <c r="YA151" s="87"/>
      <c r="YB151" s="87"/>
      <c r="YC151" s="87"/>
      <c r="YD151" s="87"/>
      <c r="YE151" s="87"/>
      <c r="YF151" s="87"/>
      <c r="YG151" s="87"/>
      <c r="YH151" s="87"/>
      <c r="YI151" s="87"/>
      <c r="YJ151" s="87"/>
      <c r="YK151" s="87"/>
      <c r="YL151" s="87"/>
      <c r="YM151" s="87"/>
      <c r="YN151" s="87"/>
      <c r="YO151" s="87"/>
      <c r="YP151" s="87"/>
      <c r="YQ151" s="87"/>
      <c r="YR151" s="87"/>
      <c r="YS151" s="87"/>
      <c r="YT151" s="87"/>
      <c r="YU151" s="87"/>
      <c r="YV151" s="87"/>
      <c r="YW151" s="87"/>
      <c r="YX151" s="87"/>
      <c r="YY151" s="87"/>
      <c r="YZ151" s="87"/>
      <c r="ZA151" s="87"/>
      <c r="ZB151" s="87"/>
      <c r="ZC151" s="87"/>
      <c r="ZD151" s="87"/>
      <c r="ZE151" s="87"/>
      <c r="ZF151" s="87"/>
      <c r="ZG151" s="87"/>
      <c r="ZH151" s="87"/>
      <c r="ZI151" s="87"/>
      <c r="ZJ151" s="87"/>
      <c r="ZK151" s="87"/>
      <c r="ZL151" s="87"/>
      <c r="ZM151" s="87"/>
      <c r="ZN151" s="87"/>
      <c r="ZO151" s="87"/>
      <c r="ZP151" s="87"/>
      <c r="ZQ151" s="87"/>
      <c r="ZR151" s="87"/>
      <c r="ZS151" s="87"/>
      <c r="ZT151" s="87"/>
      <c r="ZU151" s="87"/>
      <c r="ZV151" s="87"/>
      <c r="ZW151" s="87"/>
      <c r="ZX151" s="87"/>
      <c r="ZY151" s="87"/>
      <c r="ZZ151" s="87"/>
      <c r="AAA151" s="87"/>
      <c r="AAB151" s="87"/>
      <c r="AAC151" s="87"/>
      <c r="AAD151" s="87"/>
      <c r="AAE151" s="87"/>
      <c r="AAF151" s="87"/>
      <c r="AAG151" s="87"/>
      <c r="AAH151" s="87"/>
      <c r="AAI151" s="87"/>
      <c r="AAJ151" s="87"/>
      <c r="AAK151" s="87"/>
      <c r="AAL151" s="87"/>
      <c r="AAM151" s="87"/>
      <c r="AAN151" s="87"/>
      <c r="AAO151" s="87"/>
      <c r="AAP151" s="87"/>
      <c r="AAQ151" s="87"/>
      <c r="AAR151" s="87"/>
      <c r="AAS151" s="87"/>
      <c r="AAT151" s="87"/>
      <c r="AAU151" s="87"/>
      <c r="AAV151" s="87"/>
      <c r="AAW151" s="87"/>
      <c r="AAX151" s="87"/>
      <c r="AAY151" s="87"/>
      <c r="AAZ151" s="87"/>
      <c r="ABA151" s="87"/>
      <c r="ABB151" s="87"/>
      <c r="ABC151" s="87"/>
      <c r="ABD151" s="87"/>
      <c r="ABE151" s="87"/>
      <c r="ABF151" s="87"/>
      <c r="ABG151" s="87"/>
      <c r="ABH151" s="87"/>
      <c r="ABI151" s="87"/>
      <c r="ABJ151" s="87"/>
      <c r="ABK151" s="87"/>
      <c r="ABL151" s="87"/>
      <c r="ABM151" s="87"/>
      <c r="ABN151" s="87"/>
      <c r="ABO151" s="87"/>
      <c r="ABP151" s="87"/>
      <c r="ABQ151" s="87"/>
      <c r="ABR151" s="87"/>
      <c r="ABS151" s="87"/>
      <c r="ABT151" s="87"/>
      <c r="ABU151" s="87"/>
      <c r="ABV151" s="87"/>
      <c r="ABW151" s="87"/>
      <c r="ABX151" s="87"/>
      <c r="ABY151" s="87"/>
      <c r="ABZ151" s="87"/>
      <c r="ACA151" s="87"/>
      <c r="ACB151" s="87"/>
      <c r="ACC151" s="87"/>
      <c r="ACD151" s="87"/>
      <c r="ACE151" s="87"/>
      <c r="ACF151" s="87"/>
      <c r="ACG151" s="87"/>
      <c r="ACH151" s="87"/>
      <c r="ACI151" s="87"/>
      <c r="ACJ151" s="87"/>
      <c r="ACK151" s="87"/>
      <c r="ACL151" s="87"/>
      <c r="ACM151" s="87"/>
      <c r="ACN151" s="87"/>
      <c r="ACO151" s="87"/>
      <c r="ACP151" s="87"/>
      <c r="ACQ151" s="87"/>
      <c r="ACR151" s="87"/>
      <c r="ACS151" s="87"/>
      <c r="ACT151" s="87"/>
      <c r="ACU151" s="87"/>
      <c r="ACV151" s="87"/>
      <c r="ACW151" s="87"/>
      <c r="ACX151" s="87"/>
      <c r="ACY151" s="87"/>
      <c r="ACZ151" s="87"/>
      <c r="ADA151" s="87"/>
      <c r="ADB151" s="87"/>
      <c r="ADC151" s="87"/>
      <c r="ADD151" s="87"/>
      <c r="ADE151" s="87"/>
      <c r="ADF151" s="87"/>
      <c r="ADG151" s="87"/>
      <c r="ADH151" s="87"/>
      <c r="ADI151" s="87"/>
      <c r="ADJ151" s="87"/>
      <c r="ADK151" s="87"/>
      <c r="ADL151" s="87"/>
      <c r="ADM151" s="87"/>
      <c r="ADN151" s="87"/>
      <c r="ADO151" s="87"/>
      <c r="ADP151" s="87"/>
      <c r="ADQ151" s="87"/>
      <c r="ADR151" s="87"/>
      <c r="ADS151" s="87"/>
      <c r="ADT151" s="87"/>
      <c r="ADU151" s="87"/>
      <c r="ADV151" s="87"/>
      <c r="ADW151" s="87"/>
      <c r="ADX151" s="87"/>
      <c r="ADY151" s="87"/>
      <c r="ADZ151" s="87"/>
      <c r="AEA151" s="87"/>
      <c r="AEB151" s="87"/>
      <c r="AEC151" s="87"/>
      <c r="AED151" s="87"/>
      <c r="AEE151" s="87"/>
      <c r="AEF151" s="87"/>
      <c r="AEG151" s="87"/>
      <c r="AEH151" s="87"/>
      <c r="AEI151" s="87"/>
      <c r="AEJ151" s="87"/>
      <c r="AEK151" s="87"/>
      <c r="AEL151" s="87"/>
      <c r="AEM151" s="87"/>
      <c r="AEN151" s="87"/>
      <c r="AEO151" s="87"/>
      <c r="AEP151" s="87"/>
      <c r="AEQ151" s="87"/>
      <c r="AER151" s="87"/>
      <c r="AES151" s="87"/>
      <c r="AET151" s="87"/>
      <c r="AEU151" s="87"/>
      <c r="AEV151" s="87"/>
      <c r="AEW151" s="87"/>
      <c r="AEX151" s="87"/>
      <c r="AEY151" s="87"/>
      <c r="AEZ151" s="87"/>
      <c r="AFA151" s="87"/>
      <c r="AFB151" s="87"/>
      <c r="AFC151" s="87"/>
      <c r="AFD151" s="87"/>
      <c r="AFE151" s="87"/>
      <c r="AFF151" s="87"/>
      <c r="AFG151" s="87"/>
      <c r="AFH151" s="87"/>
      <c r="AFI151" s="87"/>
      <c r="AFJ151" s="87"/>
      <c r="AFK151" s="87"/>
      <c r="AFL151" s="87"/>
      <c r="AFM151" s="87"/>
      <c r="AFN151" s="87"/>
      <c r="AFO151" s="87"/>
      <c r="AFP151" s="87"/>
      <c r="AFQ151" s="87"/>
      <c r="AFR151" s="87"/>
      <c r="AFS151" s="87"/>
      <c r="AFT151" s="87"/>
      <c r="AFU151" s="87"/>
      <c r="AFV151" s="87"/>
      <c r="AFW151" s="87"/>
      <c r="AFX151" s="87"/>
      <c r="AFY151" s="87"/>
      <c r="AFZ151" s="87"/>
      <c r="AGA151" s="87"/>
      <c r="AGB151" s="87"/>
      <c r="AGC151" s="87"/>
      <c r="AGD151" s="87"/>
      <c r="AGE151" s="87"/>
      <c r="AGF151" s="87"/>
      <c r="AGG151" s="87"/>
      <c r="AGH151" s="87"/>
      <c r="AGI151" s="87"/>
      <c r="AGJ151" s="87"/>
      <c r="AGK151" s="87"/>
      <c r="AGL151" s="87"/>
      <c r="AGM151" s="87"/>
      <c r="AGN151" s="87"/>
      <c r="AGO151" s="87"/>
      <c r="AGP151" s="87"/>
      <c r="AGQ151" s="87"/>
      <c r="AGR151" s="87"/>
      <c r="AGS151" s="87"/>
      <c r="AGT151" s="87"/>
      <c r="AGU151" s="87"/>
      <c r="AGV151" s="87"/>
      <c r="AGW151" s="87"/>
      <c r="AGX151" s="87"/>
      <c r="AGY151" s="87"/>
      <c r="AGZ151" s="87"/>
      <c r="AHA151" s="87"/>
      <c r="AHB151" s="87"/>
      <c r="AHC151" s="87"/>
      <c r="AHD151" s="87"/>
      <c r="AHE151" s="87"/>
      <c r="AHF151" s="87"/>
      <c r="AHG151" s="87"/>
      <c r="AHH151" s="87"/>
      <c r="AHI151" s="87"/>
      <c r="AHJ151" s="87"/>
      <c r="AHK151" s="87"/>
      <c r="AHL151" s="87"/>
      <c r="AHM151" s="87"/>
      <c r="AHN151" s="87"/>
      <c r="AHO151" s="87"/>
      <c r="AHP151" s="87"/>
      <c r="AHQ151" s="87"/>
      <c r="AHR151" s="87"/>
      <c r="AHS151" s="87"/>
      <c r="AHT151" s="87"/>
      <c r="AHU151" s="87"/>
      <c r="AHV151" s="87"/>
      <c r="AHW151" s="87"/>
      <c r="AHX151" s="87"/>
      <c r="AHY151" s="87"/>
      <c r="AHZ151" s="87"/>
      <c r="AIA151" s="87"/>
      <c r="AIB151" s="87"/>
      <c r="AIC151" s="87"/>
      <c r="AID151" s="87"/>
      <c r="AIE151" s="87"/>
      <c r="AIF151" s="87"/>
      <c r="AIG151" s="87"/>
      <c r="AIH151" s="87"/>
      <c r="AII151" s="87"/>
      <c r="AIJ151" s="87"/>
      <c r="AIK151" s="87"/>
      <c r="AIL151" s="87"/>
      <c r="AIM151" s="87"/>
      <c r="AIN151" s="87"/>
      <c r="AIO151" s="87"/>
      <c r="AIP151" s="87"/>
      <c r="AIQ151" s="87"/>
    </row>
    <row r="153" spans="1:927">
      <c r="C153" s="33" t="s">
        <v>156</v>
      </c>
      <c r="D153" s="4" t="s">
        <v>157</v>
      </c>
      <c r="DM153" s="4" t="s">
        <v>157</v>
      </c>
      <c r="DN153" s="3"/>
      <c r="DO153" s="3"/>
      <c r="DP153" s="3"/>
      <c r="DQ153" s="3"/>
      <c r="DR153" s="3"/>
      <c r="DS153" s="3"/>
    </row>
    <row r="154" spans="1:927">
      <c r="C154" s="4"/>
      <c r="D154" s="4"/>
      <c r="DM154" s="4"/>
      <c r="DN154" s="3"/>
      <c r="DO154" s="3"/>
      <c r="DP154" s="3"/>
      <c r="DQ154" s="3"/>
      <c r="DR154" s="3"/>
      <c r="DS154" s="3"/>
    </row>
    <row r="155" spans="1:927">
      <c r="C155" s="4"/>
      <c r="D155" s="34"/>
      <c r="X155" s="4" t="s">
        <v>158</v>
      </c>
      <c r="Y155" s="4"/>
      <c r="CW155" s="4" t="s">
        <v>158</v>
      </c>
      <c r="DM155" s="34"/>
      <c r="DN155" s="98" t="s">
        <v>170</v>
      </c>
      <c r="DO155" s="99"/>
      <c r="DP155" s="99"/>
      <c r="DQ155" s="99"/>
      <c r="DR155" s="99"/>
      <c r="DS155" s="3"/>
    </row>
    <row r="156" spans="1:927" ht="15.75" thickBot="1">
      <c r="C156" s="4"/>
      <c r="D156" s="4"/>
      <c r="X156" s="4"/>
      <c r="Y156" s="4"/>
      <c r="CW156" s="4"/>
      <c r="DM156" s="4"/>
      <c r="DN156" s="73"/>
      <c r="DO156" s="73"/>
      <c r="DP156" s="73"/>
      <c r="DQ156" s="73"/>
      <c r="DR156" s="73"/>
      <c r="DS156" s="3"/>
    </row>
    <row r="157" spans="1:927" ht="16.5" thickTop="1" thickBot="1">
      <c r="C157" s="4"/>
      <c r="D157" s="35" t="s">
        <v>167</v>
      </c>
      <c r="X157" s="4" t="s">
        <v>159</v>
      </c>
      <c r="Y157" s="4"/>
      <c r="CW157" s="4" t="s">
        <v>159</v>
      </c>
      <c r="DM157" s="35" t="s">
        <v>167</v>
      </c>
      <c r="DN157" s="100" t="s">
        <v>171</v>
      </c>
      <c r="DO157" s="99"/>
      <c r="DP157" s="99"/>
      <c r="DQ157" s="99"/>
      <c r="DR157" s="99"/>
      <c r="DS157" s="3"/>
    </row>
    <row r="158" spans="1:927" ht="16.5" thickTop="1" thickBot="1">
      <c r="C158" s="4"/>
      <c r="D158" s="4"/>
      <c r="X158" s="4"/>
      <c r="Y158" s="4"/>
      <c r="CW158" s="4"/>
      <c r="DM158" s="4"/>
      <c r="DN158" s="73"/>
      <c r="DO158" s="73"/>
      <c r="DP158" s="73"/>
      <c r="DQ158" s="73"/>
      <c r="DR158" s="73"/>
      <c r="DS158" s="3"/>
    </row>
    <row r="159" spans="1:927" ht="16.5" hidden="1" customHeight="1" thickTop="1" thickBot="1">
      <c r="C159" s="4"/>
      <c r="D159" s="57" t="s">
        <v>167</v>
      </c>
      <c r="X159" s="4" t="s">
        <v>168</v>
      </c>
      <c r="Y159" s="4"/>
      <c r="CW159" s="4" t="s">
        <v>168</v>
      </c>
      <c r="DM159" s="57" t="s">
        <v>167</v>
      </c>
      <c r="DN159" s="104" t="s">
        <v>169</v>
      </c>
      <c r="DO159" s="104"/>
      <c r="DP159" s="104"/>
      <c r="DQ159" s="104"/>
      <c r="DR159" s="104"/>
      <c r="DS159" s="3"/>
    </row>
    <row r="160" spans="1:927" ht="26.25" hidden="1" customHeight="1" thickTop="1" thickBot="1">
      <c r="C160" s="4"/>
      <c r="D160" s="4"/>
      <c r="X160" s="4"/>
      <c r="Y160" s="4"/>
      <c r="CW160" s="4"/>
      <c r="DM160" s="4"/>
      <c r="DN160" s="104"/>
      <c r="DO160" s="104"/>
      <c r="DP160" s="104"/>
      <c r="DQ160" s="104"/>
      <c r="DR160" s="104"/>
      <c r="DS160" s="3"/>
    </row>
    <row r="161" spans="1:123" ht="16.5" thickTop="1" thickBot="1">
      <c r="C161" s="4"/>
      <c r="D161" s="36" t="s">
        <v>167</v>
      </c>
      <c r="X161" s="4" t="s">
        <v>160</v>
      </c>
      <c r="Y161" s="4"/>
      <c r="CW161" s="4" t="s">
        <v>160</v>
      </c>
      <c r="DM161" s="36" t="s">
        <v>167</v>
      </c>
      <c r="DN161" s="101" t="s">
        <v>172</v>
      </c>
      <c r="DO161" s="99"/>
      <c r="DP161" s="99"/>
      <c r="DQ161" s="99"/>
      <c r="DR161" s="99"/>
      <c r="DS161" s="3"/>
    </row>
    <row r="162" spans="1:123" ht="15.75" thickTop="1">
      <c r="C162" s="4"/>
      <c r="D162" s="4"/>
      <c r="X162" s="4"/>
      <c r="Y162" s="4"/>
      <c r="CW162" s="4"/>
    </row>
    <row r="163" spans="1:123">
      <c r="A163" s="4"/>
      <c r="B163" s="4"/>
      <c r="C163" s="4"/>
      <c r="D163" s="37" t="s">
        <v>167</v>
      </c>
      <c r="X163" s="4" t="s">
        <v>161</v>
      </c>
      <c r="Y163" s="4"/>
      <c r="CW163" s="4" t="s">
        <v>161</v>
      </c>
    </row>
    <row r="164" spans="1:123">
      <c r="A164" s="4"/>
      <c r="B164" s="4"/>
      <c r="C164" s="4"/>
    </row>
    <row r="165" spans="1:123">
      <c r="A165" s="4"/>
      <c r="B165" s="4"/>
      <c r="C165" s="9"/>
      <c r="D165" s="18" t="s">
        <v>162</v>
      </c>
    </row>
    <row r="166" spans="1:123">
      <c r="A166" s="4"/>
      <c r="B166" s="4"/>
      <c r="C166" s="9"/>
      <c r="D166" s="18" t="s">
        <v>774</v>
      </c>
    </row>
    <row r="167" spans="1:123">
      <c r="A167" s="4"/>
      <c r="B167" s="4"/>
      <c r="C167" s="4"/>
      <c r="D167" s="18" t="s">
        <v>773</v>
      </c>
    </row>
    <row r="168" spans="1:123">
      <c r="A168" s="4"/>
      <c r="B168" s="4"/>
      <c r="C168" s="4"/>
      <c r="D168" s="18"/>
      <c r="X168" s="18"/>
    </row>
    <row r="169" spans="1:123">
      <c r="A169" s="4"/>
      <c r="B169" s="4"/>
      <c r="C169" s="4"/>
    </row>
    <row r="170" spans="1:123">
      <c r="A170" s="4"/>
      <c r="B170" s="4"/>
      <c r="C170" s="4"/>
    </row>
    <row r="171" spans="1:123">
      <c r="A171" s="4"/>
      <c r="B171" s="4"/>
      <c r="C171" s="18"/>
    </row>
    <row r="172" spans="1:123">
      <c r="A172" s="4"/>
      <c r="B172" s="4"/>
      <c r="C172" s="18"/>
    </row>
    <row r="173" spans="1:123">
      <c r="A173" s="4"/>
      <c r="B173" s="4"/>
      <c r="C173" s="18"/>
    </row>
    <row r="174" spans="1:123">
      <c r="A174" s="4"/>
      <c r="B174" s="4"/>
      <c r="C174" s="18"/>
    </row>
    <row r="175" spans="1:123">
      <c r="A175" s="4"/>
      <c r="B175" s="4"/>
      <c r="C175" s="18"/>
    </row>
    <row r="176" spans="1:123" hidden="1">
      <c r="A176" s="4"/>
      <c r="B176" s="4"/>
      <c r="C176" s="18"/>
    </row>
    <row r="177" spans="1:114" hidden="1">
      <c r="A177" s="4"/>
      <c r="B177" s="4"/>
      <c r="C177" s="9"/>
      <c r="DJ177" s="4" t="s">
        <v>166</v>
      </c>
    </row>
    <row r="178" spans="1:114" hidden="1">
      <c r="A178" s="103" t="s">
        <v>40</v>
      </c>
      <c r="B178" s="77" t="s">
        <v>41</v>
      </c>
      <c r="C178" s="76" t="s">
        <v>25</v>
      </c>
      <c r="D178" s="41">
        <f t="shared" ref="D178:AG178" si="3">D29</f>
        <v>4.3600000000000003</v>
      </c>
      <c r="E178" s="41">
        <f t="shared" si="3"/>
        <v>2.8</v>
      </c>
      <c r="F178" s="41">
        <f t="shared" si="3"/>
        <v>6.87</v>
      </c>
      <c r="G178" s="41">
        <f t="shared" si="3"/>
        <v>4.32</v>
      </c>
      <c r="H178" s="41">
        <f t="shared" si="3"/>
        <v>5.52</v>
      </c>
      <c r="I178" s="41">
        <f t="shared" si="3"/>
        <v>4.5599999999999996</v>
      </c>
      <c r="J178" s="41">
        <f t="shared" si="3"/>
        <v>2.9</v>
      </c>
      <c r="K178" s="41">
        <f t="shared" si="3"/>
        <v>2.89</v>
      </c>
      <c r="L178" s="41">
        <f t="shared" si="3"/>
        <v>4.45</v>
      </c>
      <c r="M178" s="41">
        <f t="shared" si="3"/>
        <v>4.5199999999999996</v>
      </c>
      <c r="N178" s="41">
        <f t="shared" si="3"/>
        <v>4.59</v>
      </c>
      <c r="O178" s="41">
        <f t="shared" si="3"/>
        <v>4.4800000000000004</v>
      </c>
      <c r="P178" s="41">
        <f t="shared" si="3"/>
        <v>4.05</v>
      </c>
      <c r="Q178" s="41">
        <f t="shared" si="3"/>
        <v>5.03</v>
      </c>
      <c r="R178" s="41">
        <f t="shared" si="3"/>
        <v>2.93</v>
      </c>
      <c r="S178" s="41">
        <f t="shared" si="3"/>
        <v>3.02</v>
      </c>
      <c r="T178" s="41">
        <f t="shared" si="3"/>
        <v>4.37</v>
      </c>
      <c r="U178" s="41">
        <f t="shared" si="3"/>
        <v>4.66</v>
      </c>
      <c r="V178" s="41">
        <f t="shared" si="3"/>
        <v>5.08</v>
      </c>
      <c r="W178" s="41">
        <f t="shared" si="3"/>
        <v>2.89</v>
      </c>
      <c r="X178" s="41">
        <f t="shared" si="3"/>
        <v>8.26</v>
      </c>
      <c r="Y178" s="41">
        <f t="shared" si="3"/>
        <v>6.52</v>
      </c>
      <c r="Z178" s="41">
        <f t="shared" si="3"/>
        <v>5.16</v>
      </c>
      <c r="AA178" s="41">
        <f t="shared" si="3"/>
        <v>6.69</v>
      </c>
      <c r="AB178" s="41">
        <f t="shared" si="3"/>
        <v>7.17</v>
      </c>
      <c r="AC178" s="41">
        <f t="shared" si="3"/>
        <v>8.6999999999999993</v>
      </c>
      <c r="AD178" s="41">
        <f t="shared" si="3"/>
        <v>3.86</v>
      </c>
      <c r="AE178" s="41">
        <f t="shared" si="3"/>
        <v>8.6999999999999993</v>
      </c>
      <c r="AF178" s="41">
        <f t="shared" si="3"/>
        <v>3.34</v>
      </c>
      <c r="AG178" s="41">
        <f t="shared" si="3"/>
        <v>11</v>
      </c>
      <c r="AH178" s="41"/>
      <c r="AI178" s="41">
        <f t="shared" ref="AI178:BN178" si="4">AI29</f>
        <v>6.69</v>
      </c>
      <c r="AJ178" s="41">
        <f t="shared" si="4"/>
        <v>2.48</v>
      </c>
      <c r="AK178" s="41">
        <f t="shared" si="4"/>
        <v>5.82</v>
      </c>
      <c r="AL178" s="41">
        <f t="shared" si="4"/>
        <v>1.99</v>
      </c>
      <c r="AM178" s="41">
        <f t="shared" si="4"/>
        <v>8.3800000000000008</v>
      </c>
      <c r="AN178" s="41">
        <f t="shared" si="4"/>
        <v>8.7799999999999994</v>
      </c>
      <c r="AO178" s="41">
        <f t="shared" si="4"/>
        <v>9.26</v>
      </c>
      <c r="AP178" s="41">
        <f t="shared" si="4"/>
        <v>9.98</v>
      </c>
      <c r="AQ178" s="41">
        <f t="shared" si="4"/>
        <v>5.64</v>
      </c>
      <c r="AR178" s="41">
        <f t="shared" si="4"/>
        <v>6.91</v>
      </c>
      <c r="AS178" s="41">
        <f t="shared" si="4"/>
        <v>7.45</v>
      </c>
      <c r="AT178" s="41">
        <f t="shared" si="4"/>
        <v>4.25</v>
      </c>
      <c r="AU178" s="41">
        <f t="shared" si="4"/>
        <v>6.91</v>
      </c>
      <c r="AV178" s="41">
        <f t="shared" si="4"/>
        <v>5.88</v>
      </c>
      <c r="AW178" s="41">
        <f t="shared" si="4"/>
        <v>4.2699999999999996</v>
      </c>
      <c r="AX178" s="41">
        <f t="shared" si="4"/>
        <v>6.8</v>
      </c>
      <c r="AY178" s="41">
        <f t="shared" si="4"/>
        <v>7.06</v>
      </c>
      <c r="AZ178" s="41">
        <f t="shared" si="4"/>
        <v>6.22</v>
      </c>
      <c r="BA178" s="41">
        <f t="shared" si="4"/>
        <v>5.18</v>
      </c>
      <c r="BB178" s="41">
        <f t="shared" si="4"/>
        <v>4.21</v>
      </c>
      <c r="BC178" s="41">
        <f t="shared" si="4"/>
        <v>5.0199999999999996</v>
      </c>
      <c r="BD178" s="41">
        <f t="shared" si="4"/>
        <v>7.99</v>
      </c>
      <c r="BE178" s="41">
        <f t="shared" si="4"/>
        <v>4.3</v>
      </c>
      <c r="BF178" s="41">
        <f t="shared" si="4"/>
        <v>8.4499999999999993</v>
      </c>
      <c r="BG178" s="41">
        <f t="shared" si="4"/>
        <v>5.5</v>
      </c>
      <c r="BH178" s="41">
        <f t="shared" si="4"/>
        <v>6.34</v>
      </c>
      <c r="BI178" s="41">
        <f t="shared" si="4"/>
        <v>6.27</v>
      </c>
      <c r="BJ178" s="41">
        <f t="shared" si="4"/>
        <v>4.2699999999999996</v>
      </c>
      <c r="BK178" s="41">
        <f t="shared" si="4"/>
        <v>6.19</v>
      </c>
      <c r="BL178" s="41">
        <f t="shared" si="4"/>
        <v>6.2</v>
      </c>
      <c r="BM178" s="41">
        <f t="shared" si="4"/>
        <v>5.15</v>
      </c>
      <c r="BN178" s="41">
        <f t="shared" si="4"/>
        <v>6.62</v>
      </c>
      <c r="BO178" s="41">
        <f t="shared" ref="BO178:CY178" si="5">BO29</f>
        <v>5.66</v>
      </c>
      <c r="BP178" s="41">
        <f t="shared" si="5"/>
        <v>4.88</v>
      </c>
      <c r="BQ178" s="41">
        <f t="shared" si="5"/>
        <v>3.2</v>
      </c>
      <c r="BR178" s="41">
        <f t="shared" si="5"/>
        <v>4.58</v>
      </c>
      <c r="BS178" s="41">
        <f t="shared" si="5"/>
        <v>3.31</v>
      </c>
      <c r="BT178" s="41">
        <f t="shared" si="5"/>
        <v>4.03</v>
      </c>
      <c r="BU178" s="41">
        <f t="shared" si="5"/>
        <v>3.18</v>
      </c>
      <c r="BV178" s="41">
        <f t="shared" si="5"/>
        <v>1.82</v>
      </c>
      <c r="BW178" s="41">
        <f t="shared" si="5"/>
        <v>4.8099999999999996</v>
      </c>
      <c r="BX178" s="41">
        <f t="shared" si="5"/>
        <v>2.2000000000000002</v>
      </c>
      <c r="BY178" s="41">
        <f t="shared" si="5"/>
        <v>4.5</v>
      </c>
      <c r="BZ178" s="41">
        <f t="shared" si="5"/>
        <v>3.76</v>
      </c>
      <c r="CA178" s="41">
        <f t="shared" si="5"/>
        <v>5.5</v>
      </c>
      <c r="CB178" s="41">
        <f t="shared" si="5"/>
        <v>6.59</v>
      </c>
      <c r="CC178" s="41">
        <f t="shared" si="5"/>
        <v>2.9</v>
      </c>
      <c r="CD178" s="41">
        <f t="shared" si="5"/>
        <v>2.31</v>
      </c>
      <c r="CE178" s="41">
        <f t="shared" si="5"/>
        <v>4.34</v>
      </c>
      <c r="CF178" s="41">
        <f t="shared" si="5"/>
        <v>2.6</v>
      </c>
      <c r="CG178" s="41">
        <f t="shared" si="5"/>
        <v>4.34</v>
      </c>
      <c r="CH178" s="41">
        <f t="shared" si="5"/>
        <v>6.05</v>
      </c>
      <c r="CI178" s="41">
        <f t="shared" si="5"/>
        <v>5.57</v>
      </c>
      <c r="CJ178" s="41">
        <f t="shared" si="5"/>
        <v>4.03</v>
      </c>
      <c r="CK178" s="41">
        <f t="shared" si="5"/>
        <v>8.5</v>
      </c>
      <c r="CL178" s="41">
        <f t="shared" si="5"/>
        <v>5.09</v>
      </c>
      <c r="CM178" s="41">
        <f t="shared" si="5"/>
        <v>2.4700000000000002</v>
      </c>
      <c r="CN178" s="41">
        <f t="shared" si="5"/>
        <v>10.3</v>
      </c>
      <c r="CO178" s="41">
        <f t="shared" si="5"/>
        <v>4.26</v>
      </c>
      <c r="CP178" s="41">
        <f t="shared" si="5"/>
        <v>4.22</v>
      </c>
      <c r="CQ178" s="41">
        <f t="shared" si="5"/>
        <v>4.03</v>
      </c>
      <c r="CR178" s="41">
        <f t="shared" si="5"/>
        <v>5.01</v>
      </c>
      <c r="CS178" s="41">
        <f t="shared" si="5"/>
        <v>3.06</v>
      </c>
      <c r="CT178" s="41">
        <f t="shared" si="5"/>
        <v>4.37</v>
      </c>
      <c r="CU178" s="41">
        <f t="shared" si="5"/>
        <v>5.55</v>
      </c>
      <c r="CV178" s="41">
        <f t="shared" si="5"/>
        <v>5.15</v>
      </c>
      <c r="CW178" s="41">
        <f t="shared" si="5"/>
        <v>2.54</v>
      </c>
      <c r="CX178" s="41">
        <f t="shared" si="5"/>
        <v>3.14</v>
      </c>
      <c r="CY178" s="41">
        <f t="shared" si="5"/>
        <v>2.68</v>
      </c>
      <c r="CZ178" s="41"/>
      <c r="DA178" s="41"/>
      <c r="DB178" s="41"/>
      <c r="DC178" s="41"/>
      <c r="DD178" s="41"/>
      <c r="DE178" s="41"/>
      <c r="DF178" s="41">
        <f t="shared" ref="DF178:DI185" si="6">DF29</f>
        <v>0</v>
      </c>
      <c r="DG178" s="41">
        <f t="shared" si="6"/>
        <v>0</v>
      </c>
      <c r="DH178" s="41">
        <f t="shared" si="6"/>
        <v>0</v>
      </c>
      <c r="DI178" s="41">
        <f t="shared" si="6"/>
        <v>0</v>
      </c>
      <c r="DJ178" s="42">
        <v>30</v>
      </c>
    </row>
    <row r="179" spans="1:114" hidden="1">
      <c r="A179" s="103"/>
      <c r="B179" s="77" t="s">
        <v>42</v>
      </c>
      <c r="C179" s="76" t="s">
        <v>25</v>
      </c>
      <c r="D179" s="41"/>
      <c r="E179" s="41"/>
      <c r="F179" s="41"/>
      <c r="G179" s="41"/>
      <c r="H179" s="41"/>
      <c r="I179" s="41"/>
      <c r="J179" s="41"/>
      <c r="K179" s="41"/>
      <c r="L179" s="41"/>
      <c r="M179" s="41"/>
      <c r="N179" s="41"/>
      <c r="O179" s="41"/>
      <c r="P179" s="41"/>
      <c r="Q179" s="41"/>
      <c r="R179" s="41"/>
      <c r="S179" s="41"/>
      <c r="T179" s="41"/>
      <c r="U179" s="41"/>
      <c r="V179" s="41"/>
      <c r="W179" s="41"/>
      <c r="X179" s="41"/>
      <c r="Y179" s="41"/>
      <c r="Z179" s="41">
        <f t="shared" ref="Z179:AC181" si="7">Z30</f>
        <v>0.52</v>
      </c>
      <c r="AA179" s="41">
        <f t="shared" si="7"/>
        <v>0.6</v>
      </c>
      <c r="AB179" s="41">
        <f t="shared" si="7"/>
        <v>0.69</v>
      </c>
      <c r="AC179" s="41">
        <f t="shared" si="7"/>
        <v>0.87</v>
      </c>
      <c r="AD179" s="41"/>
      <c r="AE179" s="41"/>
      <c r="AF179" s="41"/>
      <c r="AG179" s="41"/>
      <c r="AH179" s="41"/>
      <c r="AI179" s="41"/>
      <c r="AJ179" s="41"/>
      <c r="AK179" s="41">
        <f>AK30</f>
        <v>0.5</v>
      </c>
      <c r="AL179" s="41"/>
      <c r="AM179" s="41">
        <f t="shared" ref="AM179:AR181" si="8">AM30</f>
        <v>1.36</v>
      </c>
      <c r="AN179" s="41">
        <f t="shared" si="8"/>
        <v>0.87</v>
      </c>
      <c r="AO179" s="41">
        <f t="shared" si="8"/>
        <v>1.05</v>
      </c>
      <c r="AP179" s="41">
        <f t="shared" si="8"/>
        <v>0.59</v>
      </c>
      <c r="AQ179" s="41">
        <f t="shared" si="8"/>
        <v>0.49</v>
      </c>
      <c r="AR179" s="41">
        <f t="shared" si="8"/>
        <v>0.65</v>
      </c>
      <c r="AS179" s="41"/>
      <c r="AT179" s="41">
        <f t="shared" ref="AT179:AZ181" si="9">AT30</f>
        <v>0.55000000000000004</v>
      </c>
      <c r="AU179" s="41">
        <f t="shared" si="9"/>
        <v>0.42</v>
      </c>
      <c r="AV179" s="41">
        <f t="shared" si="9"/>
        <v>0.69</v>
      </c>
      <c r="AW179" s="41">
        <f t="shared" si="9"/>
        <v>0.53</v>
      </c>
      <c r="AX179" s="41">
        <f t="shared" si="9"/>
        <v>0.5</v>
      </c>
      <c r="AY179" s="41">
        <f t="shared" si="9"/>
        <v>0.43</v>
      </c>
      <c r="AZ179" s="41">
        <f t="shared" si="9"/>
        <v>0.43</v>
      </c>
      <c r="BA179" s="41"/>
      <c r="BB179" s="41"/>
      <c r="BC179" s="41">
        <f t="shared" ref="BC179:BF181" si="10">BC30</f>
        <v>0.52</v>
      </c>
      <c r="BD179" s="41">
        <f t="shared" si="10"/>
        <v>0.54</v>
      </c>
      <c r="BE179" s="41">
        <f t="shared" si="10"/>
        <v>0.49</v>
      </c>
      <c r="BF179" s="41">
        <f t="shared" si="10"/>
        <v>0.67</v>
      </c>
      <c r="BG179" s="41"/>
      <c r="BH179" s="41"/>
      <c r="BI179" s="41"/>
      <c r="BJ179" s="41"/>
      <c r="BK179" s="41"/>
      <c r="BL179" s="41"/>
      <c r="BM179" s="41"/>
      <c r="BN179" s="41"/>
      <c r="BO179" s="41">
        <f>BO30</f>
        <v>0.75</v>
      </c>
      <c r="BP179" s="41"/>
      <c r="BQ179" s="41"/>
      <c r="BR179" s="41">
        <f t="shared" ref="BR179:BR185" si="11">BR30</f>
        <v>0.44</v>
      </c>
      <c r="BS179" s="41"/>
      <c r="BT179" s="41"/>
      <c r="BU179" s="41"/>
      <c r="BV179" s="41"/>
      <c r="BW179" s="41"/>
      <c r="BX179" s="41">
        <f t="shared" ref="BX179:BX185" si="12">BX30</f>
        <v>0.43</v>
      </c>
      <c r="BY179" s="41"/>
      <c r="BZ179" s="41">
        <f t="shared" ref="BZ179:CB185" si="13">BZ30</f>
        <v>0.43</v>
      </c>
      <c r="CA179" s="41">
        <f t="shared" si="13"/>
        <v>0.76</v>
      </c>
      <c r="CB179" s="41">
        <f t="shared" si="13"/>
        <v>1.21</v>
      </c>
      <c r="CC179" s="41"/>
      <c r="CD179" s="41">
        <f t="shared" ref="CD179:CL179" si="14">CD30</f>
        <v>0.57999999999999996</v>
      </c>
      <c r="CE179" s="41">
        <f t="shared" si="14"/>
        <v>0.48</v>
      </c>
      <c r="CF179" s="41">
        <f t="shared" si="14"/>
        <v>0.43</v>
      </c>
      <c r="CG179" s="41">
        <f t="shared" si="14"/>
        <v>0.44</v>
      </c>
      <c r="CH179" s="41">
        <f t="shared" si="14"/>
        <v>0.98</v>
      </c>
      <c r="CI179" s="41">
        <f t="shared" si="14"/>
        <v>0.55000000000000004</v>
      </c>
      <c r="CJ179" s="41">
        <f t="shared" si="14"/>
        <v>0.47</v>
      </c>
      <c r="CK179" s="41">
        <f t="shared" si="14"/>
        <v>0.61</v>
      </c>
      <c r="CL179" s="41">
        <f t="shared" si="14"/>
        <v>0.69</v>
      </c>
      <c r="CM179" s="41"/>
      <c r="CN179" s="41">
        <f t="shared" ref="CN179:CP181" si="15">CN30</f>
        <v>0.69</v>
      </c>
      <c r="CO179" s="41">
        <f t="shared" si="15"/>
        <v>0.44</v>
      </c>
      <c r="CP179" s="41">
        <f t="shared" si="15"/>
        <v>0.44</v>
      </c>
      <c r="CQ179" s="41"/>
      <c r="CR179" s="41">
        <f>CR30</f>
        <v>0.5</v>
      </c>
      <c r="CS179" s="41"/>
      <c r="CT179" s="41">
        <f t="shared" ref="CT179:CV181" si="16">CT30</f>
        <v>0.86</v>
      </c>
      <c r="CU179" s="41">
        <f t="shared" si="16"/>
        <v>0.49</v>
      </c>
      <c r="CV179" s="41">
        <f t="shared" si="16"/>
        <v>1.52</v>
      </c>
      <c r="CW179" s="41"/>
      <c r="CX179" s="41">
        <f t="shared" ref="CX179:CX185" si="17">CX30</f>
        <v>0.49</v>
      </c>
      <c r="CY179" s="41"/>
      <c r="CZ179" s="41"/>
      <c r="DA179" s="41"/>
      <c r="DB179" s="41"/>
      <c r="DC179" s="41"/>
      <c r="DD179" s="41"/>
      <c r="DE179" s="41"/>
      <c r="DF179" s="41">
        <f t="shared" si="6"/>
        <v>0</v>
      </c>
      <c r="DG179" s="41">
        <f t="shared" si="6"/>
        <v>0</v>
      </c>
      <c r="DH179" s="41">
        <f t="shared" si="6"/>
        <v>0</v>
      </c>
      <c r="DI179" s="41">
        <f t="shared" si="6"/>
        <v>0</v>
      </c>
      <c r="DJ179" s="42">
        <v>2</v>
      </c>
    </row>
    <row r="180" spans="1:114" hidden="1">
      <c r="A180" s="103"/>
      <c r="B180" s="77" t="s">
        <v>43</v>
      </c>
      <c r="C180" s="76" t="s">
        <v>25</v>
      </c>
      <c r="D180" s="41">
        <f t="shared" ref="D180:Y180" si="18">D31</f>
        <v>11.8</v>
      </c>
      <c r="E180" s="41">
        <f t="shared" si="18"/>
        <v>5.78</v>
      </c>
      <c r="F180" s="41">
        <f t="shared" si="18"/>
        <v>16.2</v>
      </c>
      <c r="G180" s="41">
        <f t="shared" si="18"/>
        <v>11.4</v>
      </c>
      <c r="H180" s="41">
        <f t="shared" si="18"/>
        <v>11.4</v>
      </c>
      <c r="I180" s="41">
        <f t="shared" si="18"/>
        <v>6.79</v>
      </c>
      <c r="J180" s="41">
        <f t="shared" si="18"/>
        <v>5.56</v>
      </c>
      <c r="K180" s="41">
        <f t="shared" si="18"/>
        <v>5.92</v>
      </c>
      <c r="L180" s="41">
        <f t="shared" si="18"/>
        <v>8.7200000000000006</v>
      </c>
      <c r="M180" s="41">
        <f t="shared" si="18"/>
        <v>6.05</v>
      </c>
      <c r="N180" s="41">
        <f t="shared" si="18"/>
        <v>7.18</v>
      </c>
      <c r="O180" s="41">
        <f t="shared" si="18"/>
        <v>6.04</v>
      </c>
      <c r="P180" s="41">
        <f t="shared" si="18"/>
        <v>5.67</v>
      </c>
      <c r="Q180" s="41">
        <f t="shared" si="18"/>
        <v>16</v>
      </c>
      <c r="R180" s="41">
        <f t="shared" si="18"/>
        <v>9.1</v>
      </c>
      <c r="S180" s="41">
        <f t="shared" si="18"/>
        <v>5.58</v>
      </c>
      <c r="T180" s="41">
        <f t="shared" si="18"/>
        <v>5.91</v>
      </c>
      <c r="U180" s="41">
        <f t="shared" si="18"/>
        <v>6.17</v>
      </c>
      <c r="V180" s="41">
        <f t="shared" si="18"/>
        <v>8.76</v>
      </c>
      <c r="W180" s="41">
        <f t="shared" si="18"/>
        <v>5.56</v>
      </c>
      <c r="X180" s="41">
        <f t="shared" si="18"/>
        <v>17.8</v>
      </c>
      <c r="Y180" s="41">
        <f t="shared" si="18"/>
        <v>22.3</v>
      </c>
      <c r="Z180" s="41">
        <f t="shared" si="7"/>
        <v>15.6</v>
      </c>
      <c r="AA180" s="41">
        <f t="shared" si="7"/>
        <v>19.399999999999999</v>
      </c>
      <c r="AB180" s="41">
        <f t="shared" si="7"/>
        <v>16.899999999999999</v>
      </c>
      <c r="AC180" s="41">
        <f t="shared" si="7"/>
        <v>25.6</v>
      </c>
      <c r="AD180" s="41">
        <f>AD31</f>
        <v>5.98</v>
      </c>
      <c r="AE180" s="41">
        <f>AE31</f>
        <v>19.399999999999999</v>
      </c>
      <c r="AF180" s="41">
        <f>AF31</f>
        <v>5.63</v>
      </c>
      <c r="AG180" s="41">
        <f>AG31</f>
        <v>39.4</v>
      </c>
      <c r="AH180" s="41"/>
      <c r="AI180" s="41">
        <f t="shared" ref="AI180:AJ185" si="19">AI31</f>
        <v>28.6</v>
      </c>
      <c r="AJ180" s="41">
        <f t="shared" si="19"/>
        <v>13.2</v>
      </c>
      <c r="AK180" s="41">
        <f>AK31</f>
        <v>21.6</v>
      </c>
      <c r="AL180" s="41">
        <f>AL31</f>
        <v>9.4</v>
      </c>
      <c r="AM180" s="41">
        <f t="shared" si="8"/>
        <v>22.9</v>
      </c>
      <c r="AN180" s="41">
        <f t="shared" si="8"/>
        <v>19.3</v>
      </c>
      <c r="AO180" s="41">
        <f t="shared" si="8"/>
        <v>22.6</v>
      </c>
      <c r="AP180" s="41">
        <f t="shared" si="8"/>
        <v>22.8</v>
      </c>
      <c r="AQ180" s="41">
        <f t="shared" si="8"/>
        <v>15.7</v>
      </c>
      <c r="AR180" s="41">
        <f t="shared" si="8"/>
        <v>17.600000000000001</v>
      </c>
      <c r="AS180" s="41">
        <f>AS31</f>
        <v>18.2</v>
      </c>
      <c r="AT180" s="41">
        <f t="shared" si="9"/>
        <v>17.2</v>
      </c>
      <c r="AU180" s="41">
        <f t="shared" si="9"/>
        <v>16.899999999999999</v>
      </c>
      <c r="AV180" s="41">
        <f t="shared" si="9"/>
        <v>20.6</v>
      </c>
      <c r="AW180" s="41">
        <f t="shared" si="9"/>
        <v>15.7</v>
      </c>
      <c r="AX180" s="41">
        <f t="shared" si="9"/>
        <v>18.7</v>
      </c>
      <c r="AY180" s="41">
        <f t="shared" si="9"/>
        <v>18.7</v>
      </c>
      <c r="AZ180" s="41">
        <f t="shared" si="9"/>
        <v>18</v>
      </c>
      <c r="BA180" s="41">
        <f>BA31</f>
        <v>15.6</v>
      </c>
      <c r="BB180" s="41">
        <f>BB31</f>
        <v>15.2</v>
      </c>
      <c r="BC180" s="41">
        <f t="shared" si="10"/>
        <v>12.8</v>
      </c>
      <c r="BD180" s="41">
        <f t="shared" si="10"/>
        <v>19.8</v>
      </c>
      <c r="BE180" s="41">
        <f t="shared" si="10"/>
        <v>18.899999999999999</v>
      </c>
      <c r="BF180" s="41">
        <f t="shared" si="10"/>
        <v>28.2</v>
      </c>
      <c r="BG180" s="41">
        <f t="shared" ref="BG180:BN181" si="20">BG31</f>
        <v>16</v>
      </c>
      <c r="BH180" s="41">
        <f t="shared" si="20"/>
        <v>22.2</v>
      </c>
      <c r="BI180" s="41">
        <f t="shared" si="20"/>
        <v>20.2</v>
      </c>
      <c r="BJ180" s="41">
        <f t="shared" si="20"/>
        <v>18.2</v>
      </c>
      <c r="BK180" s="41">
        <f t="shared" si="20"/>
        <v>20.7</v>
      </c>
      <c r="BL180" s="41">
        <f t="shared" si="20"/>
        <v>20.6</v>
      </c>
      <c r="BM180" s="41">
        <f t="shared" si="20"/>
        <v>19.5</v>
      </c>
      <c r="BN180" s="41">
        <f t="shared" si="20"/>
        <v>22.3</v>
      </c>
      <c r="BO180" s="41">
        <f>BO31</f>
        <v>23.5</v>
      </c>
      <c r="BP180" s="41">
        <f>BP31</f>
        <v>19</v>
      </c>
      <c r="BQ180" s="41">
        <f>BQ31</f>
        <v>11.6</v>
      </c>
      <c r="BR180" s="41">
        <f t="shared" si="11"/>
        <v>26.6</v>
      </c>
      <c r="BS180" s="41">
        <f t="shared" ref="BS180:BW181" si="21">BS31</f>
        <v>5.08</v>
      </c>
      <c r="BT180" s="41">
        <f t="shared" si="21"/>
        <v>7.62</v>
      </c>
      <c r="BU180" s="41">
        <f t="shared" si="21"/>
        <v>6.12</v>
      </c>
      <c r="BV180" s="41">
        <f t="shared" si="21"/>
        <v>6.7</v>
      </c>
      <c r="BW180" s="41">
        <f t="shared" si="21"/>
        <v>7.07</v>
      </c>
      <c r="BX180" s="41">
        <f t="shared" si="12"/>
        <v>15.8</v>
      </c>
      <c r="BY180" s="41">
        <f>BY31</f>
        <v>7.99</v>
      </c>
      <c r="BZ180" s="41">
        <f t="shared" si="13"/>
        <v>7.81</v>
      </c>
      <c r="CA180" s="41">
        <f t="shared" si="13"/>
        <v>8.7899999999999991</v>
      </c>
      <c r="CB180" s="41">
        <f t="shared" si="13"/>
        <v>14.1</v>
      </c>
      <c r="CC180" s="41">
        <f>CC31</f>
        <v>8.66</v>
      </c>
      <c r="CD180" s="41">
        <f t="shared" ref="CD180:CL180" si="22">CD31</f>
        <v>10.3</v>
      </c>
      <c r="CE180" s="41">
        <f t="shared" si="22"/>
        <v>10.7</v>
      </c>
      <c r="CF180" s="41">
        <f t="shared" si="22"/>
        <v>8.48</v>
      </c>
      <c r="CG180" s="41">
        <f t="shared" si="22"/>
        <v>7.67</v>
      </c>
      <c r="CH180" s="41">
        <f t="shared" si="22"/>
        <v>16</v>
      </c>
      <c r="CI180" s="41">
        <f t="shared" si="22"/>
        <v>12</v>
      </c>
      <c r="CJ180" s="41">
        <f t="shared" si="22"/>
        <v>10.199999999999999</v>
      </c>
      <c r="CK180" s="41">
        <f t="shared" si="22"/>
        <v>17.2</v>
      </c>
      <c r="CL180" s="41">
        <f t="shared" si="22"/>
        <v>13.3</v>
      </c>
      <c r="CM180" s="41">
        <f>CM31</f>
        <v>7.11</v>
      </c>
      <c r="CN180" s="41">
        <f t="shared" si="15"/>
        <v>20.2</v>
      </c>
      <c r="CO180" s="41">
        <f t="shared" si="15"/>
        <v>28</v>
      </c>
      <c r="CP180" s="41">
        <f t="shared" si="15"/>
        <v>30.6</v>
      </c>
      <c r="CQ180" s="41">
        <f>CQ31</f>
        <v>21.6</v>
      </c>
      <c r="CR180" s="41">
        <f>CR31</f>
        <v>24.6</v>
      </c>
      <c r="CS180" s="41">
        <f>CS31</f>
        <v>10.5</v>
      </c>
      <c r="CT180" s="41">
        <f t="shared" si="16"/>
        <v>12.6</v>
      </c>
      <c r="CU180" s="41">
        <f t="shared" si="16"/>
        <v>18.5</v>
      </c>
      <c r="CV180" s="41">
        <f t="shared" si="16"/>
        <v>21</v>
      </c>
      <c r="CW180" s="41">
        <f>CW31</f>
        <v>6.65</v>
      </c>
      <c r="CX180" s="41">
        <f t="shared" si="17"/>
        <v>12.8</v>
      </c>
      <c r="CY180" s="41">
        <f>CY31</f>
        <v>9.85</v>
      </c>
      <c r="CZ180" s="41"/>
      <c r="DA180" s="41"/>
      <c r="DB180" s="41"/>
      <c r="DC180" s="41"/>
      <c r="DD180" s="41"/>
      <c r="DE180" s="41"/>
      <c r="DF180" s="41">
        <f t="shared" si="6"/>
        <v>0</v>
      </c>
      <c r="DG180" s="41">
        <f t="shared" si="6"/>
        <v>0</v>
      </c>
      <c r="DH180" s="41">
        <f t="shared" si="6"/>
        <v>0</v>
      </c>
      <c r="DI180" s="41">
        <f t="shared" si="6"/>
        <v>0</v>
      </c>
      <c r="DJ180" s="42">
        <v>150</v>
      </c>
    </row>
    <row r="181" spans="1:114" hidden="1">
      <c r="A181" s="103"/>
      <c r="B181" s="77" t="s">
        <v>44</v>
      </c>
      <c r="C181" s="76" t="s">
        <v>25</v>
      </c>
      <c r="D181" s="41">
        <f>D32</f>
        <v>55.3</v>
      </c>
      <c r="E181" s="41"/>
      <c r="F181" s="41">
        <f>F32</f>
        <v>23</v>
      </c>
      <c r="G181" s="41">
        <f>G32</f>
        <v>20.8</v>
      </c>
      <c r="H181" s="41">
        <f>H32</f>
        <v>9.7799999999999994</v>
      </c>
      <c r="I181" s="41"/>
      <c r="J181" s="41">
        <f>J32</f>
        <v>7.14</v>
      </c>
      <c r="K181" s="41"/>
      <c r="L181" s="41"/>
      <c r="M181" s="41">
        <f>M32</f>
        <v>24.9</v>
      </c>
      <c r="N181" s="41">
        <f>N32</f>
        <v>5.79</v>
      </c>
      <c r="O181" s="41">
        <f>O32</f>
        <v>32.200000000000003</v>
      </c>
      <c r="P181" s="41"/>
      <c r="Q181" s="41">
        <f>Q32</f>
        <v>10.5</v>
      </c>
      <c r="R181" s="41">
        <f>R32</f>
        <v>12.8</v>
      </c>
      <c r="S181" s="41"/>
      <c r="T181" s="41">
        <f>T32</f>
        <v>6.31</v>
      </c>
      <c r="U181" s="41">
        <f>U32</f>
        <v>10.199999999999999</v>
      </c>
      <c r="V181" s="41">
        <f>V32</f>
        <v>8.94</v>
      </c>
      <c r="W181" s="41"/>
      <c r="X181" s="41">
        <f>X32</f>
        <v>27.9</v>
      </c>
      <c r="Y181" s="41">
        <f>Y32</f>
        <v>26.1</v>
      </c>
      <c r="Z181" s="41">
        <f t="shared" si="7"/>
        <v>21.6</v>
      </c>
      <c r="AA181" s="41">
        <f t="shared" si="7"/>
        <v>26</v>
      </c>
      <c r="AB181" s="41">
        <f t="shared" si="7"/>
        <v>37.9</v>
      </c>
      <c r="AC181" s="41">
        <f t="shared" si="7"/>
        <v>61.5</v>
      </c>
      <c r="AD181" s="41">
        <f>AD32</f>
        <v>5.6</v>
      </c>
      <c r="AE181" s="41">
        <f>AE32</f>
        <v>24.1</v>
      </c>
      <c r="AF181" s="41"/>
      <c r="AG181" s="41">
        <f>AG32</f>
        <v>54.6</v>
      </c>
      <c r="AH181" s="41"/>
      <c r="AI181" s="41">
        <f t="shared" si="19"/>
        <v>28.3</v>
      </c>
      <c r="AJ181" s="41">
        <f t="shared" si="19"/>
        <v>9.16</v>
      </c>
      <c r="AK181" s="41">
        <f>AK32</f>
        <v>18.8</v>
      </c>
      <c r="AL181" s="41">
        <f>AL32</f>
        <v>6.77</v>
      </c>
      <c r="AM181" s="41">
        <f t="shared" si="8"/>
        <v>17.8</v>
      </c>
      <c r="AN181" s="41">
        <f t="shared" si="8"/>
        <v>12.6</v>
      </c>
      <c r="AO181" s="41">
        <f t="shared" si="8"/>
        <v>19.399999999999999</v>
      </c>
      <c r="AP181" s="41">
        <f t="shared" si="8"/>
        <v>23.3</v>
      </c>
      <c r="AQ181" s="41">
        <f t="shared" si="8"/>
        <v>7.21</v>
      </c>
      <c r="AR181" s="41">
        <f t="shared" si="8"/>
        <v>11.6</v>
      </c>
      <c r="AS181" s="41">
        <f>AS32</f>
        <v>11.7</v>
      </c>
      <c r="AT181" s="41">
        <f t="shared" si="9"/>
        <v>11.7</v>
      </c>
      <c r="AU181" s="41">
        <f t="shared" si="9"/>
        <v>9.4</v>
      </c>
      <c r="AV181" s="41">
        <f t="shared" si="9"/>
        <v>18.899999999999999</v>
      </c>
      <c r="AW181" s="41">
        <f t="shared" si="9"/>
        <v>13.2</v>
      </c>
      <c r="AX181" s="41">
        <f t="shared" si="9"/>
        <v>13.6</v>
      </c>
      <c r="AY181" s="41">
        <f t="shared" si="9"/>
        <v>23.3</v>
      </c>
      <c r="AZ181" s="41">
        <f t="shared" si="9"/>
        <v>15.8</v>
      </c>
      <c r="BA181" s="41">
        <f>BA32</f>
        <v>8.4499999999999993</v>
      </c>
      <c r="BB181" s="41">
        <f>BB32</f>
        <v>10</v>
      </c>
      <c r="BC181" s="41">
        <f t="shared" si="10"/>
        <v>13.9</v>
      </c>
      <c r="BD181" s="41">
        <f t="shared" si="10"/>
        <v>16.2</v>
      </c>
      <c r="BE181" s="41">
        <f t="shared" si="10"/>
        <v>14.9</v>
      </c>
      <c r="BF181" s="41">
        <f t="shared" si="10"/>
        <v>75.8</v>
      </c>
      <c r="BG181" s="41">
        <f t="shared" si="20"/>
        <v>7.67</v>
      </c>
      <c r="BH181" s="41">
        <f t="shared" si="20"/>
        <v>25.9</v>
      </c>
      <c r="BI181" s="41">
        <f t="shared" si="20"/>
        <v>12.5</v>
      </c>
      <c r="BJ181" s="41">
        <f t="shared" si="20"/>
        <v>8.0500000000000007</v>
      </c>
      <c r="BK181" s="41">
        <f t="shared" si="20"/>
        <v>9.02</v>
      </c>
      <c r="BL181" s="41">
        <f t="shared" si="20"/>
        <v>9.49</v>
      </c>
      <c r="BM181" s="41">
        <f t="shared" si="20"/>
        <v>10.9</v>
      </c>
      <c r="BN181" s="41">
        <f t="shared" si="20"/>
        <v>13.1</v>
      </c>
      <c r="BO181" s="41">
        <f>BO32</f>
        <v>86.2</v>
      </c>
      <c r="BP181" s="41">
        <f>BP32</f>
        <v>14.7</v>
      </c>
      <c r="BQ181" s="41">
        <f>BQ32</f>
        <v>5.98</v>
      </c>
      <c r="BR181" s="41">
        <f t="shared" si="11"/>
        <v>18.3</v>
      </c>
      <c r="BS181" s="41">
        <f t="shared" si="21"/>
        <v>8.9499999999999993</v>
      </c>
      <c r="BT181" s="41">
        <f t="shared" si="21"/>
        <v>17.399999999999999</v>
      </c>
      <c r="BU181" s="41">
        <f t="shared" si="21"/>
        <v>7.95</v>
      </c>
      <c r="BV181" s="41">
        <f t="shared" si="21"/>
        <v>14.6</v>
      </c>
      <c r="BW181" s="41">
        <f t="shared" si="21"/>
        <v>12</v>
      </c>
      <c r="BX181" s="41">
        <f t="shared" si="12"/>
        <v>22.3</v>
      </c>
      <c r="BY181" s="41">
        <f>BY32</f>
        <v>10.8</v>
      </c>
      <c r="BZ181" s="41">
        <f t="shared" si="13"/>
        <v>22</v>
      </c>
      <c r="CA181" s="41">
        <f t="shared" si="13"/>
        <v>28.1</v>
      </c>
      <c r="CB181" s="41">
        <f t="shared" si="13"/>
        <v>33.9</v>
      </c>
      <c r="CC181" s="41">
        <f>CC32</f>
        <v>14</v>
      </c>
      <c r="CD181" s="41">
        <f t="shared" ref="CD181:CL181" si="23">CD32</f>
        <v>19.399999999999999</v>
      </c>
      <c r="CE181" s="41">
        <f t="shared" si="23"/>
        <v>16.5</v>
      </c>
      <c r="CF181" s="41">
        <f t="shared" si="23"/>
        <v>13.3</v>
      </c>
      <c r="CG181" s="41">
        <f t="shared" si="23"/>
        <v>8.16</v>
      </c>
      <c r="CH181" s="41">
        <f t="shared" si="23"/>
        <v>41</v>
      </c>
      <c r="CI181" s="41">
        <f t="shared" si="23"/>
        <v>20.2</v>
      </c>
      <c r="CJ181" s="41">
        <f t="shared" si="23"/>
        <v>11.4</v>
      </c>
      <c r="CK181" s="41">
        <f t="shared" si="23"/>
        <v>19.899999999999999</v>
      </c>
      <c r="CL181" s="41">
        <f t="shared" si="23"/>
        <v>24</v>
      </c>
      <c r="CM181" s="41">
        <f>CM32</f>
        <v>5.91</v>
      </c>
      <c r="CN181" s="41">
        <f t="shared" si="15"/>
        <v>35.1</v>
      </c>
      <c r="CO181" s="41">
        <f t="shared" si="15"/>
        <v>20.9</v>
      </c>
      <c r="CP181" s="41">
        <f t="shared" si="15"/>
        <v>18.7</v>
      </c>
      <c r="CQ181" s="41">
        <f>CQ32</f>
        <v>13</v>
      </c>
      <c r="CR181" s="41">
        <f>CR32</f>
        <v>128</v>
      </c>
      <c r="CS181" s="41">
        <f>CS32</f>
        <v>23.4</v>
      </c>
      <c r="CT181" s="41">
        <f t="shared" si="16"/>
        <v>27.2</v>
      </c>
      <c r="CU181" s="41">
        <f t="shared" si="16"/>
        <v>31.3</v>
      </c>
      <c r="CV181" s="41">
        <f t="shared" si="16"/>
        <v>42.6</v>
      </c>
      <c r="CW181" s="41">
        <f>CW32</f>
        <v>8.43</v>
      </c>
      <c r="CX181" s="41">
        <f t="shared" si="17"/>
        <v>17.600000000000001</v>
      </c>
      <c r="CY181" s="41">
        <f>CY32</f>
        <v>12.9</v>
      </c>
      <c r="CZ181" s="41"/>
      <c r="DA181" s="41"/>
      <c r="DB181" s="41"/>
      <c r="DC181" s="41"/>
      <c r="DD181" s="41"/>
      <c r="DE181" s="41"/>
      <c r="DF181" s="41">
        <f t="shared" si="6"/>
        <v>0</v>
      </c>
      <c r="DG181" s="41">
        <f t="shared" si="6"/>
        <v>0</v>
      </c>
      <c r="DH181" s="41">
        <f t="shared" si="6"/>
        <v>0</v>
      </c>
      <c r="DI181" s="41">
        <f t="shared" si="6"/>
        <v>0</v>
      </c>
      <c r="DJ181" s="42">
        <v>100</v>
      </c>
    </row>
    <row r="182" spans="1:114" hidden="1">
      <c r="A182" s="103"/>
      <c r="B182" s="77" t="s">
        <v>45</v>
      </c>
      <c r="C182" s="76" t="s">
        <v>25</v>
      </c>
      <c r="D182" s="41">
        <f>D33</f>
        <v>0.17</v>
      </c>
      <c r="E182" s="41"/>
      <c r="F182" s="41"/>
      <c r="G182" s="41"/>
      <c r="H182" s="41"/>
      <c r="I182" s="41"/>
      <c r="J182" s="41"/>
      <c r="K182" s="41"/>
      <c r="L182" s="41"/>
      <c r="M182" s="41">
        <f>M33</f>
        <v>0.12</v>
      </c>
      <c r="N182" s="41"/>
      <c r="O182" s="41"/>
      <c r="P182" s="41"/>
      <c r="Q182" s="41"/>
      <c r="R182" s="41"/>
      <c r="S182" s="41"/>
      <c r="T182" s="41"/>
      <c r="U182" s="41">
        <f>U33</f>
        <v>0.12</v>
      </c>
      <c r="V182" s="41"/>
      <c r="W182" s="41"/>
      <c r="X182" s="41"/>
      <c r="Y182" s="41">
        <f>Y33</f>
        <v>0.15</v>
      </c>
      <c r="Z182" s="41"/>
      <c r="AA182" s="41"/>
      <c r="AB182" s="41"/>
      <c r="AC182" s="41">
        <f>AC33</f>
        <v>0.12</v>
      </c>
      <c r="AD182" s="41"/>
      <c r="AE182" s="41">
        <f>AE33</f>
        <v>0.12</v>
      </c>
      <c r="AF182" s="41"/>
      <c r="AG182" s="41">
        <f>AG33</f>
        <v>0.47</v>
      </c>
      <c r="AH182" s="41"/>
      <c r="AI182" s="41">
        <f t="shared" si="19"/>
        <v>0.32</v>
      </c>
      <c r="AJ182" s="41">
        <f t="shared" si="19"/>
        <v>0.14000000000000001</v>
      </c>
      <c r="AK182" s="41"/>
      <c r="AL182" s="41"/>
      <c r="AM182" s="41"/>
      <c r="AN182" s="41"/>
      <c r="AO182" s="41">
        <f t="shared" ref="AO182:AP185" si="24">AO33</f>
        <v>0.12</v>
      </c>
      <c r="AP182" s="41">
        <f t="shared" si="24"/>
        <v>0.1</v>
      </c>
      <c r="AQ182" s="41"/>
      <c r="AR182" s="41"/>
      <c r="AS182" s="41"/>
      <c r="AT182" s="41"/>
      <c r="AU182" s="41"/>
      <c r="AV182" s="41">
        <f>AV33</f>
        <v>0.15</v>
      </c>
      <c r="AW182" s="41"/>
      <c r="AX182" s="41">
        <f>AX33</f>
        <v>0.1</v>
      </c>
      <c r="AY182" s="41"/>
      <c r="AZ182" s="41">
        <f>AZ33</f>
        <v>0.12</v>
      </c>
      <c r="BA182" s="41"/>
      <c r="BB182" s="41">
        <f>BB33</f>
        <v>0.11</v>
      </c>
      <c r="BC182" s="41"/>
      <c r="BD182" s="41"/>
      <c r="BE182" s="41"/>
      <c r="BF182" s="41">
        <f>BF33</f>
        <v>0.13</v>
      </c>
      <c r="BG182" s="41"/>
      <c r="BH182" s="41">
        <f>BH33</f>
        <v>0.36</v>
      </c>
      <c r="BI182" s="41"/>
      <c r="BJ182" s="41"/>
      <c r="BK182" s="41"/>
      <c r="BL182" s="41"/>
      <c r="BM182" s="41"/>
      <c r="BN182" s="41"/>
      <c r="BO182" s="41"/>
      <c r="BP182" s="41">
        <f>BP33</f>
        <v>0.11</v>
      </c>
      <c r="BQ182" s="41"/>
      <c r="BR182" s="41">
        <f t="shared" si="11"/>
        <v>0.15</v>
      </c>
      <c r="BS182" s="41"/>
      <c r="BT182" s="41"/>
      <c r="BU182" s="41"/>
      <c r="BV182" s="41"/>
      <c r="BW182" s="41"/>
      <c r="BX182" s="41">
        <f t="shared" si="12"/>
        <v>0.12</v>
      </c>
      <c r="BY182" s="41"/>
      <c r="BZ182" s="41">
        <f t="shared" si="13"/>
        <v>0.1</v>
      </c>
      <c r="CA182" s="41">
        <f t="shared" si="13"/>
        <v>0.15</v>
      </c>
      <c r="CB182" s="41">
        <f t="shared" si="13"/>
        <v>0.23</v>
      </c>
      <c r="CC182" s="41"/>
      <c r="CD182" s="41">
        <f>CD33</f>
        <v>0.47</v>
      </c>
      <c r="CE182" s="41"/>
      <c r="CF182" s="41"/>
      <c r="CG182" s="41">
        <f t="shared" ref="CG182:CI185" si="25">CG33</f>
        <v>0.11</v>
      </c>
      <c r="CH182" s="41">
        <f t="shared" si="25"/>
        <v>0.18</v>
      </c>
      <c r="CI182" s="41">
        <f t="shared" si="25"/>
        <v>0.15</v>
      </c>
      <c r="CJ182" s="41"/>
      <c r="CK182" s="41">
        <f t="shared" ref="CK182:CL185" si="26">CK33</f>
        <v>0.13</v>
      </c>
      <c r="CL182" s="41">
        <f t="shared" si="26"/>
        <v>0.15</v>
      </c>
      <c r="CM182" s="41"/>
      <c r="CN182" s="41">
        <f>CN33</f>
        <v>0.13</v>
      </c>
      <c r="CO182" s="41"/>
      <c r="CP182" s="41"/>
      <c r="CQ182" s="41"/>
      <c r="CR182" s="41"/>
      <c r="CS182" s="41"/>
      <c r="CT182" s="41"/>
      <c r="CU182" s="41"/>
      <c r="CV182" s="41">
        <f>CV33</f>
        <v>0.34</v>
      </c>
      <c r="CW182" s="41"/>
      <c r="CX182" s="41">
        <f t="shared" si="17"/>
        <v>0.12</v>
      </c>
      <c r="CY182" s="41"/>
      <c r="CZ182" s="41"/>
      <c r="DA182" s="41"/>
      <c r="DB182" s="41"/>
      <c r="DC182" s="41"/>
      <c r="DD182" s="41"/>
      <c r="DE182" s="41"/>
      <c r="DF182" s="41">
        <f t="shared" si="6"/>
        <v>0</v>
      </c>
      <c r="DG182" s="41">
        <f t="shared" si="6"/>
        <v>0</v>
      </c>
      <c r="DH182" s="41">
        <f t="shared" si="6"/>
        <v>0</v>
      </c>
      <c r="DI182" s="41">
        <f t="shared" si="6"/>
        <v>0</v>
      </c>
      <c r="DJ182" s="42">
        <v>1</v>
      </c>
    </row>
    <row r="183" spans="1:114" hidden="1">
      <c r="A183" s="103"/>
      <c r="B183" s="77" t="s">
        <v>46</v>
      </c>
      <c r="C183" s="76" t="s">
        <v>25</v>
      </c>
      <c r="D183" s="41">
        <f>D34</f>
        <v>7.68</v>
      </c>
      <c r="E183" s="41">
        <f t="shared" ref="E183:L185" si="27">E34</f>
        <v>3.55</v>
      </c>
      <c r="F183" s="41">
        <f t="shared" si="27"/>
        <v>11.5</v>
      </c>
      <c r="G183" s="41">
        <f t="shared" si="27"/>
        <v>6.62</v>
      </c>
      <c r="H183" s="41">
        <f t="shared" si="27"/>
        <v>8.98</v>
      </c>
      <c r="I183" s="41">
        <f t="shared" si="27"/>
        <v>5.24</v>
      </c>
      <c r="J183" s="41">
        <f t="shared" si="27"/>
        <v>3.97</v>
      </c>
      <c r="K183" s="41">
        <f t="shared" si="27"/>
        <v>4.03</v>
      </c>
      <c r="L183" s="41">
        <f t="shared" si="27"/>
        <v>6.93</v>
      </c>
      <c r="M183" s="41">
        <f>M34</f>
        <v>5.22</v>
      </c>
      <c r="N183" s="41">
        <f t="shared" ref="N183:T183" si="28">N34</f>
        <v>5.17</v>
      </c>
      <c r="O183" s="41">
        <f t="shared" si="28"/>
        <v>5.24</v>
      </c>
      <c r="P183" s="41">
        <f t="shared" si="28"/>
        <v>4.49</v>
      </c>
      <c r="Q183" s="41">
        <f t="shared" si="28"/>
        <v>12.1</v>
      </c>
      <c r="R183" s="41">
        <f t="shared" si="28"/>
        <v>5.55</v>
      </c>
      <c r="S183" s="41">
        <f t="shared" si="28"/>
        <v>4.47</v>
      </c>
      <c r="T183" s="41">
        <f t="shared" si="28"/>
        <v>5.89</v>
      </c>
      <c r="U183" s="41">
        <f>U34</f>
        <v>5.89</v>
      </c>
      <c r="V183" s="41">
        <f t="shared" ref="V183:X185" si="29">V34</f>
        <v>7.81</v>
      </c>
      <c r="W183" s="41">
        <f t="shared" si="29"/>
        <v>4.78</v>
      </c>
      <c r="X183" s="41">
        <f t="shared" si="29"/>
        <v>11.9</v>
      </c>
      <c r="Y183" s="41">
        <f>Y34</f>
        <v>14</v>
      </c>
      <c r="Z183" s="41">
        <f t="shared" ref="Z183:AB185" si="30">Z34</f>
        <v>10.6</v>
      </c>
      <c r="AA183" s="41">
        <f t="shared" si="30"/>
        <v>13.2</v>
      </c>
      <c r="AB183" s="41">
        <f t="shared" si="30"/>
        <v>11.9</v>
      </c>
      <c r="AC183" s="41">
        <f>AC34</f>
        <v>15.9</v>
      </c>
      <c r="AD183" s="41">
        <f>AD34</f>
        <v>4.55</v>
      </c>
      <c r="AE183" s="41">
        <f>AE34</f>
        <v>11.9</v>
      </c>
      <c r="AF183" s="41">
        <f>AF34</f>
        <v>3.36</v>
      </c>
      <c r="AG183" s="41">
        <f>AG34</f>
        <v>20.3</v>
      </c>
      <c r="AH183" s="41">
        <f>AH34</f>
        <v>1.46</v>
      </c>
      <c r="AI183" s="41">
        <f t="shared" si="19"/>
        <v>18.100000000000001</v>
      </c>
      <c r="AJ183" s="41">
        <f t="shared" si="19"/>
        <v>7.43</v>
      </c>
      <c r="AK183" s="41">
        <f t="shared" ref="AK183:AN185" si="31">AK34</f>
        <v>15.1</v>
      </c>
      <c r="AL183" s="41">
        <f t="shared" si="31"/>
        <v>5.26</v>
      </c>
      <c r="AM183" s="41">
        <f t="shared" si="31"/>
        <v>16.600000000000001</v>
      </c>
      <c r="AN183" s="41">
        <f t="shared" si="31"/>
        <v>13.9</v>
      </c>
      <c r="AO183" s="41">
        <f t="shared" si="24"/>
        <v>16.100000000000001</v>
      </c>
      <c r="AP183" s="41">
        <f t="shared" si="24"/>
        <v>17</v>
      </c>
      <c r="AQ183" s="41">
        <f t="shared" ref="AQ183:AU185" si="32">AQ34</f>
        <v>10.5</v>
      </c>
      <c r="AR183" s="41">
        <f t="shared" si="32"/>
        <v>12.3</v>
      </c>
      <c r="AS183" s="41">
        <f t="shared" si="32"/>
        <v>12.3</v>
      </c>
      <c r="AT183" s="41">
        <f t="shared" si="32"/>
        <v>11.3</v>
      </c>
      <c r="AU183" s="41">
        <f t="shared" si="32"/>
        <v>12.4</v>
      </c>
      <c r="AV183" s="41">
        <f>AV34</f>
        <v>13.3</v>
      </c>
      <c r="AW183" s="41">
        <f>AW34</f>
        <v>10.9</v>
      </c>
      <c r="AX183" s="41">
        <f>AX34</f>
        <v>14</v>
      </c>
      <c r="AY183" s="41">
        <f>AY34</f>
        <v>15.4</v>
      </c>
      <c r="AZ183" s="41">
        <f>AZ34</f>
        <v>14.2</v>
      </c>
      <c r="BA183" s="41">
        <f>BA34</f>
        <v>10.1</v>
      </c>
      <c r="BB183" s="41">
        <f>BB34</f>
        <v>9.9700000000000006</v>
      </c>
      <c r="BC183" s="41">
        <f t="shared" ref="BC183:BE185" si="33">BC34</f>
        <v>10.9</v>
      </c>
      <c r="BD183" s="41">
        <f t="shared" si="33"/>
        <v>15</v>
      </c>
      <c r="BE183" s="41">
        <f t="shared" si="33"/>
        <v>12.6</v>
      </c>
      <c r="BF183" s="41">
        <f>BF34</f>
        <v>20.5</v>
      </c>
      <c r="BG183" s="41">
        <f>BG34</f>
        <v>11.3</v>
      </c>
      <c r="BH183" s="41">
        <f>BH34</f>
        <v>16.2</v>
      </c>
      <c r="BI183" s="41">
        <f t="shared" ref="BI183:BO185" si="34">BI34</f>
        <v>14.5</v>
      </c>
      <c r="BJ183" s="41">
        <f t="shared" si="34"/>
        <v>12.4</v>
      </c>
      <c r="BK183" s="41">
        <f t="shared" si="34"/>
        <v>14.8</v>
      </c>
      <c r="BL183" s="41">
        <f t="shared" si="34"/>
        <v>14.8</v>
      </c>
      <c r="BM183" s="41">
        <f t="shared" si="34"/>
        <v>14.4</v>
      </c>
      <c r="BN183" s="41">
        <f t="shared" si="34"/>
        <v>16.5</v>
      </c>
      <c r="BO183" s="41">
        <f t="shared" si="34"/>
        <v>16.100000000000001</v>
      </c>
      <c r="BP183" s="41">
        <f>BP34</f>
        <v>11.8</v>
      </c>
      <c r="BQ183" s="41">
        <f>BQ34</f>
        <v>6.22</v>
      </c>
      <c r="BR183" s="41">
        <f t="shared" si="11"/>
        <v>6.71</v>
      </c>
      <c r="BS183" s="41">
        <f t="shared" ref="BS183:BW185" si="35">BS34</f>
        <v>3.55</v>
      </c>
      <c r="BT183" s="41">
        <f t="shared" si="35"/>
        <v>6.88</v>
      </c>
      <c r="BU183" s="41">
        <f t="shared" si="35"/>
        <v>4.57</v>
      </c>
      <c r="BV183" s="41">
        <f t="shared" si="35"/>
        <v>5.9</v>
      </c>
      <c r="BW183" s="41">
        <f t="shared" si="35"/>
        <v>6.6</v>
      </c>
      <c r="BX183" s="41">
        <f t="shared" si="12"/>
        <v>6.5</v>
      </c>
      <c r="BY183" s="41">
        <f>BY34</f>
        <v>6.56</v>
      </c>
      <c r="BZ183" s="41">
        <f t="shared" si="13"/>
        <v>8.48</v>
      </c>
      <c r="CA183" s="41">
        <f t="shared" si="13"/>
        <v>8.7100000000000009</v>
      </c>
      <c r="CB183" s="41">
        <f t="shared" si="13"/>
        <v>12.3</v>
      </c>
      <c r="CC183" s="41">
        <f>CC34</f>
        <v>7.82</v>
      </c>
      <c r="CD183" s="41">
        <f>CD34</f>
        <v>8.17</v>
      </c>
      <c r="CE183" s="41">
        <f t="shared" ref="CE183:CF185" si="36">CE34</f>
        <v>10.199999999999999</v>
      </c>
      <c r="CF183" s="41">
        <f t="shared" si="36"/>
        <v>6.39</v>
      </c>
      <c r="CG183" s="41">
        <f t="shared" si="25"/>
        <v>6.66</v>
      </c>
      <c r="CH183" s="41">
        <f t="shared" si="25"/>
        <v>16</v>
      </c>
      <c r="CI183" s="41">
        <f t="shared" si="25"/>
        <v>12.5</v>
      </c>
      <c r="CJ183" s="41">
        <f>CJ34</f>
        <v>8.86</v>
      </c>
      <c r="CK183" s="41">
        <f t="shared" si="26"/>
        <v>15.3</v>
      </c>
      <c r="CL183" s="41">
        <f t="shared" si="26"/>
        <v>9.23</v>
      </c>
      <c r="CM183" s="41">
        <f>CM34</f>
        <v>4.72</v>
      </c>
      <c r="CN183" s="41">
        <f>CN34</f>
        <v>17.2</v>
      </c>
      <c r="CO183" s="41">
        <f t="shared" ref="CO183:CU185" si="37">CO34</f>
        <v>13.7</v>
      </c>
      <c r="CP183" s="41">
        <f t="shared" si="37"/>
        <v>14.6</v>
      </c>
      <c r="CQ183" s="41">
        <f t="shared" si="37"/>
        <v>12.9</v>
      </c>
      <c r="CR183" s="41">
        <f t="shared" si="37"/>
        <v>17.7</v>
      </c>
      <c r="CS183" s="41">
        <f t="shared" si="37"/>
        <v>12</v>
      </c>
      <c r="CT183" s="41">
        <f t="shared" si="37"/>
        <v>15.7</v>
      </c>
      <c r="CU183" s="41">
        <f t="shared" si="37"/>
        <v>18.100000000000001</v>
      </c>
      <c r="CV183" s="41">
        <f>CV34</f>
        <v>11.6</v>
      </c>
      <c r="CW183" s="41">
        <f>CW34</f>
        <v>5.37</v>
      </c>
      <c r="CX183" s="41">
        <f t="shared" si="17"/>
        <v>9.24</v>
      </c>
      <c r="CY183" s="41">
        <f>CY34</f>
        <v>7.58</v>
      </c>
      <c r="CZ183" s="41"/>
      <c r="DA183" s="41"/>
      <c r="DB183" s="41"/>
      <c r="DC183" s="41"/>
      <c r="DD183" s="41"/>
      <c r="DE183" s="41"/>
      <c r="DF183" s="41">
        <f t="shared" si="6"/>
        <v>0</v>
      </c>
      <c r="DG183" s="41">
        <f t="shared" si="6"/>
        <v>0</v>
      </c>
      <c r="DH183" s="41">
        <f t="shared" si="6"/>
        <v>0</v>
      </c>
      <c r="DI183" s="41">
        <f t="shared" si="6"/>
        <v>0</v>
      </c>
      <c r="DJ183" s="42">
        <v>50</v>
      </c>
    </row>
    <row r="184" spans="1:114" hidden="1">
      <c r="A184" s="103"/>
      <c r="B184" s="77" t="s">
        <v>47</v>
      </c>
      <c r="C184" s="76" t="s">
        <v>25</v>
      </c>
      <c r="D184" s="41">
        <f>D35</f>
        <v>20.6</v>
      </c>
      <c r="E184" s="41">
        <f t="shared" si="27"/>
        <v>6.96</v>
      </c>
      <c r="F184" s="41">
        <f t="shared" si="27"/>
        <v>11.2</v>
      </c>
      <c r="G184" s="41">
        <f t="shared" si="27"/>
        <v>13.1</v>
      </c>
      <c r="H184" s="41">
        <f t="shared" si="27"/>
        <v>8.94</v>
      </c>
      <c r="I184" s="41">
        <f t="shared" si="27"/>
        <v>7.18</v>
      </c>
      <c r="J184" s="41">
        <f t="shared" si="27"/>
        <v>5.71</v>
      </c>
      <c r="K184" s="41">
        <f t="shared" si="27"/>
        <v>5.1100000000000003</v>
      </c>
      <c r="L184" s="41">
        <f t="shared" si="27"/>
        <v>13.2</v>
      </c>
      <c r="M184" s="41">
        <f>M35</f>
        <v>16.2</v>
      </c>
      <c r="N184" s="41">
        <f t="shared" ref="N184:R185" si="38">N35</f>
        <v>7.72</v>
      </c>
      <c r="O184" s="41">
        <f t="shared" si="38"/>
        <v>10.199999999999999</v>
      </c>
      <c r="P184" s="41">
        <f t="shared" si="38"/>
        <v>6.84</v>
      </c>
      <c r="Q184" s="41">
        <f t="shared" si="38"/>
        <v>9.6</v>
      </c>
      <c r="R184" s="41">
        <f t="shared" si="38"/>
        <v>9.5500000000000007</v>
      </c>
      <c r="S184" s="41"/>
      <c r="T184" s="41">
        <f>T35</f>
        <v>9.25</v>
      </c>
      <c r="U184" s="41">
        <f>U35</f>
        <v>12</v>
      </c>
      <c r="V184" s="41">
        <f t="shared" si="29"/>
        <v>15</v>
      </c>
      <c r="W184" s="41">
        <f t="shared" si="29"/>
        <v>5.3</v>
      </c>
      <c r="X184" s="41">
        <f t="shared" si="29"/>
        <v>20.100000000000001</v>
      </c>
      <c r="Y184" s="41">
        <f>Y35</f>
        <v>24.4</v>
      </c>
      <c r="Z184" s="41">
        <f t="shared" si="30"/>
        <v>18</v>
      </c>
      <c r="AA184" s="41">
        <f t="shared" si="30"/>
        <v>27.3</v>
      </c>
      <c r="AB184" s="41">
        <f t="shared" si="30"/>
        <v>31.5</v>
      </c>
      <c r="AC184" s="41">
        <f>AC35</f>
        <v>28.9</v>
      </c>
      <c r="AD184" s="41">
        <f>AD35</f>
        <v>7.34</v>
      </c>
      <c r="AE184" s="41">
        <f>AE35</f>
        <v>40.200000000000003</v>
      </c>
      <c r="AF184" s="41">
        <f>AF35</f>
        <v>10.7</v>
      </c>
      <c r="AG184" s="41">
        <f>AG35</f>
        <v>38.6</v>
      </c>
      <c r="AH184" s="41"/>
      <c r="AI184" s="41">
        <f t="shared" si="19"/>
        <v>26.7</v>
      </c>
      <c r="AJ184" s="41">
        <f t="shared" si="19"/>
        <v>12.9</v>
      </c>
      <c r="AK184" s="41">
        <f t="shared" si="31"/>
        <v>21</v>
      </c>
      <c r="AL184" s="41">
        <f t="shared" si="31"/>
        <v>6.76</v>
      </c>
      <c r="AM184" s="41">
        <f t="shared" si="31"/>
        <v>72.3</v>
      </c>
      <c r="AN184" s="41">
        <f t="shared" si="31"/>
        <v>24.9</v>
      </c>
      <c r="AO184" s="41">
        <f t="shared" si="24"/>
        <v>32.6</v>
      </c>
      <c r="AP184" s="41">
        <f t="shared" si="24"/>
        <v>57.9</v>
      </c>
      <c r="AQ184" s="41">
        <f t="shared" si="32"/>
        <v>17</v>
      </c>
      <c r="AR184" s="41">
        <f t="shared" si="32"/>
        <v>25.5</v>
      </c>
      <c r="AS184" s="41">
        <f t="shared" si="32"/>
        <v>52</v>
      </c>
      <c r="AT184" s="41">
        <f t="shared" si="32"/>
        <v>35.1</v>
      </c>
      <c r="AU184" s="41">
        <f t="shared" si="32"/>
        <v>19.100000000000001</v>
      </c>
      <c r="AV184" s="41">
        <f>AV35</f>
        <v>31.8</v>
      </c>
      <c r="AW184" s="41">
        <f>AW35</f>
        <v>19.899999999999999</v>
      </c>
      <c r="AX184" s="41">
        <f>AX35</f>
        <v>23</v>
      </c>
      <c r="AY184" s="41">
        <f>AY35</f>
        <v>25.7</v>
      </c>
      <c r="AZ184" s="41">
        <f>AZ35</f>
        <v>27.5</v>
      </c>
      <c r="BA184" s="41">
        <f>BA35</f>
        <v>16.3</v>
      </c>
      <c r="BB184" s="41">
        <f>BB35</f>
        <v>15.9</v>
      </c>
      <c r="BC184" s="41">
        <f t="shared" si="33"/>
        <v>18.899999999999999</v>
      </c>
      <c r="BD184" s="41">
        <f t="shared" si="33"/>
        <v>31.6</v>
      </c>
      <c r="BE184" s="41">
        <f t="shared" si="33"/>
        <v>20.6</v>
      </c>
      <c r="BF184" s="41">
        <f>BF35</f>
        <v>63.8</v>
      </c>
      <c r="BG184" s="41">
        <f>BG35</f>
        <v>17.8</v>
      </c>
      <c r="BH184" s="41">
        <f>BH35</f>
        <v>23.2</v>
      </c>
      <c r="BI184" s="41">
        <f t="shared" si="34"/>
        <v>20.7</v>
      </c>
      <c r="BJ184" s="41">
        <f t="shared" si="34"/>
        <v>15.7</v>
      </c>
      <c r="BK184" s="41">
        <f t="shared" si="34"/>
        <v>17.5</v>
      </c>
      <c r="BL184" s="41">
        <f t="shared" si="34"/>
        <v>16.3</v>
      </c>
      <c r="BM184" s="41">
        <f t="shared" si="34"/>
        <v>21.8</v>
      </c>
      <c r="BN184" s="41">
        <f t="shared" si="34"/>
        <v>23.2</v>
      </c>
      <c r="BO184" s="41">
        <f t="shared" si="34"/>
        <v>25.3</v>
      </c>
      <c r="BP184" s="41">
        <f>BP35</f>
        <v>20.100000000000001</v>
      </c>
      <c r="BQ184" s="41">
        <f>BQ35</f>
        <v>8.0399999999999991</v>
      </c>
      <c r="BR184" s="41">
        <f t="shared" si="11"/>
        <v>41.9</v>
      </c>
      <c r="BS184" s="41">
        <f t="shared" si="35"/>
        <v>8.39</v>
      </c>
      <c r="BT184" s="41">
        <f t="shared" si="35"/>
        <v>30.1</v>
      </c>
      <c r="BU184" s="41">
        <f t="shared" si="35"/>
        <v>9.08</v>
      </c>
      <c r="BV184" s="41">
        <f t="shared" si="35"/>
        <v>23.5</v>
      </c>
      <c r="BW184" s="41">
        <f t="shared" si="35"/>
        <v>22</v>
      </c>
      <c r="BX184" s="41">
        <f t="shared" si="12"/>
        <v>42</v>
      </c>
      <c r="BY184" s="41">
        <f>BY35</f>
        <v>26.6</v>
      </c>
      <c r="BZ184" s="41">
        <f t="shared" si="13"/>
        <v>46.5</v>
      </c>
      <c r="CA184" s="41">
        <f t="shared" si="13"/>
        <v>97.8</v>
      </c>
      <c r="CB184" s="41">
        <f t="shared" si="13"/>
        <v>121</v>
      </c>
      <c r="CC184" s="41">
        <f>CC35</f>
        <v>20.399999999999999</v>
      </c>
      <c r="CD184" s="41">
        <f>CD35</f>
        <v>57.9</v>
      </c>
      <c r="CE184" s="41">
        <f t="shared" si="36"/>
        <v>24.9</v>
      </c>
      <c r="CF184" s="41">
        <f t="shared" si="36"/>
        <v>19.899999999999999</v>
      </c>
      <c r="CG184" s="41">
        <f t="shared" si="25"/>
        <v>25.4</v>
      </c>
      <c r="CH184" s="41">
        <f t="shared" si="25"/>
        <v>61.4</v>
      </c>
      <c r="CI184" s="41">
        <f t="shared" si="25"/>
        <v>32.700000000000003</v>
      </c>
      <c r="CJ184" s="41">
        <f>CJ35</f>
        <v>30.7</v>
      </c>
      <c r="CK184" s="41">
        <f t="shared" si="26"/>
        <v>32.799999999999997</v>
      </c>
      <c r="CL184" s="41">
        <f t="shared" si="26"/>
        <v>34.700000000000003</v>
      </c>
      <c r="CM184" s="41">
        <f>CM35</f>
        <v>9.2200000000000006</v>
      </c>
      <c r="CN184" s="41">
        <f>CN35</f>
        <v>34</v>
      </c>
      <c r="CO184" s="41">
        <f t="shared" si="37"/>
        <v>25.1</v>
      </c>
      <c r="CP184" s="41">
        <f t="shared" si="37"/>
        <v>20.7</v>
      </c>
      <c r="CQ184" s="41">
        <f t="shared" si="37"/>
        <v>51.7</v>
      </c>
      <c r="CR184" s="41">
        <f t="shared" si="37"/>
        <v>37.1</v>
      </c>
      <c r="CS184" s="41">
        <f t="shared" si="37"/>
        <v>20.8</v>
      </c>
      <c r="CT184" s="41">
        <f t="shared" si="37"/>
        <v>81.099999999999994</v>
      </c>
      <c r="CU184" s="41">
        <f t="shared" si="37"/>
        <v>26.2</v>
      </c>
      <c r="CV184" s="41">
        <f>CV35</f>
        <v>82.3</v>
      </c>
      <c r="CW184" s="41">
        <f>CW35</f>
        <v>8.67</v>
      </c>
      <c r="CX184" s="41">
        <f t="shared" si="17"/>
        <v>26.8</v>
      </c>
      <c r="CY184" s="41">
        <f>CY35</f>
        <v>15.6</v>
      </c>
      <c r="CZ184" s="41"/>
      <c r="DA184" s="41"/>
      <c r="DB184" s="41"/>
      <c r="DC184" s="41"/>
      <c r="DD184" s="41"/>
      <c r="DE184" s="41"/>
      <c r="DF184" s="41">
        <f t="shared" si="6"/>
        <v>0</v>
      </c>
      <c r="DG184" s="41">
        <f t="shared" si="6"/>
        <v>0</v>
      </c>
      <c r="DH184" s="41">
        <f t="shared" si="6"/>
        <v>0</v>
      </c>
      <c r="DI184" s="41">
        <f t="shared" si="6"/>
        <v>0</v>
      </c>
      <c r="DJ184" s="42">
        <v>100</v>
      </c>
    </row>
    <row r="185" spans="1:114" hidden="1">
      <c r="A185" s="103"/>
      <c r="B185" s="79" t="s">
        <v>48</v>
      </c>
      <c r="C185" s="78" t="s">
        <v>25</v>
      </c>
      <c r="D185" s="41">
        <f>D36</f>
        <v>208</v>
      </c>
      <c r="E185" s="41">
        <f t="shared" si="27"/>
        <v>21.8</v>
      </c>
      <c r="F185" s="41">
        <f t="shared" si="27"/>
        <v>46.8</v>
      </c>
      <c r="G185" s="41">
        <f t="shared" si="27"/>
        <v>85.9</v>
      </c>
      <c r="H185" s="41">
        <f t="shared" si="27"/>
        <v>36.799999999999997</v>
      </c>
      <c r="I185" s="41">
        <f t="shared" si="27"/>
        <v>22.6</v>
      </c>
      <c r="J185" s="41">
        <f t="shared" si="27"/>
        <v>30.5</v>
      </c>
      <c r="K185" s="41">
        <f t="shared" si="27"/>
        <v>16.3</v>
      </c>
      <c r="L185" s="41">
        <f t="shared" si="27"/>
        <v>24</v>
      </c>
      <c r="M185" s="41">
        <f>M36</f>
        <v>31.9</v>
      </c>
      <c r="N185" s="41">
        <f t="shared" si="38"/>
        <v>31.8</v>
      </c>
      <c r="O185" s="41">
        <f t="shared" si="38"/>
        <v>69.900000000000006</v>
      </c>
      <c r="P185" s="41">
        <f t="shared" si="38"/>
        <v>28.5</v>
      </c>
      <c r="Q185" s="41">
        <f t="shared" si="38"/>
        <v>40.700000000000003</v>
      </c>
      <c r="R185" s="41">
        <f t="shared" si="38"/>
        <v>41.7</v>
      </c>
      <c r="S185" s="41">
        <f>S36</f>
        <v>22.8</v>
      </c>
      <c r="T185" s="41">
        <f>T36</f>
        <v>24.4</v>
      </c>
      <c r="U185" s="41">
        <f>U36</f>
        <v>31.7</v>
      </c>
      <c r="V185" s="41">
        <f t="shared" si="29"/>
        <v>40.6</v>
      </c>
      <c r="W185" s="41">
        <f t="shared" si="29"/>
        <v>24.3</v>
      </c>
      <c r="X185" s="41">
        <f t="shared" si="29"/>
        <v>85.7</v>
      </c>
      <c r="Y185" s="41">
        <f>Y36</f>
        <v>77.3</v>
      </c>
      <c r="Z185" s="41">
        <f t="shared" si="30"/>
        <v>69</v>
      </c>
      <c r="AA185" s="41">
        <f t="shared" si="30"/>
        <v>91.8</v>
      </c>
      <c r="AB185" s="41">
        <f t="shared" si="30"/>
        <v>104</v>
      </c>
      <c r="AC185" s="41">
        <f>AC36</f>
        <v>138</v>
      </c>
      <c r="AD185" s="41">
        <f>AD36</f>
        <v>31.3</v>
      </c>
      <c r="AE185" s="41">
        <f>AE36</f>
        <v>58.4</v>
      </c>
      <c r="AF185" s="41">
        <f>AF36</f>
        <v>24.3</v>
      </c>
      <c r="AG185" s="41">
        <f>AG36</f>
        <v>124</v>
      </c>
      <c r="AH185" s="41">
        <f>AH36</f>
        <v>11.1</v>
      </c>
      <c r="AI185" s="41">
        <f t="shared" si="19"/>
        <v>117</v>
      </c>
      <c r="AJ185" s="41">
        <f t="shared" si="19"/>
        <v>50.5</v>
      </c>
      <c r="AK185" s="41">
        <f t="shared" si="31"/>
        <v>104</v>
      </c>
      <c r="AL185" s="41">
        <f t="shared" si="31"/>
        <v>36.5</v>
      </c>
      <c r="AM185" s="41">
        <f t="shared" si="31"/>
        <v>208</v>
      </c>
      <c r="AN185" s="41">
        <f t="shared" si="31"/>
        <v>150</v>
      </c>
      <c r="AO185" s="41">
        <f t="shared" si="24"/>
        <v>225</v>
      </c>
      <c r="AP185" s="41">
        <f t="shared" si="24"/>
        <v>130</v>
      </c>
      <c r="AQ185" s="41">
        <f t="shared" si="32"/>
        <v>92.4</v>
      </c>
      <c r="AR185" s="41">
        <f t="shared" si="32"/>
        <v>120</v>
      </c>
      <c r="AS185" s="41">
        <f t="shared" si="32"/>
        <v>93.4</v>
      </c>
      <c r="AT185" s="41">
        <f t="shared" si="32"/>
        <v>96.3</v>
      </c>
      <c r="AU185" s="41">
        <f t="shared" si="32"/>
        <v>88.5</v>
      </c>
      <c r="AV185" s="41">
        <f>AV36</f>
        <v>165</v>
      </c>
      <c r="AW185" s="41">
        <f>AW36</f>
        <v>115</v>
      </c>
      <c r="AX185" s="41">
        <f>AX36</f>
        <v>109</v>
      </c>
      <c r="AY185" s="41">
        <f>AY36</f>
        <v>108</v>
      </c>
      <c r="AZ185" s="41">
        <f>AZ36</f>
        <v>97.6</v>
      </c>
      <c r="BA185" s="41">
        <f>BA36</f>
        <v>60.7</v>
      </c>
      <c r="BB185" s="41">
        <f>BB36</f>
        <v>66.400000000000006</v>
      </c>
      <c r="BC185" s="41">
        <f t="shared" si="33"/>
        <v>79.3</v>
      </c>
      <c r="BD185" s="41">
        <f t="shared" si="33"/>
        <v>97.9</v>
      </c>
      <c r="BE185" s="41">
        <f t="shared" si="33"/>
        <v>78.900000000000006</v>
      </c>
      <c r="BF185" s="41">
        <f>BF36</f>
        <v>141</v>
      </c>
      <c r="BG185" s="41">
        <f>BG36</f>
        <v>49.3</v>
      </c>
      <c r="BH185" s="41">
        <f>BH36</f>
        <v>94.2</v>
      </c>
      <c r="BI185" s="41">
        <f t="shared" si="34"/>
        <v>75.099999999999994</v>
      </c>
      <c r="BJ185" s="41">
        <f t="shared" si="34"/>
        <v>50.6</v>
      </c>
      <c r="BK185" s="41">
        <f t="shared" si="34"/>
        <v>59.7</v>
      </c>
      <c r="BL185" s="41">
        <f t="shared" si="34"/>
        <v>60.2</v>
      </c>
      <c r="BM185" s="41">
        <f t="shared" si="34"/>
        <v>77.900000000000006</v>
      </c>
      <c r="BN185" s="41">
        <f t="shared" si="34"/>
        <v>73.900000000000006</v>
      </c>
      <c r="BO185" s="41">
        <f t="shared" si="34"/>
        <v>259</v>
      </c>
      <c r="BP185" s="41">
        <f>BP36</f>
        <v>51.5</v>
      </c>
      <c r="BQ185" s="41">
        <f>BQ36</f>
        <v>46</v>
      </c>
      <c r="BR185" s="41">
        <f t="shared" si="11"/>
        <v>68.2</v>
      </c>
      <c r="BS185" s="41">
        <f t="shared" si="35"/>
        <v>22.2</v>
      </c>
      <c r="BT185" s="41">
        <f t="shared" si="35"/>
        <v>62.1</v>
      </c>
      <c r="BU185" s="41">
        <f t="shared" si="35"/>
        <v>37.6</v>
      </c>
      <c r="BV185" s="41">
        <f t="shared" si="35"/>
        <v>49.4</v>
      </c>
      <c r="BW185" s="41">
        <f t="shared" si="35"/>
        <v>64</v>
      </c>
      <c r="BX185" s="41">
        <f t="shared" si="12"/>
        <v>80</v>
      </c>
      <c r="BY185" s="41">
        <f>BY36</f>
        <v>48.4</v>
      </c>
      <c r="BZ185" s="41">
        <f t="shared" si="13"/>
        <v>83.4</v>
      </c>
      <c r="CA185" s="41">
        <f t="shared" si="13"/>
        <v>158</v>
      </c>
      <c r="CB185" s="41">
        <f t="shared" si="13"/>
        <v>172</v>
      </c>
      <c r="CC185" s="41">
        <f>CC36</f>
        <v>67.5</v>
      </c>
      <c r="CD185" s="41">
        <f>CD36</f>
        <v>89.4</v>
      </c>
      <c r="CE185" s="41">
        <f t="shared" si="36"/>
        <v>76.5</v>
      </c>
      <c r="CF185" s="41">
        <f t="shared" si="36"/>
        <v>86.8</v>
      </c>
      <c r="CG185" s="41">
        <f t="shared" si="25"/>
        <v>54.3</v>
      </c>
      <c r="CH185" s="41">
        <f t="shared" si="25"/>
        <v>145</v>
      </c>
      <c r="CI185" s="41">
        <f t="shared" si="25"/>
        <v>99.3</v>
      </c>
      <c r="CJ185" s="41">
        <f>CJ36</f>
        <v>66.900000000000006</v>
      </c>
      <c r="CK185" s="41">
        <f t="shared" si="26"/>
        <v>109</v>
      </c>
      <c r="CL185" s="41">
        <f t="shared" si="26"/>
        <v>118</v>
      </c>
      <c r="CM185" s="41">
        <f>CM36</f>
        <v>30.7</v>
      </c>
      <c r="CN185" s="41">
        <f>CN36</f>
        <v>114</v>
      </c>
      <c r="CO185" s="41">
        <f t="shared" si="37"/>
        <v>112</v>
      </c>
      <c r="CP185" s="41">
        <f t="shared" si="37"/>
        <v>108</v>
      </c>
      <c r="CQ185" s="41">
        <f t="shared" si="37"/>
        <v>80.5</v>
      </c>
      <c r="CR185" s="41">
        <f t="shared" si="37"/>
        <v>126</v>
      </c>
      <c r="CS185" s="41">
        <f t="shared" si="37"/>
        <v>101</v>
      </c>
      <c r="CT185" s="41">
        <f t="shared" si="37"/>
        <v>232</v>
      </c>
      <c r="CU185" s="41">
        <f t="shared" si="37"/>
        <v>165</v>
      </c>
      <c r="CV185" s="41">
        <f>CV36</f>
        <v>633</v>
      </c>
      <c r="CW185" s="41">
        <f>CW36</f>
        <v>111</v>
      </c>
      <c r="CX185" s="41">
        <f t="shared" si="17"/>
        <v>154</v>
      </c>
      <c r="CY185" s="41">
        <f>CY36</f>
        <v>84</v>
      </c>
      <c r="CZ185" s="41"/>
      <c r="DA185" s="41"/>
      <c r="DB185" s="41"/>
      <c r="DC185" s="41"/>
      <c r="DD185" s="41"/>
      <c r="DE185" s="41"/>
      <c r="DF185" s="41">
        <f t="shared" si="6"/>
        <v>0</v>
      </c>
      <c r="DG185" s="41">
        <f t="shared" si="6"/>
        <v>0</v>
      </c>
      <c r="DH185" s="41">
        <f t="shared" si="6"/>
        <v>0</v>
      </c>
      <c r="DI185" s="41">
        <f t="shared" si="6"/>
        <v>0</v>
      </c>
      <c r="DJ185" s="45">
        <v>300</v>
      </c>
    </row>
    <row r="186" spans="1:114"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5"/>
    </row>
    <row r="187" spans="1:114"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5"/>
    </row>
    <row r="188" spans="1:114"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5"/>
    </row>
    <row r="189" spans="1:114"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5"/>
    </row>
    <row r="190" spans="1:114"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5"/>
    </row>
    <row r="191" spans="1:114"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5"/>
    </row>
    <row r="192" spans="1:114"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5"/>
    </row>
    <row r="193" spans="1:114" hidden="1">
      <c r="A193" s="103"/>
      <c r="B193" s="46" t="s">
        <v>89</v>
      </c>
      <c r="C193" s="76" t="s">
        <v>63</v>
      </c>
      <c r="D193" s="47">
        <f t="shared" ref="D193:AI193" si="39">D72</f>
        <v>4</v>
      </c>
      <c r="E193" s="47">
        <f t="shared" si="39"/>
        <v>4</v>
      </c>
      <c r="F193" s="47">
        <f t="shared" si="39"/>
        <v>8</v>
      </c>
      <c r="G193" s="47">
        <f t="shared" si="39"/>
        <v>5</v>
      </c>
      <c r="H193" s="47">
        <f t="shared" si="39"/>
        <v>4</v>
      </c>
      <c r="I193" s="47">
        <f t="shared" si="39"/>
        <v>4</v>
      </c>
      <c r="J193" s="47">
        <f t="shared" si="39"/>
        <v>7</v>
      </c>
      <c r="K193" s="47">
        <f t="shared" si="39"/>
        <v>4</v>
      </c>
      <c r="L193" s="47">
        <f t="shared" si="39"/>
        <v>4</v>
      </c>
      <c r="M193" s="47">
        <f t="shared" si="39"/>
        <v>14</v>
      </c>
      <c r="N193" s="47">
        <f t="shared" si="39"/>
        <v>9</v>
      </c>
      <c r="O193" s="47">
        <f t="shared" si="39"/>
        <v>17</v>
      </c>
      <c r="P193" s="47">
        <f t="shared" si="39"/>
        <v>4</v>
      </c>
      <c r="Q193" s="47">
        <f t="shared" si="39"/>
        <v>8</v>
      </c>
      <c r="R193" s="47">
        <f t="shared" si="39"/>
        <v>19</v>
      </c>
      <c r="S193" s="47">
        <f t="shared" si="39"/>
        <v>4</v>
      </c>
      <c r="T193" s="47">
        <f t="shared" si="39"/>
        <v>4</v>
      </c>
      <c r="U193" s="47">
        <f t="shared" si="39"/>
        <v>20</v>
      </c>
      <c r="V193" s="47">
        <f t="shared" si="39"/>
        <v>184</v>
      </c>
      <c r="W193" s="47">
        <f t="shared" si="39"/>
        <v>4</v>
      </c>
      <c r="X193" s="47">
        <f t="shared" si="39"/>
        <v>12</v>
      </c>
      <c r="Y193" s="47">
        <f t="shared" si="39"/>
        <v>19</v>
      </c>
      <c r="Z193" s="47">
        <f t="shared" si="39"/>
        <v>12</v>
      </c>
      <c r="AA193" s="47">
        <f t="shared" si="39"/>
        <v>15</v>
      </c>
      <c r="AB193" s="47">
        <f t="shared" si="39"/>
        <v>14</v>
      </c>
      <c r="AC193" s="47">
        <f t="shared" si="39"/>
        <v>26</v>
      </c>
      <c r="AD193" s="47">
        <f t="shared" si="39"/>
        <v>8</v>
      </c>
      <c r="AE193" s="47">
        <f t="shared" si="39"/>
        <v>5</v>
      </c>
      <c r="AF193" s="47">
        <f t="shared" si="39"/>
        <v>4</v>
      </c>
      <c r="AG193" s="47">
        <f t="shared" si="39"/>
        <v>24</v>
      </c>
      <c r="AH193" s="47">
        <f t="shared" si="39"/>
        <v>4</v>
      </c>
      <c r="AI193" s="47">
        <f t="shared" si="39"/>
        <v>23</v>
      </c>
      <c r="AJ193" s="47">
        <f t="shared" ref="AJ193:BO193" si="40">AJ72</f>
        <v>7</v>
      </c>
      <c r="AK193" s="47">
        <f t="shared" si="40"/>
        <v>17</v>
      </c>
      <c r="AL193" s="47">
        <f t="shared" si="40"/>
        <v>9</v>
      </c>
      <c r="AM193" s="47">
        <f t="shared" si="40"/>
        <v>64</v>
      </c>
      <c r="AN193" s="47">
        <f t="shared" si="40"/>
        <v>7</v>
      </c>
      <c r="AO193" s="47">
        <f t="shared" si="40"/>
        <v>37</v>
      </c>
      <c r="AP193" s="47">
        <f t="shared" si="40"/>
        <v>31</v>
      </c>
      <c r="AQ193" s="47">
        <f t="shared" si="40"/>
        <v>7</v>
      </c>
      <c r="AR193" s="47">
        <f t="shared" si="40"/>
        <v>25</v>
      </c>
      <c r="AS193" s="47">
        <f t="shared" si="40"/>
        <v>19</v>
      </c>
      <c r="AT193" s="47">
        <f t="shared" si="40"/>
        <v>118</v>
      </c>
      <c r="AU193" s="47">
        <f t="shared" si="40"/>
        <v>5</v>
      </c>
      <c r="AV193" s="47">
        <f t="shared" si="40"/>
        <v>7</v>
      </c>
      <c r="AW193" s="47">
        <f t="shared" si="40"/>
        <v>18</v>
      </c>
      <c r="AX193" s="47">
        <f t="shared" si="40"/>
        <v>5</v>
      </c>
      <c r="AY193" s="47">
        <f t="shared" si="40"/>
        <v>13</v>
      </c>
      <c r="AZ193" s="47">
        <f t="shared" si="40"/>
        <v>13</v>
      </c>
      <c r="BA193" s="47">
        <f t="shared" si="40"/>
        <v>6</v>
      </c>
      <c r="BB193" s="47">
        <f t="shared" si="40"/>
        <v>8</v>
      </c>
      <c r="BC193" s="47">
        <f t="shared" si="40"/>
        <v>11</v>
      </c>
      <c r="BD193" s="47">
        <f t="shared" si="40"/>
        <v>17</v>
      </c>
      <c r="BE193" s="47">
        <f t="shared" si="40"/>
        <v>18</v>
      </c>
      <c r="BF193" s="47">
        <f t="shared" si="40"/>
        <v>29</v>
      </c>
      <c r="BG193" s="47">
        <f t="shared" si="40"/>
        <v>6</v>
      </c>
      <c r="BH193" s="47">
        <f t="shared" si="40"/>
        <v>5</v>
      </c>
      <c r="BI193" s="47">
        <f t="shared" si="40"/>
        <v>4</v>
      </c>
      <c r="BJ193" s="47">
        <f t="shared" si="40"/>
        <v>4</v>
      </c>
      <c r="BK193" s="47">
        <f t="shared" si="40"/>
        <v>4</v>
      </c>
      <c r="BL193" s="47">
        <f t="shared" si="40"/>
        <v>4</v>
      </c>
      <c r="BM193" s="47">
        <f t="shared" si="40"/>
        <v>4</v>
      </c>
      <c r="BN193" s="47">
        <f t="shared" si="40"/>
        <v>13</v>
      </c>
      <c r="BO193" s="47">
        <f t="shared" si="40"/>
        <v>28</v>
      </c>
      <c r="BP193" s="47">
        <f t="shared" ref="BP193:CY193" si="41">BP72</f>
        <v>5</v>
      </c>
      <c r="BQ193" s="47">
        <f t="shared" si="41"/>
        <v>5</v>
      </c>
      <c r="BR193" s="47">
        <f t="shared" si="41"/>
        <v>14</v>
      </c>
      <c r="BS193" s="47">
        <f t="shared" si="41"/>
        <v>4</v>
      </c>
      <c r="BT193" s="47">
        <f t="shared" si="41"/>
        <v>11</v>
      </c>
      <c r="BU193" s="47">
        <f t="shared" si="41"/>
        <v>5</v>
      </c>
      <c r="BV193" s="47">
        <f t="shared" si="41"/>
        <v>32</v>
      </c>
      <c r="BW193" s="47">
        <f t="shared" si="41"/>
        <v>9</v>
      </c>
      <c r="BX193" s="47">
        <f t="shared" si="41"/>
        <v>17</v>
      </c>
      <c r="BY193" s="47">
        <f t="shared" si="41"/>
        <v>4</v>
      </c>
      <c r="BZ193" s="47">
        <f t="shared" si="41"/>
        <v>18</v>
      </c>
      <c r="CA193" s="47">
        <f t="shared" si="41"/>
        <v>49</v>
      </c>
      <c r="CB193" s="47">
        <f t="shared" si="41"/>
        <v>49</v>
      </c>
      <c r="CC193" s="47">
        <f t="shared" si="41"/>
        <v>26</v>
      </c>
      <c r="CD193" s="47">
        <f t="shared" si="41"/>
        <v>40</v>
      </c>
      <c r="CE193" s="47">
        <f t="shared" si="41"/>
        <v>14</v>
      </c>
      <c r="CF193" s="47">
        <f t="shared" si="41"/>
        <v>6</v>
      </c>
      <c r="CG193" s="47">
        <f t="shared" si="41"/>
        <v>6</v>
      </c>
      <c r="CH193" s="47">
        <f t="shared" si="41"/>
        <v>14</v>
      </c>
      <c r="CI193" s="47">
        <f t="shared" si="41"/>
        <v>8</v>
      </c>
      <c r="CJ193" s="47">
        <f t="shared" si="41"/>
        <v>6</v>
      </c>
      <c r="CK193" s="47">
        <f t="shared" si="41"/>
        <v>50</v>
      </c>
      <c r="CL193" s="47">
        <f t="shared" si="41"/>
        <v>34</v>
      </c>
      <c r="CM193" s="47">
        <f t="shared" si="41"/>
        <v>4</v>
      </c>
      <c r="CN193" s="47">
        <f t="shared" si="41"/>
        <v>23</v>
      </c>
      <c r="CO193" s="47">
        <f t="shared" si="41"/>
        <v>9</v>
      </c>
      <c r="CP193" s="47">
        <f t="shared" si="41"/>
        <v>9</v>
      </c>
      <c r="CQ193" s="47">
        <f t="shared" si="41"/>
        <v>7</v>
      </c>
      <c r="CR193" s="47">
        <f t="shared" si="41"/>
        <v>88</v>
      </c>
      <c r="CS193" s="47">
        <f t="shared" si="41"/>
        <v>15</v>
      </c>
      <c r="CT193" s="47">
        <f t="shared" si="41"/>
        <v>50</v>
      </c>
      <c r="CU193" s="47">
        <f t="shared" si="41"/>
        <v>23</v>
      </c>
      <c r="CV193" s="47">
        <f t="shared" si="41"/>
        <v>42</v>
      </c>
      <c r="CW193" s="47">
        <f t="shared" si="41"/>
        <v>14</v>
      </c>
      <c r="CX193" s="47">
        <f t="shared" si="41"/>
        <v>32</v>
      </c>
      <c r="CY193" s="47">
        <f t="shared" si="41"/>
        <v>14</v>
      </c>
      <c r="CZ193" s="47"/>
      <c r="DA193" s="47"/>
      <c r="DB193" s="47"/>
      <c r="DC193" s="47"/>
      <c r="DD193" s="47"/>
      <c r="DE193" s="47"/>
      <c r="DF193" s="47">
        <f>DF72</f>
        <v>0</v>
      </c>
      <c r="DG193" s="47">
        <f>DG72</f>
        <v>0</v>
      </c>
      <c r="DH193" s="47">
        <f>DH72</f>
        <v>0</v>
      </c>
      <c r="DI193" s="47">
        <f>DI72</f>
        <v>0</v>
      </c>
      <c r="DJ193" s="48">
        <v>680</v>
      </c>
    </row>
    <row r="194" spans="1:114"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8"/>
    </row>
    <row r="195" spans="1:114"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50"/>
      <c r="CS195" s="50"/>
      <c r="CT195" s="50"/>
      <c r="CU195" s="50"/>
      <c r="CV195" s="50"/>
      <c r="CW195" s="50"/>
      <c r="CX195" s="50"/>
      <c r="CY195" s="50"/>
      <c r="CZ195" s="50"/>
      <c r="DA195" s="50"/>
      <c r="DB195" s="50"/>
      <c r="DC195" s="50"/>
      <c r="DD195" s="50"/>
      <c r="DE195" s="50"/>
      <c r="DF195" s="50"/>
      <c r="DG195" s="50"/>
      <c r="DH195" s="50"/>
      <c r="DI195" s="50"/>
      <c r="DJ195" s="48"/>
    </row>
    <row r="196" spans="1:114"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50"/>
      <c r="CT196" s="50"/>
      <c r="CU196" s="50"/>
      <c r="CV196" s="50"/>
      <c r="CW196" s="50"/>
      <c r="CX196" s="50"/>
      <c r="CY196" s="50"/>
      <c r="CZ196" s="50"/>
      <c r="DA196" s="50"/>
      <c r="DB196" s="50"/>
      <c r="DC196" s="50"/>
      <c r="DD196" s="50"/>
      <c r="DE196" s="50"/>
      <c r="DF196" s="50"/>
      <c r="DG196" s="50"/>
      <c r="DH196" s="50"/>
      <c r="DI196" s="50"/>
      <c r="DJ196" s="48"/>
    </row>
    <row r="197" spans="1:114"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50"/>
      <c r="CT197" s="50"/>
      <c r="CU197" s="50"/>
      <c r="CV197" s="50"/>
      <c r="CW197" s="50"/>
      <c r="CX197" s="50"/>
      <c r="CY197" s="50"/>
      <c r="CZ197" s="50"/>
      <c r="DA197" s="50"/>
      <c r="DB197" s="50"/>
      <c r="DC197" s="50"/>
      <c r="DD197" s="50"/>
      <c r="DE197" s="50"/>
      <c r="DF197" s="50"/>
      <c r="DG197" s="50"/>
      <c r="DH197" s="50"/>
      <c r="DI197" s="50"/>
      <c r="DJ197" s="48"/>
    </row>
    <row r="198" spans="1:114"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50"/>
      <c r="CT198" s="50"/>
      <c r="CU198" s="50"/>
      <c r="CV198" s="50"/>
      <c r="CW198" s="50"/>
      <c r="CX198" s="50"/>
      <c r="CY198" s="50"/>
      <c r="CZ198" s="50"/>
      <c r="DA198" s="50"/>
      <c r="DB198" s="50"/>
      <c r="DC198" s="50"/>
      <c r="DD198" s="50"/>
      <c r="DE198" s="50"/>
      <c r="DF198" s="50"/>
      <c r="DG198" s="50"/>
      <c r="DH198" s="50"/>
      <c r="DI198" s="50"/>
      <c r="DJ198" s="48"/>
    </row>
    <row r="199" spans="1:114"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50"/>
      <c r="CT199" s="50"/>
      <c r="CU199" s="50"/>
      <c r="CV199" s="50"/>
      <c r="CW199" s="50"/>
      <c r="CX199" s="50"/>
      <c r="CY199" s="50"/>
      <c r="CZ199" s="50"/>
      <c r="DA199" s="50"/>
      <c r="DB199" s="50"/>
      <c r="DC199" s="50"/>
      <c r="DD199" s="50"/>
      <c r="DE199" s="50"/>
      <c r="DF199" s="50"/>
      <c r="DG199" s="50"/>
      <c r="DH199" s="50"/>
      <c r="DI199" s="50"/>
      <c r="DJ199" s="48"/>
    </row>
    <row r="200" spans="1:114"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50"/>
      <c r="CT200" s="50"/>
      <c r="CU200" s="50"/>
      <c r="CV200" s="50"/>
      <c r="CW200" s="50"/>
      <c r="CX200" s="50"/>
      <c r="CY200" s="50"/>
      <c r="CZ200" s="50"/>
      <c r="DA200" s="50"/>
      <c r="DB200" s="50"/>
      <c r="DC200" s="50"/>
      <c r="DD200" s="50"/>
      <c r="DE200" s="50"/>
      <c r="DF200" s="50"/>
      <c r="DG200" s="50"/>
      <c r="DH200" s="50"/>
      <c r="DI200" s="50"/>
      <c r="DJ200" s="48"/>
    </row>
    <row r="201" spans="1:114"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50"/>
      <c r="CT201" s="50"/>
      <c r="CU201" s="50"/>
      <c r="CV201" s="50"/>
      <c r="CW201" s="50"/>
      <c r="CX201" s="50"/>
      <c r="CY201" s="50"/>
      <c r="CZ201" s="50"/>
      <c r="DA201" s="50"/>
      <c r="DB201" s="50"/>
      <c r="DC201" s="50"/>
      <c r="DD201" s="50"/>
      <c r="DE201" s="50"/>
      <c r="DF201" s="50"/>
      <c r="DG201" s="50"/>
      <c r="DH201" s="50"/>
      <c r="DI201" s="50"/>
      <c r="DJ201" s="48"/>
    </row>
    <row r="202" spans="1:114"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50"/>
      <c r="CT202" s="50"/>
      <c r="CU202" s="50"/>
      <c r="CV202" s="50"/>
      <c r="CW202" s="50"/>
      <c r="CX202" s="50"/>
      <c r="CY202" s="50"/>
      <c r="CZ202" s="50"/>
      <c r="DA202" s="50"/>
      <c r="DB202" s="50"/>
      <c r="DC202" s="50"/>
      <c r="DD202" s="50"/>
      <c r="DE202" s="50"/>
      <c r="DF202" s="50"/>
      <c r="DG202" s="50"/>
      <c r="DH202" s="50"/>
      <c r="DI202" s="50"/>
      <c r="DJ202" s="48"/>
    </row>
    <row r="203" spans="1:114"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50"/>
      <c r="CT203" s="50"/>
      <c r="CU203" s="50"/>
      <c r="CV203" s="50"/>
      <c r="CW203" s="50"/>
      <c r="CX203" s="50"/>
      <c r="CY203" s="50"/>
      <c r="CZ203" s="50"/>
      <c r="DA203" s="50"/>
      <c r="DB203" s="50"/>
      <c r="DC203" s="50"/>
      <c r="DD203" s="50"/>
      <c r="DE203" s="50"/>
      <c r="DF203" s="50"/>
      <c r="DG203" s="50"/>
      <c r="DH203" s="50"/>
      <c r="DI203" s="50"/>
      <c r="DJ203" s="48"/>
    </row>
    <row r="204" spans="1:114"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50"/>
      <c r="CT204" s="50"/>
      <c r="CU204" s="50"/>
      <c r="CV204" s="50"/>
      <c r="CW204" s="50"/>
      <c r="CX204" s="50"/>
      <c r="CY204" s="50"/>
      <c r="CZ204" s="50"/>
      <c r="DA204" s="50"/>
      <c r="DB204" s="50"/>
      <c r="DC204" s="50"/>
      <c r="DD204" s="50"/>
      <c r="DE204" s="50"/>
      <c r="DF204" s="50"/>
      <c r="DG204" s="50"/>
      <c r="DH204" s="50"/>
      <c r="DI204" s="50"/>
      <c r="DJ204" s="48"/>
    </row>
    <row r="205" spans="1:114"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50"/>
      <c r="CT205" s="50"/>
      <c r="CU205" s="50"/>
      <c r="CV205" s="50"/>
      <c r="CW205" s="50"/>
      <c r="CX205" s="50"/>
      <c r="CY205" s="50"/>
      <c r="CZ205" s="50"/>
      <c r="DA205" s="50"/>
      <c r="DB205" s="50"/>
      <c r="DC205" s="50"/>
      <c r="DD205" s="50"/>
      <c r="DE205" s="50"/>
      <c r="DF205" s="50"/>
      <c r="DG205" s="50"/>
      <c r="DH205" s="50"/>
      <c r="DI205" s="50"/>
      <c r="DJ205" s="48"/>
    </row>
    <row r="206" spans="1:114"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50"/>
      <c r="CT206" s="50"/>
      <c r="CU206" s="50"/>
      <c r="CV206" s="50"/>
      <c r="CW206" s="50"/>
      <c r="CX206" s="50"/>
      <c r="CY206" s="50"/>
      <c r="CZ206" s="50"/>
      <c r="DA206" s="50"/>
      <c r="DB206" s="50"/>
      <c r="DC206" s="50"/>
      <c r="DD206" s="50"/>
      <c r="DE206" s="50"/>
      <c r="DF206" s="50"/>
      <c r="DG206" s="50"/>
      <c r="DH206" s="50"/>
      <c r="DI206" s="50"/>
      <c r="DJ206" s="48"/>
    </row>
    <row r="207" spans="1:114"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50"/>
      <c r="CT207" s="50"/>
      <c r="CU207" s="50"/>
      <c r="CV207" s="50"/>
      <c r="CW207" s="50"/>
      <c r="CX207" s="50"/>
      <c r="CY207" s="50"/>
      <c r="CZ207" s="50"/>
      <c r="DA207" s="50"/>
      <c r="DB207" s="50"/>
      <c r="DC207" s="50"/>
      <c r="DD207" s="50"/>
      <c r="DE207" s="50"/>
      <c r="DF207" s="50"/>
      <c r="DG207" s="50"/>
      <c r="DH207" s="50"/>
      <c r="DI207" s="50"/>
      <c r="DJ207" s="48"/>
    </row>
    <row r="208" spans="1:114"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50"/>
      <c r="CT208" s="50"/>
      <c r="CU208" s="50"/>
      <c r="CV208" s="50"/>
      <c r="CW208" s="50"/>
      <c r="CX208" s="50"/>
      <c r="CY208" s="50"/>
      <c r="CZ208" s="50"/>
      <c r="DA208" s="50"/>
      <c r="DB208" s="50"/>
      <c r="DC208" s="50"/>
      <c r="DD208" s="50"/>
      <c r="DE208" s="50"/>
      <c r="DF208" s="50"/>
      <c r="DG208" s="50"/>
      <c r="DH208" s="50"/>
      <c r="DI208" s="50"/>
      <c r="DJ208" s="48"/>
    </row>
    <row r="209" spans="1:114"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50"/>
      <c r="CT209" s="50"/>
      <c r="CU209" s="50"/>
      <c r="CV209" s="50"/>
      <c r="CW209" s="50"/>
      <c r="CX209" s="50"/>
      <c r="CY209" s="50"/>
      <c r="CZ209" s="50"/>
      <c r="DA209" s="50"/>
      <c r="DB209" s="50"/>
      <c r="DC209" s="50"/>
      <c r="DD209" s="50"/>
      <c r="DE209" s="50"/>
      <c r="DF209" s="50"/>
      <c r="DG209" s="50"/>
      <c r="DH209" s="50"/>
      <c r="DI209" s="50"/>
      <c r="DJ209" s="48"/>
    </row>
    <row r="210" spans="1:114" hidden="1">
      <c r="A210" s="103"/>
      <c r="B210" s="46" t="s">
        <v>79</v>
      </c>
      <c r="C210" s="76" t="s">
        <v>63</v>
      </c>
      <c r="D210" s="51">
        <f t="shared" ref="D210:AI210" si="42">D63</f>
        <v>9</v>
      </c>
      <c r="E210" s="51">
        <f t="shared" si="42"/>
        <v>110</v>
      </c>
      <c r="F210" s="51">
        <f t="shared" si="42"/>
        <v>3600</v>
      </c>
      <c r="G210" s="51">
        <f t="shared" si="42"/>
        <v>1000</v>
      </c>
      <c r="H210" s="51">
        <f t="shared" si="42"/>
        <v>170</v>
      </c>
      <c r="I210" s="51">
        <f t="shared" si="42"/>
        <v>49</v>
      </c>
      <c r="J210" s="51">
        <f t="shared" si="42"/>
        <v>470</v>
      </c>
      <c r="K210" s="51">
        <f t="shared" si="42"/>
        <v>15</v>
      </c>
      <c r="L210" s="51">
        <f t="shared" si="42"/>
        <v>1600</v>
      </c>
      <c r="M210" s="51">
        <f t="shared" si="42"/>
        <v>470</v>
      </c>
      <c r="N210" s="51">
        <f t="shared" si="42"/>
        <v>1000</v>
      </c>
      <c r="O210" s="51">
        <f t="shared" si="42"/>
        <v>200</v>
      </c>
      <c r="P210" s="51">
        <f t="shared" si="42"/>
        <v>63</v>
      </c>
      <c r="Q210" s="51">
        <f t="shared" si="42"/>
        <v>850</v>
      </c>
      <c r="R210" s="51">
        <f t="shared" si="42"/>
        <v>2200</v>
      </c>
      <c r="S210" s="51">
        <f t="shared" si="42"/>
        <v>47</v>
      </c>
      <c r="T210" s="51">
        <f t="shared" si="42"/>
        <v>4100</v>
      </c>
      <c r="U210" s="51">
        <f t="shared" si="42"/>
        <v>150</v>
      </c>
      <c r="V210" s="51">
        <f t="shared" si="42"/>
        <v>1600</v>
      </c>
      <c r="W210" s="51">
        <f t="shared" si="42"/>
        <v>63</v>
      </c>
      <c r="X210" s="51">
        <f t="shared" si="42"/>
        <v>1900</v>
      </c>
      <c r="Y210" s="51">
        <f t="shared" si="42"/>
        <v>1700</v>
      </c>
      <c r="Z210" s="51">
        <f t="shared" si="42"/>
        <v>1500</v>
      </c>
      <c r="AA210" s="51">
        <f t="shared" si="42"/>
        <v>3900</v>
      </c>
      <c r="AB210" s="51">
        <f t="shared" si="42"/>
        <v>12000</v>
      </c>
      <c r="AC210" s="51">
        <f t="shared" si="42"/>
        <v>5000</v>
      </c>
      <c r="AD210" s="51">
        <f t="shared" si="42"/>
        <v>1100</v>
      </c>
      <c r="AE210" s="51">
        <f t="shared" si="42"/>
        <v>2200</v>
      </c>
      <c r="AF210" s="51">
        <f t="shared" si="42"/>
        <v>1700</v>
      </c>
      <c r="AG210" s="51">
        <f t="shared" si="42"/>
        <v>2900</v>
      </c>
      <c r="AH210" s="51">
        <f t="shared" si="42"/>
        <v>290</v>
      </c>
      <c r="AI210" s="51">
        <f t="shared" si="42"/>
        <v>4000</v>
      </c>
      <c r="AJ210" s="51">
        <f t="shared" ref="AJ210:BO210" si="43">AJ63</f>
        <v>1200</v>
      </c>
      <c r="AK210" s="51">
        <f t="shared" si="43"/>
        <v>1900</v>
      </c>
      <c r="AL210" s="51">
        <f t="shared" si="43"/>
        <v>790</v>
      </c>
      <c r="AM210" s="51">
        <f t="shared" si="43"/>
        <v>9100</v>
      </c>
      <c r="AN210" s="51">
        <f t="shared" si="43"/>
        <v>2400</v>
      </c>
      <c r="AO210" s="51">
        <f t="shared" si="43"/>
        <v>3600</v>
      </c>
      <c r="AP210" s="51">
        <f t="shared" si="43"/>
        <v>10000</v>
      </c>
      <c r="AQ210" s="51">
        <f t="shared" si="43"/>
        <v>1600</v>
      </c>
      <c r="AR210" s="51">
        <f t="shared" si="43"/>
        <v>4100</v>
      </c>
      <c r="AS210" s="51">
        <f t="shared" si="43"/>
        <v>13000</v>
      </c>
      <c r="AT210" s="51">
        <f t="shared" si="43"/>
        <v>8400</v>
      </c>
      <c r="AU210" s="51">
        <f t="shared" si="43"/>
        <v>2800</v>
      </c>
      <c r="AV210" s="51">
        <f t="shared" si="43"/>
        <v>10000</v>
      </c>
      <c r="AW210" s="51">
        <f t="shared" si="43"/>
        <v>6300</v>
      </c>
      <c r="AX210" s="51">
        <f t="shared" si="43"/>
        <v>46</v>
      </c>
      <c r="AY210" s="51">
        <f t="shared" si="43"/>
        <v>10000</v>
      </c>
      <c r="AZ210" s="51">
        <f t="shared" si="43"/>
        <v>7800</v>
      </c>
      <c r="BA210" s="51">
        <f t="shared" si="43"/>
        <v>4500</v>
      </c>
      <c r="BB210" s="51">
        <f t="shared" si="43"/>
        <v>5500</v>
      </c>
      <c r="BC210" s="51">
        <f t="shared" si="43"/>
        <v>3200</v>
      </c>
      <c r="BD210" s="51">
        <f t="shared" si="43"/>
        <v>7500</v>
      </c>
      <c r="BE210" s="51">
        <f t="shared" si="43"/>
        <v>3300</v>
      </c>
      <c r="BF210" s="51">
        <f t="shared" si="43"/>
        <v>7000</v>
      </c>
      <c r="BG210" s="51">
        <f t="shared" si="43"/>
        <v>8800</v>
      </c>
      <c r="BH210" s="51">
        <f t="shared" si="43"/>
        <v>16000</v>
      </c>
      <c r="BI210" s="51">
        <f t="shared" si="43"/>
        <v>13000</v>
      </c>
      <c r="BJ210" s="51">
        <f t="shared" si="43"/>
        <v>5900</v>
      </c>
      <c r="BK210" s="51">
        <f t="shared" si="43"/>
        <v>4900</v>
      </c>
      <c r="BL210" s="51">
        <f t="shared" si="43"/>
        <v>4700</v>
      </c>
      <c r="BM210" s="51">
        <f t="shared" si="43"/>
        <v>8900</v>
      </c>
      <c r="BN210" s="51">
        <f t="shared" si="43"/>
        <v>9900</v>
      </c>
      <c r="BO210" s="51">
        <f t="shared" si="43"/>
        <v>7600</v>
      </c>
      <c r="BP210" s="51">
        <f t="shared" ref="BP210:CY210" si="44">BP63</f>
        <v>4100</v>
      </c>
      <c r="BQ210" s="51">
        <f t="shared" si="44"/>
        <v>640</v>
      </c>
      <c r="BR210" s="51">
        <f t="shared" si="44"/>
        <v>15000</v>
      </c>
      <c r="BS210" s="51">
        <f t="shared" si="44"/>
        <v>5100</v>
      </c>
      <c r="BT210" s="51">
        <f t="shared" si="44"/>
        <v>10000</v>
      </c>
      <c r="BU210" s="51">
        <f t="shared" si="44"/>
        <v>7400</v>
      </c>
      <c r="BV210" s="51">
        <f t="shared" si="44"/>
        <v>9000</v>
      </c>
      <c r="BW210" s="51">
        <f t="shared" si="44"/>
        <v>9400</v>
      </c>
      <c r="BX210" s="51">
        <f t="shared" si="44"/>
        <v>13000</v>
      </c>
      <c r="BY210" s="51">
        <f t="shared" si="44"/>
        <v>3700</v>
      </c>
      <c r="BZ210" s="51">
        <f t="shared" si="44"/>
        <v>13000</v>
      </c>
      <c r="CA210" s="51">
        <f t="shared" si="44"/>
        <v>27000</v>
      </c>
      <c r="CB210" s="51">
        <f t="shared" si="44"/>
        <v>44000</v>
      </c>
      <c r="CC210" s="51">
        <f t="shared" si="44"/>
        <v>12000</v>
      </c>
      <c r="CD210" s="51">
        <f t="shared" si="44"/>
        <v>10000</v>
      </c>
      <c r="CE210" s="51">
        <f t="shared" si="44"/>
        <v>3800</v>
      </c>
      <c r="CF210" s="51">
        <f t="shared" si="44"/>
        <v>3700</v>
      </c>
      <c r="CG210" s="51">
        <f t="shared" si="44"/>
        <v>1800</v>
      </c>
      <c r="CH210" s="51">
        <f t="shared" si="44"/>
        <v>7300</v>
      </c>
      <c r="CI210" s="51">
        <f t="shared" si="44"/>
        <v>12000</v>
      </c>
      <c r="CJ210" s="51">
        <f t="shared" si="44"/>
        <v>560</v>
      </c>
      <c r="CK210" s="51">
        <f t="shared" si="44"/>
        <v>15000</v>
      </c>
      <c r="CL210" s="51">
        <f t="shared" si="44"/>
        <v>13000</v>
      </c>
      <c r="CM210" s="51">
        <f t="shared" si="44"/>
        <v>1100</v>
      </c>
      <c r="CN210" s="51">
        <f t="shared" si="44"/>
        <v>5600</v>
      </c>
      <c r="CO210" s="51">
        <f t="shared" si="44"/>
        <v>7800</v>
      </c>
      <c r="CP210" s="51">
        <f t="shared" si="44"/>
        <v>4600</v>
      </c>
      <c r="CQ210" s="51">
        <f t="shared" si="44"/>
        <v>3800</v>
      </c>
      <c r="CR210" s="51">
        <f t="shared" si="44"/>
        <v>7500</v>
      </c>
      <c r="CS210" s="51">
        <f t="shared" si="44"/>
        <v>12000</v>
      </c>
      <c r="CT210" s="51">
        <f t="shared" si="44"/>
        <v>6500</v>
      </c>
      <c r="CU210" s="51">
        <f t="shared" si="44"/>
        <v>4100</v>
      </c>
      <c r="CV210" s="51">
        <f t="shared" si="44"/>
        <v>9900</v>
      </c>
      <c r="CW210" s="51">
        <f t="shared" si="44"/>
        <v>1900</v>
      </c>
      <c r="CX210" s="51">
        <f t="shared" si="44"/>
        <v>8500</v>
      </c>
      <c r="CY210" s="51">
        <f t="shared" si="44"/>
        <v>11000</v>
      </c>
      <c r="CZ210" s="51"/>
      <c r="DA210" s="51"/>
      <c r="DB210" s="51"/>
      <c r="DC210" s="51"/>
      <c r="DD210" s="51"/>
      <c r="DE210" s="51"/>
      <c r="DF210" s="51">
        <f>DF63</f>
        <v>0</v>
      </c>
      <c r="DG210" s="51">
        <f>DG63</f>
        <v>0</v>
      </c>
      <c r="DH210" s="51">
        <f>DH63</f>
        <v>0</v>
      </c>
      <c r="DI210" s="51">
        <f>DI63</f>
        <v>0</v>
      </c>
      <c r="DJ210" s="52">
        <v>22800</v>
      </c>
    </row>
    <row r="211" spans="1:114" hidden="1">
      <c r="D211" s="53">
        <f t="shared" ref="D211:AI211" si="45">(D178/$DJ178+D179/$DJ179+D180/$DJ180+D181/$DJ181+D182/$DJ182+D183/$DJ183+D184/$DJ184+D185/$DJ185+D193/$DJ193+D210/$DJ210)/10</f>
        <v>0.2006210423116615</v>
      </c>
      <c r="E211" s="53">
        <f t="shared" si="45"/>
        <v>3.5584024767801856E-2</v>
      </c>
      <c r="F211" s="53">
        <f t="shared" si="45"/>
        <v>0.12346594427244581</v>
      </c>
      <c r="G211" s="53">
        <f t="shared" si="45"/>
        <v>0.10289459236326108</v>
      </c>
      <c r="H211" s="53">
        <f t="shared" si="45"/>
        <v>7.6280515995872031E-2</v>
      </c>
      <c r="I211" s="53">
        <f t="shared" si="45"/>
        <v>4.5723147574819406E-2</v>
      </c>
      <c r="J211" s="53">
        <f t="shared" si="45"/>
        <v>4.7420815273477815E-2</v>
      </c>
      <c r="K211" s="53">
        <f t="shared" si="45"/>
        <v>3.2837358101135188E-2</v>
      </c>
      <c r="L211" s="53">
        <f t="shared" si="45"/>
        <v>6.3312445820433438E-2</v>
      </c>
      <c r="M211" s="53">
        <f t="shared" si="45"/>
        <v>9.7393560371517016E-2</v>
      </c>
      <c r="N211" s="53">
        <f t="shared" si="45"/>
        <v>6.0246160990712075E-2</v>
      </c>
      <c r="O211" s="53">
        <f t="shared" si="45"/>
        <v>9.8517192982456148E-2</v>
      </c>
      <c r="P211" s="53">
        <f t="shared" si="45"/>
        <v>4.3464551083591332E-2</v>
      </c>
      <c r="Q211" s="53">
        <f t="shared" si="45"/>
        <v>9.0204540763673874E-2</v>
      </c>
      <c r="R211" s="53">
        <f t="shared" si="45"/>
        <v>7.5626573787409695E-2</v>
      </c>
      <c r="S211" s="53">
        <f t="shared" si="45"/>
        <v>3.1121042311661507E-2</v>
      </c>
      <c r="T211" s="53">
        <f t="shared" si="45"/>
        <v>7.2550691434468531E-2</v>
      </c>
      <c r="U211" s="53">
        <f t="shared" si="45"/>
        <v>7.9792404540763667E-2</v>
      </c>
      <c r="V211" s="53">
        <f t="shared" si="45"/>
        <v>0.10994303405572754</v>
      </c>
      <c r="W211" s="53">
        <f t="shared" si="45"/>
        <v>3.7164551083591332E-2</v>
      </c>
      <c r="X211" s="53">
        <f t="shared" si="45"/>
        <v>0.14986470588235296</v>
      </c>
      <c r="Y211" s="53">
        <f t="shared" si="45"/>
        <v>0.16611692466460265</v>
      </c>
      <c r="Z211" s="53">
        <f t="shared" si="45"/>
        <v>0.14574365325077399</v>
      </c>
      <c r="AA211" s="53">
        <f t="shared" si="45"/>
        <v>0.19484447884416928</v>
      </c>
      <c r="AB211" s="53">
        <f t="shared" si="45"/>
        <v>0.25222373581011348</v>
      </c>
      <c r="AC211" s="53">
        <f t="shared" si="45"/>
        <v>0.29552002063983485</v>
      </c>
      <c r="AD211" s="53">
        <f t="shared" si="45"/>
        <v>5.5327698658410737E-2</v>
      </c>
      <c r="AE211" s="53">
        <f t="shared" si="45"/>
        <v>0.17188441692466458</v>
      </c>
      <c r="AF211" s="53">
        <f t="shared" si="45"/>
        <v>4.8451042311661502E-2</v>
      </c>
      <c r="AG211" s="53">
        <f t="shared" si="45"/>
        <v>0.3013153766769866</v>
      </c>
      <c r="AH211" s="53">
        <f t="shared" si="45"/>
        <v>8.4801651186790488E-3</v>
      </c>
      <c r="AI211" s="53">
        <f t="shared" si="45"/>
        <v>0.22449287925696598</v>
      </c>
      <c r="AJ211" s="53">
        <f t="shared" ref="AJ211:BO211" si="46">(AJ178/$DJ178+AJ179/$DJ179+AJ180/$DJ180+AJ181/$DJ181+AJ182/$DJ182+AJ183/$DJ183+AJ184/$DJ184+AJ185/$DJ185+AJ193/$DJ193+AJ210/$DJ210)/10</f>
        <v>9.1112569659442727E-2</v>
      </c>
      <c r="AK211" s="53">
        <f t="shared" si="46"/>
        <v>0.17429999999999998</v>
      </c>
      <c r="AL211" s="53">
        <f t="shared" si="46"/>
        <v>5.3905108359133112E-2</v>
      </c>
      <c r="AM211" s="53">
        <f t="shared" si="46"/>
        <v>0.35315737874097008</v>
      </c>
      <c r="AN211" s="53">
        <f t="shared" si="46"/>
        <v>0.2124890608875129</v>
      </c>
      <c r="AO211" s="53">
        <f t="shared" si="46"/>
        <v>0.29086398348813208</v>
      </c>
      <c r="AP211" s="53">
        <f t="shared" si="46"/>
        <v>0.29491847265221877</v>
      </c>
      <c r="AQ211" s="53">
        <f t="shared" si="46"/>
        <v>0.13782362229102166</v>
      </c>
      <c r="AR211" s="53">
        <f t="shared" si="46"/>
        <v>0.19062559339525284</v>
      </c>
      <c r="AS211" s="53">
        <f t="shared" si="46"/>
        <v>0.21621166150670793</v>
      </c>
      <c r="AT211" s="53">
        <f t="shared" si="46"/>
        <v>0.20882837977296181</v>
      </c>
      <c r="AU211" s="53">
        <f t="shared" si="46"/>
        <v>0.151115995872033</v>
      </c>
      <c r="AV211" s="53">
        <f t="shared" si="46"/>
        <v>0.26002239422084628</v>
      </c>
      <c r="AW211" s="53">
        <f t="shared" si="46"/>
        <v>0.17471197110423115</v>
      </c>
      <c r="AX211" s="53">
        <f t="shared" si="46"/>
        <v>0.17200371517027863</v>
      </c>
      <c r="AY211" s="53">
        <f t="shared" si="46"/>
        <v>0.21907141382868933</v>
      </c>
      <c r="AZ211" s="53">
        <f t="shared" si="46"/>
        <v>0.20658895768833849</v>
      </c>
      <c r="BA211" s="53">
        <f t="shared" si="46"/>
        <v>0.11346919504643962</v>
      </c>
      <c r="BB211" s="53">
        <f t="shared" si="46"/>
        <v>0.12843927760577917</v>
      </c>
      <c r="BC211" s="53">
        <f t="shared" si="46"/>
        <v>0.14795273477812176</v>
      </c>
      <c r="BD211" s="53">
        <f t="shared" si="46"/>
        <v>0.21266140350877194</v>
      </c>
      <c r="BE211" s="53">
        <f t="shared" si="46"/>
        <v>0.15555407636738905</v>
      </c>
      <c r="BF211" s="53">
        <f t="shared" si="46"/>
        <v>0.35603312693498446</v>
      </c>
      <c r="BG211" s="53">
        <f t="shared" si="46"/>
        <v>0.13298217750257998</v>
      </c>
      <c r="BH211" s="53">
        <f t="shared" si="46"/>
        <v>0.25574406604747163</v>
      </c>
      <c r="BI211" s="53">
        <f t="shared" si="46"/>
        <v>0.17920577915376673</v>
      </c>
      <c r="BJ211" s="53">
        <f t="shared" si="46"/>
        <v>0.11824876160990713</v>
      </c>
      <c r="BK211" s="53">
        <f t="shared" si="46"/>
        <v>0.13253279669762641</v>
      </c>
      <c r="BL211" s="53">
        <f t="shared" si="46"/>
        <v>0.13105893704850363</v>
      </c>
      <c r="BM211" s="53">
        <f t="shared" si="46"/>
        <v>0.15725665634674924</v>
      </c>
      <c r="BN211" s="53">
        <f t="shared" si="46"/>
        <v>0.17619948400412797</v>
      </c>
      <c r="BO211" s="53">
        <f t="shared" si="46"/>
        <v>0.33951764705882354</v>
      </c>
      <c r="BP211" s="53">
        <f t="shared" ref="BP211:CU211" si="47">(BP178/$DJ178+BP179/$DJ179+BP180/$DJ180+BP181/$DJ181+BP182/$DJ182+BP183/$DJ183+BP184/$DJ184+BP185/$DJ185+BP193/$DJ193+BP210/$DJ210)/10</f>
        <v>0.13421775025799793</v>
      </c>
      <c r="BQ211" s="53">
        <f t="shared" si="47"/>
        <v>6.3735644994840038E-2</v>
      </c>
      <c r="BR211" s="53">
        <f t="shared" si="47"/>
        <v>0.23420163054695564</v>
      </c>
      <c r="BS211" s="53">
        <f t="shared" si="47"/>
        <v>6.9216656346749214E-2</v>
      </c>
      <c r="BT211" s="53">
        <f t="shared" si="47"/>
        <v>0.14595062951496388</v>
      </c>
      <c r="BU211" s="53">
        <f t="shared" si="47"/>
        <v>8.6574767801857577E-2</v>
      </c>
      <c r="BV211" s="53">
        <f t="shared" si="47"/>
        <v>0.12107956656346749</v>
      </c>
      <c r="BW211" s="53">
        <f t="shared" si="47"/>
        <v>0.13183159958720331</v>
      </c>
      <c r="BX211" s="53">
        <f t="shared" si="47"/>
        <v>0.21485087719298246</v>
      </c>
      <c r="BY211" s="53">
        <f t="shared" si="47"/>
        <v>0.10379630546955625</v>
      </c>
      <c r="BZ211" s="53">
        <f t="shared" si="47"/>
        <v>0.22216460268317856</v>
      </c>
      <c r="CA211" s="53">
        <f t="shared" si="47"/>
        <v>0.39880693498452013</v>
      </c>
      <c r="CB211" s="53">
        <f t="shared" si="47"/>
        <v>0.55188833849329211</v>
      </c>
      <c r="CC211" s="53">
        <f t="shared" si="47"/>
        <v>0.14443510835913312</v>
      </c>
      <c r="CD211" s="53">
        <f t="shared" si="47"/>
        <v>0.26374866873065017</v>
      </c>
      <c r="CE211" s="53">
        <f t="shared" si="47"/>
        <v>0.15162549019607841</v>
      </c>
      <c r="CF211" s="53">
        <f t="shared" si="47"/>
        <v>0.12784375644994839</v>
      </c>
      <c r="CG211" s="53">
        <f t="shared" si="47"/>
        <v>0.12633708978328173</v>
      </c>
      <c r="CH211" s="53">
        <f t="shared" si="47"/>
        <v>0.31464303405572752</v>
      </c>
      <c r="CI211" s="53">
        <f t="shared" si="47"/>
        <v>0.23387471620227035</v>
      </c>
      <c r="CJ211" s="53">
        <f t="shared" si="47"/>
        <v>0.12919182662538703</v>
      </c>
      <c r="CK211" s="53">
        <f t="shared" si="47"/>
        <v>0.27607574819401448</v>
      </c>
      <c r="CL211" s="53">
        <f t="shared" si="47"/>
        <v>0.25384421052631578</v>
      </c>
      <c r="CM211" s="53">
        <f t="shared" si="47"/>
        <v>5.3189463364293088E-2</v>
      </c>
      <c r="CN211" s="53">
        <f t="shared" si="47"/>
        <v>0.26474375644994835</v>
      </c>
      <c r="CO211" s="53">
        <f t="shared" si="47"/>
        <v>0.20113405572755419</v>
      </c>
      <c r="CP211" s="53">
        <f t="shared" si="47"/>
        <v>0.18256563467492262</v>
      </c>
      <c r="CQ211" s="53">
        <f t="shared" si="47"/>
        <v>0.16286274509803922</v>
      </c>
      <c r="CR211" s="53">
        <f t="shared" si="47"/>
        <v>0.34643591331269347</v>
      </c>
      <c r="CS211" s="53">
        <f t="shared" si="47"/>
        <v>0.17390412796697627</v>
      </c>
      <c r="CT211" s="53">
        <f t="shared" si="47"/>
        <v>0.31886171310629519</v>
      </c>
      <c r="CU211" s="53">
        <f t="shared" si="47"/>
        <v>0.22539814241486072</v>
      </c>
      <c r="CV211" s="53">
        <f t="shared" ref="CV211:EA211" si="48">(CV178/$DJ178+CV179/$DJ179+CV180/$DJ180+CV181/$DJ181+CV182/$DJ182+CV183/$DJ183+CV184/$DJ184+CV185/$DJ185+CV193/$DJ193+CV210/$DJ210)/10</f>
        <v>0.54986418988648089</v>
      </c>
      <c r="CW211" s="53">
        <f t="shared" si="48"/>
        <v>8.8132156862745101E-2</v>
      </c>
      <c r="CX211" s="53">
        <f t="shared" si="48"/>
        <v>0.2116999174406605</v>
      </c>
      <c r="CY211" s="53">
        <f t="shared" si="48"/>
        <v>0.1374644375644995</v>
      </c>
      <c r="CZ211" s="53"/>
      <c r="DA211" s="53"/>
      <c r="DB211" s="53"/>
      <c r="DC211" s="53"/>
      <c r="DD211" s="53"/>
      <c r="DE211" s="53"/>
      <c r="DF211" s="53">
        <f>(DF178/$DJ178+DF179/$DJ179+DF180/$DJ180+DF181/$DJ181+DF182/$DJ182+DF183/$DJ183+DF184/$DJ184+DF185/$DJ185+DF193/$DJ193+DF210/$DJ210)/10</f>
        <v>0</v>
      </c>
      <c r="DG211" s="53">
        <f>(DG178/$DJ178+DG179/$DJ179+DG180/$DJ180+DG181/$DJ181+DG182/$DJ182+DG183/$DJ183+DG184/$DJ184+DG185/$DJ185+DG193/$DJ193+DG210/$DJ210)/10</f>
        <v>0</v>
      </c>
      <c r="DH211" s="53">
        <f>(DH178/$DJ178+DH179/$DJ179+DH180/$DJ180+DH181/$DJ181+DH182/$DJ182+DH183/$DJ183+DH184/$DJ184+DH185/$DJ185+DH193/$DJ193+DH210/$DJ210)/10</f>
        <v>0</v>
      </c>
      <c r="DI211" s="53">
        <f>(DI178/$DJ178+DI179/$DJ179+DI180/$DJ180+DI181/$DJ181+DI182/$DJ182+DI183/$DJ183+DI184/$DJ184+DI185/$DJ185+DI193/$DJ193+DI210/$DJ210)/10</f>
        <v>0</v>
      </c>
    </row>
    <row r="212" spans="1:114" hidden="1"/>
    <row r="213" spans="1:114" hidden="1"/>
  </sheetData>
  <mergeCells count="16">
    <mergeCell ref="A29:A36"/>
    <mergeCell ref="A40:A45"/>
    <mergeCell ref="A47:A63"/>
    <mergeCell ref="A65:A72"/>
    <mergeCell ref="A88:A99"/>
    <mergeCell ref="A194:A210"/>
    <mergeCell ref="A100:A102"/>
    <mergeCell ref="A104:A105"/>
    <mergeCell ref="A139:A145"/>
    <mergeCell ref="A178:A185"/>
    <mergeCell ref="A186:A193"/>
    <mergeCell ref="A74:A81"/>
    <mergeCell ref="DN155:DR155"/>
    <mergeCell ref="DN157:DR157"/>
    <mergeCell ref="DN161:DR161"/>
    <mergeCell ref="DN159:DR160"/>
  </mergeCells>
  <conditionalFormatting sqref="Y94:DI94 D94:W94">
    <cfRule type="cellIs" dxfId="529" priority="94" stopIfTrue="1" operator="greaterThanOrEqual">
      <formula>0.01</formula>
    </cfRule>
  </conditionalFormatting>
  <conditionalFormatting sqref="Y91:DI91 D91:W91">
    <cfRule type="cellIs" dxfId="528" priority="89" stopIfTrue="1" operator="greaterThanOrEqual">
      <formula>0.04</formula>
    </cfRule>
  </conditionalFormatting>
  <conditionalFormatting sqref="Y88:DI88 D88:W88">
    <cfRule type="cellIs" dxfId="527" priority="84" stopIfTrue="1" operator="greaterThanOrEqual">
      <formula>0.06</formula>
    </cfRule>
  </conditionalFormatting>
  <conditionalFormatting sqref="Y98:DI98 D98:W98">
    <cfRule type="cellIs" dxfId="526" priority="100" stopIfTrue="1" operator="greaterThanOrEqual">
      <formula>0.1</formula>
    </cfRule>
  </conditionalFormatting>
  <conditionalFormatting sqref="Y96:DI96 D96:W96">
    <cfRule type="cellIs" dxfId="525" priority="98" stopIfTrue="1" operator="greaterThanOrEqual">
      <formula>0.4</formula>
    </cfRule>
  </conditionalFormatting>
  <conditionalFormatting sqref="Y89:DI89 Y92:DI92 Y97:DI97 D89:W89 D92:W92 D97:W97">
    <cfRule type="cellIs" dxfId="524" priority="86" stopIfTrue="1" operator="greaterThanOrEqual">
      <formula>0.5</formula>
    </cfRule>
  </conditionalFormatting>
  <conditionalFormatting sqref="Y101:DI101 D101:W101">
    <cfRule type="cellIs" dxfId="523" priority="105" stopIfTrue="1" operator="greaterThanOrEqual">
      <formula>1</formula>
    </cfRule>
  </conditionalFormatting>
  <conditionalFormatting sqref="Y33:DI33 D33:W33">
    <cfRule type="cellIs" dxfId="522" priority="72" stopIfTrue="1" operator="greaterThanOrEqual">
      <formula>1</formula>
    </cfRule>
  </conditionalFormatting>
  <conditionalFormatting sqref="Y100:DI100 D100:W100">
    <cfRule type="cellIs" dxfId="521" priority="104" stopIfTrue="1" operator="greaterThanOrEqual">
      <formula>10</formula>
    </cfRule>
  </conditionalFormatting>
  <conditionalFormatting sqref="Y93:DI93 D93:W93">
    <cfRule type="cellIs" dxfId="520" priority="91" stopIfTrue="1" operator="greaterThanOrEqual">
      <formula>100</formula>
    </cfRule>
  </conditionalFormatting>
  <conditionalFormatting sqref="Y32:DI32 Y35:DI35 D32:W32 D35:W35">
    <cfRule type="cellIs" dxfId="519" priority="70" stopIfTrue="1" operator="greaterThanOrEqual">
      <formula>100</formula>
    </cfRule>
  </conditionalFormatting>
  <conditionalFormatting sqref="Y105:DI105 D105:W105">
    <cfRule type="cellIs" dxfId="518" priority="112" stopIfTrue="1" operator="greaterThanOrEqual">
      <formula>50000</formula>
    </cfRule>
    <cfRule type="cellIs" dxfId="517" priority="113" stopIfTrue="1" operator="greaterThanOrEqual">
      <formula>1000</formula>
    </cfRule>
  </conditionalFormatting>
  <conditionalFormatting sqref="Y72:DI72 D72:W72">
    <cfRule type="cellIs" dxfId="516" priority="81" stopIfTrue="1" operator="greaterThanOrEqual">
      <formula>1000</formula>
    </cfRule>
  </conditionalFormatting>
  <conditionalFormatting sqref="Y35:DI35 D35:W35">
    <cfRule type="cellIs" dxfId="515" priority="75" stopIfTrue="1" operator="greaterThanOrEqual">
      <formula>1000</formula>
    </cfRule>
  </conditionalFormatting>
  <conditionalFormatting sqref="Y102:DI102 D102:W102">
    <cfRule type="cellIs" dxfId="514" priority="106" stopIfTrue="1" operator="greaterThanOrEqual">
      <formula>1000</formula>
    </cfRule>
  </conditionalFormatting>
  <conditionalFormatting sqref="Y34:DI34 D34:W34">
    <cfRule type="cellIs" dxfId="513" priority="73" stopIfTrue="1" operator="greaterThanOrEqual">
      <formula>130</formula>
    </cfRule>
  </conditionalFormatting>
  <conditionalFormatting sqref="Y31:DI31 D31:W31">
    <cfRule type="cellIs" dxfId="512" priority="68" stopIfTrue="1" operator="greaterThanOrEqual">
      <formula>150</formula>
    </cfRule>
  </conditionalFormatting>
  <conditionalFormatting sqref="Y30:DI30 D30:W30">
    <cfRule type="cellIs" dxfId="511" priority="66" stopIfTrue="1" operator="greaterThanOrEqual">
      <formula>2</formula>
    </cfRule>
  </conditionalFormatting>
  <conditionalFormatting sqref="Y94:DI94 D94:W94">
    <cfRule type="cellIs" dxfId="510" priority="93" stopIfTrue="1" operator="greaterThanOrEqual">
      <formula>2</formula>
    </cfRule>
  </conditionalFormatting>
  <conditionalFormatting sqref="Y90:DI90 D90:W90">
    <cfRule type="cellIs" dxfId="509" priority="88" stopIfTrue="1" operator="greaterThanOrEqual">
      <formula>20</formula>
    </cfRule>
  </conditionalFormatting>
  <conditionalFormatting sqref="Y99:DI99 D99:W99">
    <cfRule type="cellIs" dxfId="508" priority="101" stopIfTrue="1" operator="greaterThanOrEqual">
      <formula>200</formula>
    </cfRule>
  </conditionalFormatting>
  <conditionalFormatting sqref="Y63:DI63 D63:W63">
    <cfRule type="cellIs" dxfId="507" priority="114" stopIfTrue="1" operator="greaterThanOrEqual">
      <formula>500000</formula>
    </cfRule>
    <cfRule type="cellIs" dxfId="506" priority="115" stopIfTrue="1" operator="greaterThanOrEqual">
      <formula>50000</formula>
    </cfRule>
    <cfRule type="cellIs" dxfId="505" priority="116" stopIfTrue="1" operator="greaterThanOrEqual">
      <formula>22800</formula>
    </cfRule>
  </conditionalFormatting>
  <conditionalFormatting sqref="Y89:DI89 D89:W89">
    <cfRule type="cellIs" dxfId="504" priority="85" stopIfTrue="1" operator="greaterThanOrEqual">
      <formula>25</formula>
    </cfRule>
  </conditionalFormatting>
  <conditionalFormatting sqref="Y31:DI31 D31:W31">
    <cfRule type="cellIs" dxfId="503" priority="67" stopIfTrue="1" operator="greaterThanOrEqual">
      <formula>250</formula>
    </cfRule>
  </conditionalFormatting>
  <conditionalFormatting sqref="Y29:DI29 D29:W29">
    <cfRule type="cellIs" dxfId="502" priority="64" stopIfTrue="1" operator="greaterThanOrEqual">
      <formula>30</formula>
    </cfRule>
  </conditionalFormatting>
  <conditionalFormatting sqref="Y95:DI95 D95:W95">
    <cfRule type="cellIs" dxfId="501" priority="95" stopIfTrue="1" operator="greaterThanOrEqual">
      <formula>30</formula>
    </cfRule>
  </conditionalFormatting>
  <conditionalFormatting sqref="Y36:DI36 D36:W36">
    <cfRule type="cellIs" dxfId="500" priority="77" stopIfTrue="1" operator="greaterThanOrEqual">
      <formula>300</formula>
    </cfRule>
  </conditionalFormatting>
  <conditionalFormatting sqref="Y90:DI90 D90:W90">
    <cfRule type="cellIs" dxfId="499" priority="87" stopIfTrue="1" operator="greaterThanOrEqual">
      <formula>300</formula>
    </cfRule>
  </conditionalFormatting>
  <conditionalFormatting sqref="Y37:DI37 D37:W37">
    <cfRule type="cellIs" dxfId="498" priority="78" stopIfTrue="1" operator="greaterThanOrEqual">
      <formula>30000</formula>
    </cfRule>
  </conditionalFormatting>
  <conditionalFormatting sqref="Y29:DI29 D29:W29">
    <cfRule type="cellIs" dxfId="497" priority="63" stopIfTrue="1" operator="greaterThanOrEqual">
      <formula>330</formula>
    </cfRule>
  </conditionalFormatting>
  <conditionalFormatting sqref="Y99:DI99 D99:W99">
    <cfRule type="cellIs" dxfId="496" priority="102" stopIfTrue="1" operator="greaterThanOrEqual">
      <formula>4</formula>
    </cfRule>
  </conditionalFormatting>
  <conditionalFormatting sqref="Y96:DI96 D96:W96">
    <cfRule type="cellIs" dxfId="495" priority="97" stopIfTrue="1" operator="greaterThanOrEqual">
      <formula>40</formula>
    </cfRule>
  </conditionalFormatting>
  <conditionalFormatting sqref="Y103:DI103 D103:W103">
    <cfRule type="cellIs" dxfId="494" priority="108" stopIfTrue="1" operator="greaterThanOrEqual">
      <formula>100000</formula>
    </cfRule>
    <cfRule type="cellIs" dxfId="493" priority="109" stopIfTrue="1" operator="greaterThanOrEqual">
      <formula>4000</formula>
    </cfRule>
  </conditionalFormatting>
  <conditionalFormatting sqref="Y32:DI32 D32:W32">
    <cfRule type="cellIs" dxfId="492" priority="69" stopIfTrue="1" operator="greaterThanOrEqual">
      <formula>4000</formula>
    </cfRule>
  </conditionalFormatting>
  <conditionalFormatting sqref="Y91:DI91 Y88:DI88 D91:W91 D88:W88">
    <cfRule type="cellIs" dxfId="491" priority="83" stopIfTrue="1" operator="greaterThanOrEqual">
      <formula>5</formula>
    </cfRule>
  </conditionalFormatting>
  <conditionalFormatting sqref="Y34:DI34 D34:W34">
    <cfRule type="cellIs" dxfId="490" priority="74" stopIfTrue="1" operator="greaterThanOrEqual">
      <formula>50</formula>
    </cfRule>
  </conditionalFormatting>
  <conditionalFormatting sqref="Y93:DI93 Y97:DI97 D93:W93 D97:W97">
    <cfRule type="cellIs" dxfId="489" priority="92" stopIfTrue="1" operator="greaterThanOrEqual">
      <formula>50</formula>
    </cfRule>
  </conditionalFormatting>
  <conditionalFormatting sqref="Y102:DI102 Y38:DI38 D102:W102 D38:W38">
    <cfRule type="cellIs" dxfId="488" priority="107" stopIfTrue="1" operator="greaterThanOrEqual">
      <formula>500</formula>
    </cfRule>
  </conditionalFormatting>
  <conditionalFormatting sqref="Y33:DI33 D33:W33">
    <cfRule type="cellIs" dxfId="487" priority="71" stopIfTrue="1" operator="greaterThanOrEqual">
      <formula>500</formula>
    </cfRule>
  </conditionalFormatting>
  <conditionalFormatting sqref="Y100:DI100 D100:W100">
    <cfRule type="cellIs" dxfId="486" priority="103" stopIfTrue="1" operator="greaterThanOrEqual">
      <formula>500</formula>
    </cfRule>
  </conditionalFormatting>
  <conditionalFormatting sqref="Y72:DI72 D72:W72">
    <cfRule type="cellIs" dxfId="485" priority="80" stopIfTrue="1" operator="greaterThanOrEqual">
      <formula>50000</formula>
    </cfRule>
  </conditionalFormatting>
  <conditionalFormatting sqref="Y30:DI30 D30:W30">
    <cfRule type="cellIs" dxfId="484" priority="65" stopIfTrue="1" operator="greaterThanOrEqual">
      <formula>530</formula>
    </cfRule>
  </conditionalFormatting>
  <conditionalFormatting sqref="Y45:DI45 D45:W45">
    <cfRule type="cellIs" dxfId="483" priority="79" stopIfTrue="1" operator="greaterThanOrEqual">
      <formula>6</formula>
    </cfRule>
  </conditionalFormatting>
  <conditionalFormatting sqref="Y72:DI72 D72:W72">
    <cfRule type="cellIs" dxfId="482" priority="82" stopIfTrue="1" operator="greaterThanOrEqual">
      <formula>680</formula>
    </cfRule>
  </conditionalFormatting>
  <conditionalFormatting sqref="Y98:DI98 D98:W98">
    <cfRule type="cellIs" dxfId="481" priority="99" stopIfTrue="1" operator="greaterThanOrEqual">
      <formula>7</formula>
    </cfRule>
  </conditionalFormatting>
  <conditionalFormatting sqref="Y92:DI92 D92:W92">
    <cfRule type="cellIs" dxfId="480" priority="90" stopIfTrue="1" operator="greaterThanOrEqual">
      <formula>70</formula>
    </cfRule>
  </conditionalFormatting>
  <conditionalFormatting sqref="Y36:DI36 D36:W36">
    <cfRule type="cellIs" dxfId="479" priority="76" stopIfTrue="1" operator="greaterThanOrEqual">
      <formula>7230</formula>
    </cfRule>
  </conditionalFormatting>
  <conditionalFormatting sqref="Y104:DI104 D104:W104">
    <cfRule type="cellIs" dxfId="478" priority="110" stopIfTrue="1" operator="greaterThanOrEqual">
      <formula>25000</formula>
    </cfRule>
    <cfRule type="cellIs" dxfId="477" priority="111" stopIfTrue="1" operator="greaterThanOrEqual">
      <formula>800</formula>
    </cfRule>
  </conditionalFormatting>
  <conditionalFormatting sqref="Y95:DI95 D95:W95">
    <cfRule type="cellIs" dxfId="476" priority="96" stopIfTrue="1" operator="greaterThan">
      <formula>0.5</formula>
    </cfRule>
  </conditionalFormatting>
  <conditionalFormatting sqref="Y211:DI211 Y147:DI147 D211:W211 D147:W147">
    <cfRule type="cellIs" dxfId="475" priority="62" stopIfTrue="1" operator="greaterThan">
      <formula>0.5</formula>
    </cfRule>
  </conditionalFormatting>
  <conditionalFormatting sqref="Y17:DI124 D17:W124">
    <cfRule type="containsText" dxfId="474" priority="61" stopIfTrue="1" operator="containsText" text="&lt;">
      <formula>NOT(ISERROR(SEARCH("&lt;",D17)))</formula>
    </cfRule>
  </conditionalFormatting>
  <conditionalFormatting sqref="Y151:DI151 D151:W151">
    <cfRule type="cellIs" dxfId="473" priority="59" operator="greaterThan">
      <formula>60</formula>
    </cfRule>
    <cfRule type="containsText" dxfId="472" priority="60" stopIfTrue="1" operator="containsText" text="&lt;">
      <formula>NOT(ISERROR(SEARCH("&lt;",D151)))</formula>
    </cfRule>
  </conditionalFormatting>
  <conditionalFormatting sqref="X94">
    <cfRule type="cellIs" dxfId="471" priority="36" stopIfTrue="1" operator="greaterThanOrEqual">
      <formula>0.01</formula>
    </cfRule>
  </conditionalFormatting>
  <conditionalFormatting sqref="X91">
    <cfRule type="cellIs" dxfId="470" priority="31" stopIfTrue="1" operator="greaterThanOrEqual">
      <formula>0.04</formula>
    </cfRule>
  </conditionalFormatting>
  <conditionalFormatting sqref="X88">
    <cfRule type="cellIs" dxfId="469" priority="26" stopIfTrue="1" operator="greaterThanOrEqual">
      <formula>0.06</formula>
    </cfRule>
  </conditionalFormatting>
  <conditionalFormatting sqref="X98">
    <cfRule type="cellIs" dxfId="468" priority="42" stopIfTrue="1" operator="greaterThanOrEqual">
      <formula>0.1</formula>
    </cfRule>
  </conditionalFormatting>
  <conditionalFormatting sqref="X96">
    <cfRule type="cellIs" dxfId="467" priority="40" stopIfTrue="1" operator="greaterThanOrEqual">
      <formula>0.4</formula>
    </cfRule>
  </conditionalFormatting>
  <conditionalFormatting sqref="X97 X92 X89">
    <cfRule type="cellIs" dxfId="466" priority="28" stopIfTrue="1" operator="greaterThanOrEqual">
      <formula>0.5</formula>
    </cfRule>
  </conditionalFormatting>
  <conditionalFormatting sqref="X101">
    <cfRule type="cellIs" dxfId="465" priority="47" stopIfTrue="1" operator="greaterThanOrEqual">
      <formula>1</formula>
    </cfRule>
  </conditionalFormatting>
  <conditionalFormatting sqref="X33">
    <cfRule type="cellIs" dxfId="464" priority="14" stopIfTrue="1" operator="greaterThanOrEqual">
      <formula>1</formula>
    </cfRule>
  </conditionalFormatting>
  <conditionalFormatting sqref="X100">
    <cfRule type="cellIs" dxfId="463" priority="46" stopIfTrue="1" operator="greaterThanOrEqual">
      <formula>10</formula>
    </cfRule>
  </conditionalFormatting>
  <conditionalFormatting sqref="X93">
    <cfRule type="cellIs" dxfId="462" priority="33" stopIfTrue="1" operator="greaterThanOrEqual">
      <formula>100</formula>
    </cfRule>
  </conditionalFormatting>
  <conditionalFormatting sqref="X35 X32">
    <cfRule type="cellIs" dxfId="461" priority="12" stopIfTrue="1" operator="greaterThanOrEqual">
      <formula>100</formula>
    </cfRule>
  </conditionalFormatting>
  <conditionalFormatting sqref="X105">
    <cfRule type="cellIs" dxfId="460" priority="54" stopIfTrue="1" operator="greaterThanOrEqual">
      <formula>50000</formula>
    </cfRule>
    <cfRule type="cellIs" dxfId="459" priority="55" stopIfTrue="1" operator="greaterThanOrEqual">
      <formula>1000</formula>
    </cfRule>
  </conditionalFormatting>
  <conditionalFormatting sqref="X72">
    <cfRule type="cellIs" dxfId="458" priority="23" stopIfTrue="1" operator="greaterThanOrEqual">
      <formula>1000</formula>
    </cfRule>
  </conditionalFormatting>
  <conditionalFormatting sqref="X35">
    <cfRule type="cellIs" dxfId="457" priority="17" stopIfTrue="1" operator="greaterThanOrEqual">
      <formula>1000</formula>
    </cfRule>
  </conditionalFormatting>
  <conditionalFormatting sqref="X102">
    <cfRule type="cellIs" dxfId="456" priority="48" stopIfTrue="1" operator="greaterThanOrEqual">
      <formula>1000</formula>
    </cfRule>
  </conditionalFormatting>
  <conditionalFormatting sqref="X34">
    <cfRule type="cellIs" dxfId="455" priority="15" stopIfTrue="1" operator="greaterThanOrEqual">
      <formula>130</formula>
    </cfRule>
  </conditionalFormatting>
  <conditionalFormatting sqref="X31">
    <cfRule type="cellIs" dxfId="454" priority="10" stopIfTrue="1" operator="greaterThanOrEqual">
      <formula>150</formula>
    </cfRule>
  </conditionalFormatting>
  <conditionalFormatting sqref="X30">
    <cfRule type="cellIs" dxfId="453" priority="8" stopIfTrue="1" operator="greaterThanOrEqual">
      <formula>2</formula>
    </cfRule>
  </conditionalFormatting>
  <conditionalFormatting sqref="X94">
    <cfRule type="cellIs" dxfId="452" priority="35" stopIfTrue="1" operator="greaterThanOrEqual">
      <formula>2</formula>
    </cfRule>
  </conditionalFormatting>
  <conditionalFormatting sqref="X90">
    <cfRule type="cellIs" dxfId="451" priority="30" stopIfTrue="1" operator="greaterThanOrEqual">
      <formula>20</formula>
    </cfRule>
  </conditionalFormatting>
  <conditionalFormatting sqref="X99">
    <cfRule type="cellIs" dxfId="450" priority="43" stopIfTrue="1" operator="greaterThanOrEqual">
      <formula>200</formula>
    </cfRule>
  </conditionalFormatting>
  <conditionalFormatting sqref="X63">
    <cfRule type="cellIs" dxfId="449" priority="56" stopIfTrue="1" operator="greaterThanOrEqual">
      <formula>500000</formula>
    </cfRule>
    <cfRule type="cellIs" dxfId="448" priority="57" stopIfTrue="1" operator="greaterThanOrEqual">
      <formula>50000</formula>
    </cfRule>
    <cfRule type="cellIs" dxfId="447" priority="58" stopIfTrue="1" operator="greaterThanOrEqual">
      <formula>22800</formula>
    </cfRule>
  </conditionalFormatting>
  <conditionalFormatting sqref="X89">
    <cfRule type="cellIs" dxfId="446" priority="27" stopIfTrue="1" operator="greaterThanOrEqual">
      <formula>25</formula>
    </cfRule>
  </conditionalFormatting>
  <conditionalFormatting sqref="X31">
    <cfRule type="cellIs" dxfId="445" priority="9" stopIfTrue="1" operator="greaterThanOrEqual">
      <formula>250</formula>
    </cfRule>
  </conditionalFormatting>
  <conditionalFormatting sqref="X29">
    <cfRule type="cellIs" dxfId="444" priority="6" stopIfTrue="1" operator="greaterThanOrEqual">
      <formula>30</formula>
    </cfRule>
  </conditionalFormatting>
  <conditionalFormatting sqref="X95">
    <cfRule type="cellIs" dxfId="443" priority="37" stopIfTrue="1" operator="greaterThanOrEqual">
      <formula>30</formula>
    </cfRule>
  </conditionalFormatting>
  <conditionalFormatting sqref="X36">
    <cfRule type="cellIs" dxfId="442" priority="19" stopIfTrue="1" operator="greaterThanOrEqual">
      <formula>300</formula>
    </cfRule>
  </conditionalFormatting>
  <conditionalFormatting sqref="X90">
    <cfRule type="cellIs" dxfId="441" priority="29" stopIfTrue="1" operator="greaterThanOrEqual">
      <formula>300</formula>
    </cfRule>
  </conditionalFormatting>
  <conditionalFormatting sqref="X37">
    <cfRule type="cellIs" dxfId="440" priority="20" stopIfTrue="1" operator="greaterThanOrEqual">
      <formula>30000</formula>
    </cfRule>
  </conditionalFormatting>
  <conditionalFormatting sqref="X29">
    <cfRule type="cellIs" dxfId="439" priority="5" stopIfTrue="1" operator="greaterThanOrEqual">
      <formula>330</formula>
    </cfRule>
  </conditionalFormatting>
  <conditionalFormatting sqref="X99">
    <cfRule type="cellIs" dxfId="438" priority="44" stopIfTrue="1" operator="greaterThanOrEqual">
      <formula>4</formula>
    </cfRule>
  </conditionalFormatting>
  <conditionalFormatting sqref="X96">
    <cfRule type="cellIs" dxfId="437" priority="39" stopIfTrue="1" operator="greaterThanOrEqual">
      <formula>40</formula>
    </cfRule>
  </conditionalFormatting>
  <conditionalFormatting sqref="X103">
    <cfRule type="cellIs" dxfId="436" priority="50" stopIfTrue="1" operator="greaterThanOrEqual">
      <formula>100000</formula>
    </cfRule>
    <cfRule type="cellIs" dxfId="435" priority="51" stopIfTrue="1" operator="greaterThanOrEqual">
      <formula>4000</formula>
    </cfRule>
  </conditionalFormatting>
  <conditionalFormatting sqref="X32">
    <cfRule type="cellIs" dxfId="434" priority="11" stopIfTrue="1" operator="greaterThanOrEqual">
      <formula>4000</formula>
    </cfRule>
  </conditionalFormatting>
  <conditionalFormatting sqref="X88 X91">
    <cfRule type="cellIs" dxfId="433" priority="25" stopIfTrue="1" operator="greaterThanOrEqual">
      <formula>5</formula>
    </cfRule>
  </conditionalFormatting>
  <conditionalFormatting sqref="X34">
    <cfRule type="cellIs" dxfId="432" priority="16" stopIfTrue="1" operator="greaterThanOrEqual">
      <formula>50</formula>
    </cfRule>
  </conditionalFormatting>
  <conditionalFormatting sqref="X97 X93">
    <cfRule type="cellIs" dxfId="431" priority="34" stopIfTrue="1" operator="greaterThanOrEqual">
      <formula>50</formula>
    </cfRule>
  </conditionalFormatting>
  <conditionalFormatting sqref="X38 X102">
    <cfRule type="cellIs" dxfId="430" priority="49" stopIfTrue="1" operator="greaterThanOrEqual">
      <formula>500</formula>
    </cfRule>
  </conditionalFormatting>
  <conditionalFormatting sqref="X33">
    <cfRule type="cellIs" dxfId="429" priority="13" stopIfTrue="1" operator="greaterThanOrEqual">
      <formula>500</formula>
    </cfRule>
  </conditionalFormatting>
  <conditionalFormatting sqref="X100">
    <cfRule type="cellIs" dxfId="428" priority="45" stopIfTrue="1" operator="greaterThanOrEqual">
      <formula>500</formula>
    </cfRule>
  </conditionalFormatting>
  <conditionalFormatting sqref="X72">
    <cfRule type="cellIs" dxfId="427" priority="22" stopIfTrue="1" operator="greaterThanOrEqual">
      <formula>50000</formula>
    </cfRule>
  </conditionalFormatting>
  <conditionalFormatting sqref="X30">
    <cfRule type="cellIs" dxfId="426" priority="7" stopIfTrue="1" operator="greaterThanOrEqual">
      <formula>530</formula>
    </cfRule>
  </conditionalFormatting>
  <conditionalFormatting sqref="X45">
    <cfRule type="cellIs" dxfId="425" priority="21" stopIfTrue="1" operator="greaterThanOrEqual">
      <formula>6</formula>
    </cfRule>
  </conditionalFormatting>
  <conditionalFormatting sqref="X72">
    <cfRule type="cellIs" dxfId="424" priority="24" stopIfTrue="1" operator="greaterThanOrEqual">
      <formula>680</formula>
    </cfRule>
  </conditionalFormatting>
  <conditionalFormatting sqref="X98">
    <cfRule type="cellIs" dxfId="423" priority="41" stopIfTrue="1" operator="greaterThanOrEqual">
      <formula>7</formula>
    </cfRule>
  </conditionalFormatting>
  <conditionalFormatting sqref="X92">
    <cfRule type="cellIs" dxfId="422" priority="32" stopIfTrue="1" operator="greaterThanOrEqual">
      <formula>70</formula>
    </cfRule>
  </conditionalFormatting>
  <conditionalFormatting sqref="X36">
    <cfRule type="cellIs" dxfId="421" priority="18" stopIfTrue="1" operator="greaterThanOrEqual">
      <formula>7230</formula>
    </cfRule>
  </conditionalFormatting>
  <conditionalFormatting sqref="X104">
    <cfRule type="cellIs" dxfId="420" priority="52" stopIfTrue="1" operator="greaterThanOrEqual">
      <formula>25000</formula>
    </cfRule>
    <cfRule type="cellIs" dxfId="419" priority="53" stopIfTrue="1" operator="greaterThanOrEqual">
      <formula>800</formula>
    </cfRule>
  </conditionalFormatting>
  <conditionalFormatting sqref="X95">
    <cfRule type="cellIs" dxfId="418" priority="38" stopIfTrue="1" operator="greaterThan">
      <formula>0.5</formula>
    </cfRule>
  </conditionalFormatting>
  <conditionalFormatting sqref="X147 X211">
    <cfRule type="cellIs" dxfId="417" priority="4" stopIfTrue="1" operator="greaterThan">
      <formula>0.5</formula>
    </cfRule>
  </conditionalFormatting>
  <conditionalFormatting sqref="X17:X124">
    <cfRule type="containsText" dxfId="416" priority="3" stopIfTrue="1" operator="containsText" text="&lt;">
      <formula>NOT(ISERROR(SEARCH("&lt;",X17)))</formula>
    </cfRule>
  </conditionalFormatting>
  <conditionalFormatting sqref="X151">
    <cfRule type="cellIs" dxfId="415" priority="1" operator="greaterThan">
      <formula>60</formula>
    </cfRule>
    <cfRule type="containsText" dxfId="414" priority="2" stopIfTrue="1" operator="containsText" text="&lt;">
      <formula>NOT(ISERROR(SEARCH("&lt;",X151)))</formula>
    </cfRule>
  </conditionalFormatting>
  <dataValidations count="4">
    <dataValidation type="list" allowBlank="1" sqref="D149:DI149" xr:uid="{00000000-0002-0000-0000-000003000000}">
      <formula1>"Dangereux,Inertes,Non dangereux - non inertes"</formula1>
    </dataValidation>
    <dataValidation type="list" allowBlank="1" sqref="C14:DI14" xr:uid="{00000000-0002-0000-0000-000002000000}">
      <formula1>"aléatoire,jugement,maillage"</formula1>
    </dataValidation>
    <dataValidation type="list" allowBlank="1" sqref="C13:DI13" xr:uid="{00000000-0002-0000-0000-000001000000}">
      <formula1>"échantillon composite,échantillon ponctuel"</formula1>
    </dataValidation>
    <dataValidation type="list" allowBlank="1" sqref="C9:DI9" xr:uid="{00000000-0002-0000-0000-000000000000}">
      <formula1>"par benne/ drague à main,par carottier"</formula1>
    </dataValidation>
  </dataValidations>
  <printOptions horizontalCentered="1"/>
  <pageMargins left="0.25" right="0.25" top="0.75" bottom="0.75" header="0.3" footer="0.3"/>
  <pageSetup paperSize="8" scale="67" fitToWidth="0" pageOrder="overThenDown" orientation="portrait" r:id="rId1"/>
  <headerFooter alignWithMargins="0">
    <oddFooter>&amp;CPage &amp;P</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D62C-DA45-4D7C-AFF2-4CC072736D66}">
  <sheetPr>
    <pageSetUpPr fitToPage="1"/>
  </sheetPr>
  <dimension ref="A1:AMU211"/>
  <sheetViews>
    <sheetView zoomScale="55" zoomScaleNormal="55" zoomScaleSheetLayoutView="55" workbookViewId="0">
      <pane xSplit="3" ySplit="15" topLeftCell="P63" activePane="bottomRight" state="frozen"/>
      <selection pane="topRight" activeCell="D1" sqref="D1"/>
      <selection pane="bottomLeft" activeCell="A16" sqref="A16"/>
      <selection pane="bottomRight" activeCell="J132" sqref="J132"/>
    </sheetView>
  </sheetViews>
  <sheetFormatPr baseColWidth="10" defaultColWidth="11.42578125" defaultRowHeight="15"/>
  <cols>
    <col min="1" max="1" width="17.85546875" style="2" customWidth="1"/>
    <col min="2" max="2" width="41" style="2" customWidth="1"/>
    <col min="3" max="3" width="17.5703125" style="2" customWidth="1"/>
    <col min="4" max="95" width="19.5703125" style="3" customWidth="1"/>
    <col min="96" max="97" width="32.42578125" style="2" customWidth="1"/>
    <col min="98" max="103" width="12.140625" style="2" customWidth="1"/>
    <col min="104" max="104" width="22" style="2" customWidth="1"/>
    <col min="105" max="909" width="12.140625" style="2" customWidth="1"/>
    <col min="910" max="1035" width="12.140625" style="4" customWidth="1"/>
    <col min="1036" max="16384" width="11.42578125" style="4"/>
  </cols>
  <sheetData>
    <row r="1" spans="1:99" ht="19.5">
      <c r="A1" s="1" t="s">
        <v>0</v>
      </c>
      <c r="G1" s="91"/>
      <c r="H1" s="90"/>
      <c r="I1" s="91"/>
      <c r="J1" s="91"/>
      <c r="K1" s="90"/>
      <c r="L1" s="90"/>
      <c r="M1" s="90"/>
      <c r="N1" s="90"/>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0"/>
      <c r="CB1" s="91"/>
      <c r="CC1" s="91"/>
      <c r="CD1" s="91"/>
      <c r="CE1" s="90"/>
      <c r="CF1" s="90"/>
      <c r="CG1" s="90"/>
      <c r="CU1" s="2">
        <v>1000</v>
      </c>
    </row>
    <row r="2" spans="1:99" ht="44.25" customHeight="1">
      <c r="A2" s="1"/>
      <c r="B2" s="54" t="s">
        <v>1</v>
      </c>
      <c r="D2" s="3" t="s">
        <v>1501</v>
      </c>
      <c r="E2" s="3" t="s">
        <v>1500</v>
      </c>
      <c r="F2" s="3" t="s">
        <v>1499</v>
      </c>
      <c r="G2" s="3" t="s">
        <v>1498</v>
      </c>
      <c r="H2" s="3" t="s">
        <v>1497</v>
      </c>
      <c r="I2" s="3" t="s">
        <v>1496</v>
      </c>
      <c r="J2" s="3" t="s">
        <v>1495</v>
      </c>
      <c r="K2" s="3" t="s">
        <v>1494</v>
      </c>
      <c r="L2" s="3" t="s">
        <v>1493</v>
      </c>
      <c r="M2" s="3" t="s">
        <v>1492</v>
      </c>
      <c r="N2" s="3" t="s">
        <v>1491</v>
      </c>
      <c r="O2" s="3" t="s">
        <v>1490</v>
      </c>
      <c r="P2" s="3" t="s">
        <v>1489</v>
      </c>
      <c r="Q2" s="3" t="s">
        <v>1488</v>
      </c>
      <c r="R2" s="3" t="s">
        <v>1487</v>
      </c>
      <c r="S2" s="3" t="s">
        <v>1486</v>
      </c>
      <c r="T2" s="3" t="s">
        <v>1485</v>
      </c>
      <c r="U2" s="3" t="s">
        <v>1484</v>
      </c>
      <c r="V2" s="3" t="s">
        <v>1483</v>
      </c>
      <c r="W2" s="3" t="s">
        <v>1482</v>
      </c>
      <c r="X2" s="3" t="s">
        <v>1481</v>
      </c>
      <c r="Y2" s="3" t="s">
        <v>1480</v>
      </c>
      <c r="Z2" s="3" t="s">
        <v>1479</v>
      </c>
      <c r="AA2" s="3" t="s">
        <v>1478</v>
      </c>
      <c r="AB2" s="3" t="s">
        <v>1477</v>
      </c>
      <c r="AC2" s="3" t="s">
        <v>1476</v>
      </c>
      <c r="AD2" s="3" t="s">
        <v>1475</v>
      </c>
      <c r="AE2" s="3" t="s">
        <v>1474</v>
      </c>
      <c r="AF2" s="3" t="s">
        <v>1473</v>
      </c>
      <c r="AG2" s="3" t="s">
        <v>1472</v>
      </c>
      <c r="AH2" s="3" t="s">
        <v>1471</v>
      </c>
      <c r="AI2" s="3" t="s">
        <v>1470</v>
      </c>
      <c r="AJ2" s="3" t="s">
        <v>1469</v>
      </c>
      <c r="AK2" s="3" t="s">
        <v>1468</v>
      </c>
      <c r="AL2" s="3" t="s">
        <v>1467</v>
      </c>
      <c r="AM2" s="3" t="s">
        <v>1466</v>
      </c>
      <c r="AN2" s="3" t="s">
        <v>1465</v>
      </c>
      <c r="AO2" s="3" t="s">
        <v>1464</v>
      </c>
      <c r="AP2" s="3" t="s">
        <v>1463</v>
      </c>
      <c r="AQ2" s="3" t="s">
        <v>1462</v>
      </c>
      <c r="AR2" s="3" t="s">
        <v>1461</v>
      </c>
      <c r="AS2" s="3" t="s">
        <v>1460</v>
      </c>
      <c r="AT2" s="3" t="s">
        <v>1459</v>
      </c>
      <c r="AU2" s="3" t="s">
        <v>1458</v>
      </c>
      <c r="AV2" s="3" t="s">
        <v>1457</v>
      </c>
      <c r="AW2" s="3" t="s">
        <v>1456</v>
      </c>
      <c r="AX2" s="3" t="s">
        <v>1455</v>
      </c>
      <c r="AY2" s="3" t="s">
        <v>1454</v>
      </c>
      <c r="AZ2" s="3" t="s">
        <v>1453</v>
      </c>
      <c r="BA2" s="3" t="s">
        <v>1452</v>
      </c>
      <c r="BB2" s="3" t="s">
        <v>1451</v>
      </c>
      <c r="BC2" s="3" t="s">
        <v>1450</v>
      </c>
      <c r="BD2" s="3" t="s">
        <v>1449</v>
      </c>
      <c r="BE2" s="3" t="s">
        <v>1448</v>
      </c>
      <c r="BF2" s="3" t="s">
        <v>1447</v>
      </c>
      <c r="BG2" s="3" t="s">
        <v>1446</v>
      </c>
      <c r="BH2" s="3" t="s">
        <v>1445</v>
      </c>
      <c r="BI2" s="3" t="s">
        <v>1444</v>
      </c>
      <c r="BJ2" s="3" t="s">
        <v>1443</v>
      </c>
      <c r="BK2" s="3" t="s">
        <v>1442</v>
      </c>
      <c r="BL2" s="3" t="s">
        <v>1441</v>
      </c>
      <c r="BM2" s="3" t="s">
        <v>1440</v>
      </c>
      <c r="BN2" s="3" t="s">
        <v>1439</v>
      </c>
      <c r="BO2" s="3" t="s">
        <v>1438</v>
      </c>
      <c r="BP2" s="3" t="s">
        <v>1437</v>
      </c>
      <c r="BQ2" s="3" t="s">
        <v>1436</v>
      </c>
      <c r="BR2" s="3" t="s">
        <v>1435</v>
      </c>
      <c r="BS2" s="3" t="s">
        <v>1434</v>
      </c>
      <c r="BT2" s="3" t="s">
        <v>1433</v>
      </c>
      <c r="BU2" s="3" t="s">
        <v>1432</v>
      </c>
      <c r="BV2" s="3" t="s">
        <v>1431</v>
      </c>
      <c r="BW2" s="3" t="s">
        <v>1430</v>
      </c>
      <c r="BX2" s="3" t="s">
        <v>1429</v>
      </c>
      <c r="BY2" s="3" t="s">
        <v>1428</v>
      </c>
      <c r="BZ2" s="3" t="s">
        <v>1427</v>
      </c>
      <c r="CA2" s="3" t="s">
        <v>1426</v>
      </c>
      <c r="CB2" s="3" t="s">
        <v>1425</v>
      </c>
      <c r="CC2" s="3" t="s">
        <v>1424</v>
      </c>
      <c r="CD2" s="3" t="s">
        <v>1423</v>
      </c>
      <c r="CE2" s="3" t="s">
        <v>1422</v>
      </c>
    </row>
    <row r="3" spans="1:99" ht="30">
      <c r="A3" s="1"/>
      <c r="B3" s="54" t="s">
        <v>2</v>
      </c>
      <c r="D3" s="65" t="s">
        <v>1421</v>
      </c>
      <c r="E3" s="3" t="s">
        <v>1420</v>
      </c>
      <c r="F3" s="3" t="s">
        <v>1419</v>
      </c>
      <c r="G3" s="65" t="s">
        <v>1418</v>
      </c>
      <c r="H3" s="3" t="s">
        <v>1417</v>
      </c>
      <c r="I3" s="65" t="s">
        <v>1416</v>
      </c>
      <c r="J3" s="3" t="s">
        <v>1415</v>
      </c>
      <c r="K3" s="3" t="s">
        <v>1414</v>
      </c>
      <c r="L3" s="3" t="s">
        <v>1413</v>
      </c>
      <c r="M3" s="3" t="s">
        <v>1412</v>
      </c>
      <c r="N3" s="3" t="s">
        <v>1411</v>
      </c>
      <c r="O3" s="3" t="s">
        <v>1410</v>
      </c>
      <c r="P3" s="3" t="s">
        <v>1409</v>
      </c>
      <c r="Q3" s="65" t="s">
        <v>1408</v>
      </c>
      <c r="R3" s="65" t="s">
        <v>1407</v>
      </c>
      <c r="S3" s="65" t="s">
        <v>1406</v>
      </c>
      <c r="T3" s="65" t="s">
        <v>1405</v>
      </c>
      <c r="U3" s="3" t="s">
        <v>1404</v>
      </c>
      <c r="V3" s="3" t="s">
        <v>1403</v>
      </c>
      <c r="W3" s="3" t="s">
        <v>1402</v>
      </c>
      <c r="X3" s="3" t="s">
        <v>1401</v>
      </c>
      <c r="Y3" s="3" t="s">
        <v>1400</v>
      </c>
      <c r="Z3" s="3" t="s">
        <v>1399</v>
      </c>
      <c r="AA3" s="3" t="s">
        <v>1398</v>
      </c>
      <c r="AB3" s="3" t="s">
        <v>1397</v>
      </c>
      <c r="AC3" s="3" t="s">
        <v>1396</v>
      </c>
      <c r="AD3" s="3" t="s">
        <v>1395</v>
      </c>
      <c r="AE3" s="65" t="s">
        <v>1394</v>
      </c>
      <c r="AF3" s="65" t="s">
        <v>1393</v>
      </c>
      <c r="AG3" s="65" t="s">
        <v>1392</v>
      </c>
      <c r="AH3" s="65" t="s">
        <v>1391</v>
      </c>
      <c r="AI3" s="65" t="s">
        <v>1390</v>
      </c>
      <c r="AJ3" s="65" t="s">
        <v>1389</v>
      </c>
      <c r="AK3" s="65" t="s">
        <v>1388</v>
      </c>
      <c r="AL3" s="3" t="s">
        <v>1387</v>
      </c>
      <c r="AM3" s="65" t="s">
        <v>1386</v>
      </c>
      <c r="AN3" s="3" t="s">
        <v>1385</v>
      </c>
      <c r="AO3" s="3" t="s">
        <v>1384</v>
      </c>
      <c r="AP3" s="3" t="s">
        <v>1383</v>
      </c>
      <c r="AQ3" s="3" t="s">
        <v>1382</v>
      </c>
      <c r="AR3" s="3" t="s">
        <v>1381</v>
      </c>
      <c r="AS3" s="3" t="s">
        <v>1380</v>
      </c>
      <c r="AT3" s="3" t="s">
        <v>1379</v>
      </c>
      <c r="AU3" s="3" t="s">
        <v>1378</v>
      </c>
      <c r="AV3" s="3" t="s">
        <v>1377</v>
      </c>
      <c r="AW3" s="3" t="s">
        <v>1376</v>
      </c>
      <c r="AX3" s="3" t="s">
        <v>1375</v>
      </c>
      <c r="AY3" s="3" t="s">
        <v>1374</v>
      </c>
      <c r="AZ3" s="3" t="s">
        <v>1373</v>
      </c>
      <c r="BA3" s="3" t="s">
        <v>1372</v>
      </c>
      <c r="BB3" s="3" t="s">
        <v>1371</v>
      </c>
      <c r="BC3" s="3" t="s">
        <v>1370</v>
      </c>
      <c r="BD3" s="3" t="s">
        <v>1369</v>
      </c>
      <c r="BE3" s="3" t="s">
        <v>1368</v>
      </c>
      <c r="BF3" s="3" t="s">
        <v>1367</v>
      </c>
      <c r="BG3" s="3" t="s">
        <v>1366</v>
      </c>
      <c r="BH3" s="3" t="s">
        <v>1365</v>
      </c>
      <c r="BI3" s="65" t="s">
        <v>1364</v>
      </c>
      <c r="BJ3" s="65" t="s">
        <v>1363</v>
      </c>
      <c r="BK3" s="65" t="s">
        <v>1362</v>
      </c>
      <c r="BL3" s="3" t="s">
        <v>1361</v>
      </c>
      <c r="BM3" s="3" t="s">
        <v>1360</v>
      </c>
      <c r="BN3" s="65" t="s">
        <v>1359</v>
      </c>
      <c r="BO3" s="3" t="s">
        <v>1358</v>
      </c>
      <c r="BP3" s="3" t="s">
        <v>1357</v>
      </c>
      <c r="BQ3" s="65" t="s">
        <v>1356</v>
      </c>
      <c r="BR3" s="3" t="s">
        <v>1355</v>
      </c>
      <c r="BS3" s="3" t="s">
        <v>1354</v>
      </c>
      <c r="BT3" s="3" t="s">
        <v>1353</v>
      </c>
      <c r="BU3" s="3" t="s">
        <v>1352</v>
      </c>
      <c r="BV3" s="3" t="s">
        <v>1351</v>
      </c>
      <c r="BW3" s="3" t="s">
        <v>1350</v>
      </c>
      <c r="BX3" s="3" t="s">
        <v>1349</v>
      </c>
      <c r="BY3" s="3" t="s">
        <v>1348</v>
      </c>
      <c r="BZ3" s="65" t="s">
        <v>1347</v>
      </c>
      <c r="CA3" s="3" t="s">
        <v>1346</v>
      </c>
      <c r="CB3" s="65" t="s">
        <v>1345</v>
      </c>
      <c r="CC3" s="3" t="s">
        <v>1344</v>
      </c>
      <c r="CD3" s="65" t="s">
        <v>1343</v>
      </c>
      <c r="CE3" s="3" t="s">
        <v>1342</v>
      </c>
    </row>
    <row r="4" spans="1:99" ht="19.5">
      <c r="A4" s="1"/>
      <c r="B4" s="54" t="s">
        <v>3</v>
      </c>
      <c r="D4" s="3" t="s">
        <v>209</v>
      </c>
      <c r="E4" s="3" t="s">
        <v>209</v>
      </c>
      <c r="F4" s="3" t="s">
        <v>209</v>
      </c>
      <c r="G4" s="3" t="s">
        <v>209</v>
      </c>
      <c r="H4" s="3" t="s">
        <v>209</v>
      </c>
      <c r="I4" s="3" t="s">
        <v>209</v>
      </c>
      <c r="J4" s="3" t="s">
        <v>209</v>
      </c>
      <c r="K4" s="3" t="s">
        <v>209</v>
      </c>
      <c r="L4" s="3" t="s">
        <v>209</v>
      </c>
      <c r="M4" s="3" t="s">
        <v>209</v>
      </c>
      <c r="N4" s="3" t="s">
        <v>209</v>
      </c>
      <c r="O4" s="3" t="s">
        <v>209</v>
      </c>
      <c r="P4" s="3" t="s">
        <v>209</v>
      </c>
      <c r="Q4" s="3" t="s">
        <v>209</v>
      </c>
      <c r="R4" s="3" t="s">
        <v>209</v>
      </c>
      <c r="S4" s="3" t="s">
        <v>209</v>
      </c>
      <c r="T4" s="3" t="s">
        <v>209</v>
      </c>
      <c r="U4" s="3" t="s">
        <v>209</v>
      </c>
      <c r="V4" s="3" t="s">
        <v>209</v>
      </c>
      <c r="W4" s="3" t="s">
        <v>209</v>
      </c>
      <c r="X4" s="3" t="s">
        <v>209</v>
      </c>
      <c r="Y4" s="3" t="s">
        <v>209</v>
      </c>
      <c r="Z4" s="3" t="s">
        <v>285</v>
      </c>
      <c r="AA4" s="3" t="s">
        <v>285</v>
      </c>
      <c r="AB4" s="3" t="s">
        <v>285</v>
      </c>
      <c r="AC4" s="3" t="s">
        <v>285</v>
      </c>
      <c r="AD4" s="3" t="s">
        <v>285</v>
      </c>
      <c r="AE4" s="3" t="s">
        <v>285</v>
      </c>
      <c r="AF4" s="3" t="s">
        <v>285</v>
      </c>
      <c r="AG4" s="3" t="s">
        <v>285</v>
      </c>
      <c r="AH4" s="3" t="s">
        <v>285</v>
      </c>
      <c r="AI4" s="3" t="s">
        <v>285</v>
      </c>
      <c r="AJ4" s="3" t="s">
        <v>285</v>
      </c>
      <c r="AK4" s="3" t="s">
        <v>285</v>
      </c>
      <c r="AL4" s="3" t="s">
        <v>437</v>
      </c>
      <c r="AM4" s="3" t="s">
        <v>437</v>
      </c>
      <c r="AN4" s="3" t="s">
        <v>437</v>
      </c>
      <c r="AO4" s="3" t="s">
        <v>437</v>
      </c>
      <c r="AP4" s="3" t="s">
        <v>437</v>
      </c>
      <c r="AQ4" s="3" t="s">
        <v>437</v>
      </c>
      <c r="AR4" s="3" t="s">
        <v>437</v>
      </c>
      <c r="AS4" s="3" t="s">
        <v>437</v>
      </c>
      <c r="AT4" s="3" t="s">
        <v>437</v>
      </c>
      <c r="AU4" s="3" t="s">
        <v>437</v>
      </c>
      <c r="AV4" s="3" t="s">
        <v>437</v>
      </c>
      <c r="AW4" s="3" t="s">
        <v>437</v>
      </c>
      <c r="AX4" s="3" t="s">
        <v>437</v>
      </c>
      <c r="AY4" s="3" t="s">
        <v>437</v>
      </c>
      <c r="AZ4" s="3" t="s">
        <v>437</v>
      </c>
      <c r="BA4" s="3" t="s">
        <v>437</v>
      </c>
      <c r="BB4" s="3" t="s">
        <v>437</v>
      </c>
      <c r="BC4" s="3" t="s">
        <v>437</v>
      </c>
      <c r="BD4" s="3" t="s">
        <v>437</v>
      </c>
      <c r="BE4" s="3" t="s">
        <v>437</v>
      </c>
      <c r="BF4" s="3" t="s">
        <v>437</v>
      </c>
      <c r="BG4" s="3" t="s">
        <v>437</v>
      </c>
      <c r="BH4" s="3" t="s">
        <v>437</v>
      </c>
      <c r="BI4" s="3" t="s">
        <v>285</v>
      </c>
      <c r="BJ4" s="3" t="s">
        <v>285</v>
      </c>
      <c r="BK4" s="3" t="s">
        <v>285</v>
      </c>
      <c r="BL4" s="3" t="s">
        <v>285</v>
      </c>
      <c r="BM4" s="3" t="s">
        <v>285</v>
      </c>
      <c r="BN4" s="3" t="s">
        <v>285</v>
      </c>
      <c r="BO4" s="3" t="s">
        <v>285</v>
      </c>
      <c r="BP4" s="3" t="s">
        <v>285</v>
      </c>
      <c r="BQ4" s="3" t="s">
        <v>285</v>
      </c>
      <c r="BR4" s="3" t="s">
        <v>285</v>
      </c>
      <c r="BS4" s="3" t="s">
        <v>285</v>
      </c>
      <c r="BT4" s="3" t="s">
        <v>285</v>
      </c>
      <c r="BU4" s="3" t="s">
        <v>285</v>
      </c>
      <c r="BV4" s="3" t="s">
        <v>285</v>
      </c>
      <c r="BW4" s="3" t="s">
        <v>285</v>
      </c>
      <c r="BX4" s="3" t="s">
        <v>285</v>
      </c>
      <c r="BY4" s="3" t="s">
        <v>285</v>
      </c>
      <c r="BZ4" s="3" t="s">
        <v>285</v>
      </c>
      <c r="CA4" s="3" t="s">
        <v>285</v>
      </c>
      <c r="CB4" s="3" t="s">
        <v>285</v>
      </c>
      <c r="CC4" s="3" t="s">
        <v>285</v>
      </c>
      <c r="CD4" s="3" t="s">
        <v>285</v>
      </c>
      <c r="CE4" s="3" t="s">
        <v>285</v>
      </c>
    </row>
    <row r="5" spans="1:99" ht="19.5">
      <c r="A5" s="1"/>
      <c r="B5" s="54" t="s">
        <v>4</v>
      </c>
      <c r="D5" s="3" t="s">
        <v>807</v>
      </c>
      <c r="E5" s="3" t="s">
        <v>807</v>
      </c>
      <c r="F5" s="3" t="s">
        <v>807</v>
      </c>
      <c r="G5" s="3" t="s">
        <v>807</v>
      </c>
      <c r="H5" s="3" t="s">
        <v>807</v>
      </c>
      <c r="I5" s="3" t="s">
        <v>807</v>
      </c>
      <c r="J5" s="3" t="s">
        <v>807</v>
      </c>
      <c r="K5" s="3" t="s">
        <v>807</v>
      </c>
      <c r="L5" s="3" t="s">
        <v>807</v>
      </c>
      <c r="M5" s="3" t="s">
        <v>807</v>
      </c>
      <c r="N5" s="3" t="s">
        <v>807</v>
      </c>
      <c r="O5" s="3" t="s">
        <v>807</v>
      </c>
      <c r="P5" s="3" t="s">
        <v>807</v>
      </c>
      <c r="Q5" s="3" t="s">
        <v>807</v>
      </c>
      <c r="R5" s="3" t="s">
        <v>807</v>
      </c>
      <c r="S5" s="3" t="s">
        <v>807</v>
      </c>
      <c r="T5" s="3" t="s">
        <v>807</v>
      </c>
      <c r="U5" s="3" t="s">
        <v>807</v>
      </c>
      <c r="V5" s="3" t="s">
        <v>807</v>
      </c>
      <c r="W5" s="3" t="s">
        <v>807</v>
      </c>
      <c r="X5" s="3" t="s">
        <v>807</v>
      </c>
      <c r="Y5" s="3" t="s">
        <v>807</v>
      </c>
      <c r="Z5" s="3" t="s">
        <v>807</v>
      </c>
      <c r="AA5" s="3" t="s">
        <v>807</v>
      </c>
      <c r="AB5" s="3" t="s">
        <v>807</v>
      </c>
      <c r="AC5" s="3" t="s">
        <v>807</v>
      </c>
      <c r="AD5" s="3" t="s">
        <v>807</v>
      </c>
      <c r="AE5" s="3" t="s">
        <v>807</v>
      </c>
      <c r="AF5" s="3" t="s">
        <v>807</v>
      </c>
      <c r="AG5" s="3" t="s">
        <v>807</v>
      </c>
      <c r="AH5" s="3" t="s">
        <v>807</v>
      </c>
      <c r="AI5" s="3" t="s">
        <v>807</v>
      </c>
      <c r="AJ5" s="3" t="s">
        <v>807</v>
      </c>
      <c r="AK5" s="3" t="s">
        <v>807</v>
      </c>
      <c r="AL5" s="3" t="s">
        <v>807</v>
      </c>
      <c r="AM5" s="3" t="s">
        <v>807</v>
      </c>
      <c r="AN5" s="3" t="s">
        <v>807</v>
      </c>
      <c r="AO5" s="3" t="s">
        <v>807</v>
      </c>
      <c r="AP5" s="3" t="s">
        <v>807</v>
      </c>
      <c r="AQ5" s="3" t="s">
        <v>807</v>
      </c>
      <c r="AR5" s="3" t="s">
        <v>807</v>
      </c>
      <c r="AS5" s="3" t="s">
        <v>807</v>
      </c>
      <c r="AT5" s="3" t="s">
        <v>807</v>
      </c>
      <c r="AU5" s="3" t="s">
        <v>807</v>
      </c>
      <c r="AV5" s="3" t="s">
        <v>807</v>
      </c>
      <c r="AW5" s="3" t="s">
        <v>807</v>
      </c>
      <c r="AX5" s="3" t="s">
        <v>807</v>
      </c>
      <c r="AY5" s="3" t="s">
        <v>807</v>
      </c>
      <c r="AZ5" s="3" t="s">
        <v>807</v>
      </c>
      <c r="BA5" s="3" t="s">
        <v>807</v>
      </c>
      <c r="BB5" s="3" t="s">
        <v>807</v>
      </c>
      <c r="BC5" s="3" t="s">
        <v>807</v>
      </c>
      <c r="BD5" s="3" t="s">
        <v>807</v>
      </c>
      <c r="BE5" s="3" t="s">
        <v>807</v>
      </c>
      <c r="BF5" s="3" t="s">
        <v>807</v>
      </c>
      <c r="BG5" s="3" t="s">
        <v>807</v>
      </c>
      <c r="BH5" s="3" t="s">
        <v>807</v>
      </c>
      <c r="BI5" s="3" t="s">
        <v>807</v>
      </c>
      <c r="BJ5" s="3" t="s">
        <v>807</v>
      </c>
      <c r="BK5" s="3" t="s">
        <v>807</v>
      </c>
      <c r="BL5" s="3" t="s">
        <v>807</v>
      </c>
      <c r="BM5" s="3" t="s">
        <v>807</v>
      </c>
      <c r="BN5" s="3" t="s">
        <v>807</v>
      </c>
      <c r="BO5" s="3" t="s">
        <v>807</v>
      </c>
      <c r="BP5" s="3" t="s">
        <v>807</v>
      </c>
      <c r="BQ5" s="3" t="s">
        <v>807</v>
      </c>
      <c r="BR5" s="3" t="s">
        <v>807</v>
      </c>
      <c r="BS5" s="3" t="s">
        <v>807</v>
      </c>
      <c r="BT5" s="3" t="s">
        <v>807</v>
      </c>
      <c r="BU5" s="3" t="s">
        <v>807</v>
      </c>
      <c r="BV5" s="3" t="s">
        <v>807</v>
      </c>
      <c r="BW5" s="3" t="s">
        <v>807</v>
      </c>
      <c r="BX5" s="3" t="s">
        <v>807</v>
      </c>
      <c r="BY5" s="3" t="s">
        <v>807</v>
      </c>
      <c r="BZ5" s="3" t="s">
        <v>807</v>
      </c>
      <c r="CA5" s="3" t="s">
        <v>807</v>
      </c>
      <c r="CB5" s="3" t="s">
        <v>807</v>
      </c>
      <c r="CC5" s="3" t="s">
        <v>807</v>
      </c>
      <c r="CD5" s="3" t="s">
        <v>807</v>
      </c>
      <c r="CE5" s="3" t="s">
        <v>807</v>
      </c>
    </row>
    <row r="6" spans="1:99" ht="19.5">
      <c r="A6" s="1"/>
      <c r="B6" s="54" t="s">
        <v>5</v>
      </c>
      <c r="D6" s="3" t="s">
        <v>210</v>
      </c>
      <c r="E6" s="3" t="s">
        <v>275</v>
      </c>
      <c r="F6" s="3" t="s">
        <v>276</v>
      </c>
      <c r="G6" s="3" t="s">
        <v>276</v>
      </c>
      <c r="H6" s="3" t="s">
        <v>276</v>
      </c>
      <c r="I6" s="3" t="s">
        <v>276</v>
      </c>
      <c r="J6" s="3" t="s">
        <v>277</v>
      </c>
      <c r="K6" s="3" t="s">
        <v>277</v>
      </c>
      <c r="L6" s="3" t="s">
        <v>277</v>
      </c>
      <c r="M6" s="3" t="s">
        <v>277</v>
      </c>
      <c r="N6" s="3" t="s">
        <v>1341</v>
      </c>
      <c r="O6" s="3" t="s">
        <v>278</v>
      </c>
      <c r="P6" s="3" t="s">
        <v>279</v>
      </c>
      <c r="Q6" s="3" t="s">
        <v>279</v>
      </c>
      <c r="R6" s="3" t="s">
        <v>283</v>
      </c>
      <c r="S6" s="3" t="s">
        <v>281</v>
      </c>
      <c r="T6" s="3" t="s">
        <v>282</v>
      </c>
      <c r="U6" s="3" t="s">
        <v>282</v>
      </c>
      <c r="V6" s="3" t="s">
        <v>282</v>
      </c>
      <c r="W6" s="3" t="s">
        <v>283</v>
      </c>
      <c r="X6" s="3" t="s">
        <v>283</v>
      </c>
      <c r="Y6" s="3" t="s">
        <v>283</v>
      </c>
      <c r="Z6" s="3" t="s">
        <v>284</v>
      </c>
      <c r="AA6" s="3" t="s">
        <v>284</v>
      </c>
      <c r="AB6" s="3" t="s">
        <v>284</v>
      </c>
      <c r="AC6" s="3" t="s">
        <v>284</v>
      </c>
      <c r="AD6" s="3" t="s">
        <v>284</v>
      </c>
      <c r="AE6" s="3" t="s">
        <v>284</v>
      </c>
      <c r="AF6" s="3" t="s">
        <v>284</v>
      </c>
      <c r="AG6" s="3" t="s">
        <v>284</v>
      </c>
      <c r="AH6" s="3" t="s">
        <v>284</v>
      </c>
      <c r="AJ6" s="3" t="s">
        <v>284</v>
      </c>
    </row>
    <row r="7" spans="1:99" ht="60">
      <c r="A7" s="1"/>
      <c r="B7" s="54" t="s">
        <v>6</v>
      </c>
      <c r="D7" s="3" t="s">
        <v>286</v>
      </c>
      <c r="E7" s="3" t="s">
        <v>287</v>
      </c>
      <c r="F7" s="3" t="s">
        <v>288</v>
      </c>
      <c r="G7" s="3" t="s">
        <v>289</v>
      </c>
      <c r="H7" s="3" t="s">
        <v>290</v>
      </c>
      <c r="I7" s="3" t="s">
        <v>291</v>
      </c>
      <c r="J7" s="3" t="s">
        <v>292</v>
      </c>
      <c r="K7" s="3" t="s">
        <v>293</v>
      </c>
      <c r="L7" s="3" t="s">
        <v>294</v>
      </c>
      <c r="M7" s="3" t="s">
        <v>295</v>
      </c>
      <c r="N7" s="3" t="s">
        <v>296</v>
      </c>
      <c r="O7" s="3" t="s">
        <v>297</v>
      </c>
      <c r="P7" s="3" t="s">
        <v>804</v>
      </c>
      <c r="Q7" s="3" t="s">
        <v>298</v>
      </c>
      <c r="R7" s="3" t="s">
        <v>802</v>
      </c>
      <c r="S7" s="3" t="s">
        <v>300</v>
      </c>
      <c r="T7" s="3" t="s">
        <v>301</v>
      </c>
      <c r="U7" s="3" t="s">
        <v>302</v>
      </c>
      <c r="V7" s="3" t="s">
        <v>302</v>
      </c>
      <c r="W7" s="3" t="s">
        <v>303</v>
      </c>
      <c r="X7" s="3" t="s">
        <v>304</v>
      </c>
      <c r="Y7" s="3" t="s">
        <v>304</v>
      </c>
      <c r="Z7" s="3" t="s">
        <v>307</v>
      </c>
      <c r="AA7" s="3" t="s">
        <v>308</v>
      </c>
      <c r="AB7" s="3" t="s">
        <v>309</v>
      </c>
      <c r="AC7" s="3" t="s">
        <v>310</v>
      </c>
      <c r="AD7" s="3" t="s">
        <v>310</v>
      </c>
      <c r="AE7" s="3" t="s">
        <v>308</v>
      </c>
      <c r="AF7" s="3" t="s">
        <v>406</v>
      </c>
      <c r="AG7" s="3" t="s">
        <v>407</v>
      </c>
      <c r="AH7" s="3" t="s">
        <v>407</v>
      </c>
      <c r="AI7" s="3" t="s">
        <v>404</v>
      </c>
      <c r="AJ7" s="3" t="s">
        <v>408</v>
      </c>
      <c r="AK7" s="3" t="s">
        <v>794</v>
      </c>
      <c r="AL7" s="3" t="s">
        <v>524</v>
      </c>
      <c r="AM7" s="3" t="s">
        <v>523</v>
      </c>
      <c r="AN7" s="3" t="s">
        <v>1340</v>
      </c>
      <c r="AO7" s="3" t="s">
        <v>1340</v>
      </c>
      <c r="AP7" s="3" t="s">
        <v>522</v>
      </c>
      <c r="AQ7" s="3" t="s">
        <v>1339</v>
      </c>
      <c r="AR7" s="3" t="s">
        <v>521</v>
      </c>
      <c r="AS7" s="3" t="s">
        <v>506</v>
      </c>
      <c r="AT7" s="3" t="s">
        <v>506</v>
      </c>
      <c r="AU7" s="3" t="s">
        <v>506</v>
      </c>
      <c r="AV7" s="3" t="s">
        <v>520</v>
      </c>
      <c r="AW7" s="3" t="s">
        <v>506</v>
      </c>
      <c r="AX7" s="3" t="s">
        <v>1338</v>
      </c>
      <c r="AY7" s="3" t="s">
        <v>505</v>
      </c>
      <c r="AZ7" s="3" t="s">
        <v>505</v>
      </c>
      <c r="BA7" s="3" t="s">
        <v>519</v>
      </c>
      <c r="BB7" s="3" t="s">
        <v>517</v>
      </c>
      <c r="BC7" s="3" t="s">
        <v>515</v>
      </c>
      <c r="BD7" s="3" t="s">
        <v>514</v>
      </c>
      <c r="BE7" s="3" t="s">
        <v>513</v>
      </c>
      <c r="BF7" s="3" t="s">
        <v>511</v>
      </c>
      <c r="BG7" s="3" t="s">
        <v>435</v>
      </c>
      <c r="BH7" s="3" t="s">
        <v>435</v>
      </c>
      <c r="BI7" s="3" t="s">
        <v>405</v>
      </c>
      <c r="BJ7" s="3" t="s">
        <v>405</v>
      </c>
      <c r="BK7" s="3" t="s">
        <v>414</v>
      </c>
      <c r="BL7" s="3" t="s">
        <v>415</v>
      </c>
      <c r="BM7" s="3" t="s">
        <v>416</v>
      </c>
      <c r="BN7" s="3" t="s">
        <v>419</v>
      </c>
      <c r="BO7" s="3" t="s">
        <v>421</v>
      </c>
      <c r="BP7" s="3" t="s">
        <v>423</v>
      </c>
      <c r="BQ7" s="3" t="s">
        <v>423</v>
      </c>
      <c r="BR7" s="3" t="s">
        <v>424</v>
      </c>
      <c r="BS7" s="3" t="s">
        <v>425</v>
      </c>
      <c r="BT7" s="3" t="s">
        <v>425</v>
      </c>
      <c r="BU7" s="3" t="s">
        <v>427</v>
      </c>
      <c r="BV7" s="3" t="s">
        <v>791</v>
      </c>
      <c r="BW7" s="3" t="s">
        <v>428</v>
      </c>
      <c r="BX7" s="3" t="s">
        <v>428</v>
      </c>
      <c r="BY7" s="3" t="s">
        <v>431</v>
      </c>
      <c r="BZ7" s="3" t="s">
        <v>433</v>
      </c>
      <c r="CA7" s="3" t="s">
        <v>412</v>
      </c>
      <c r="CB7" s="3" t="s">
        <v>434</v>
      </c>
      <c r="CC7" s="3" t="s">
        <v>434</v>
      </c>
      <c r="CD7" s="3" t="s">
        <v>434</v>
      </c>
      <c r="CE7" s="3" t="s">
        <v>434</v>
      </c>
    </row>
    <row r="8" spans="1:99" ht="19.5">
      <c r="A8" s="1"/>
      <c r="B8" s="54" t="s">
        <v>7</v>
      </c>
      <c r="D8" s="55">
        <v>45372</v>
      </c>
      <c r="E8" s="55">
        <v>45372</v>
      </c>
      <c r="F8" s="55">
        <v>45372</v>
      </c>
      <c r="G8" s="55">
        <v>45376</v>
      </c>
      <c r="H8" s="55">
        <v>45376</v>
      </c>
      <c r="I8" s="55">
        <v>45376</v>
      </c>
      <c r="J8" s="55">
        <v>45376</v>
      </c>
      <c r="K8" s="55">
        <v>45376</v>
      </c>
      <c r="L8" s="55">
        <v>45377</v>
      </c>
      <c r="M8" s="55">
        <v>45377</v>
      </c>
      <c r="N8" s="55">
        <v>45377</v>
      </c>
      <c r="O8" s="55">
        <v>45377</v>
      </c>
      <c r="P8" s="55">
        <v>45377</v>
      </c>
      <c r="Q8" s="55">
        <v>45377</v>
      </c>
      <c r="R8" s="55">
        <v>45378</v>
      </c>
      <c r="S8" s="55">
        <v>45378</v>
      </c>
      <c r="T8" s="55">
        <v>45378</v>
      </c>
      <c r="U8" s="55">
        <v>45378</v>
      </c>
      <c r="V8" s="55">
        <v>45378</v>
      </c>
      <c r="W8" s="55">
        <v>45378</v>
      </c>
      <c r="X8" s="55">
        <v>45378</v>
      </c>
      <c r="Y8" s="55">
        <v>45378</v>
      </c>
      <c r="Z8" s="55">
        <v>45379</v>
      </c>
      <c r="AA8" s="55">
        <v>45379</v>
      </c>
      <c r="AB8" s="55">
        <v>45379</v>
      </c>
      <c r="AC8" s="55">
        <v>45379</v>
      </c>
      <c r="AD8" s="55">
        <v>45379</v>
      </c>
      <c r="AE8" s="55">
        <v>45379</v>
      </c>
      <c r="AF8" s="55">
        <v>45379</v>
      </c>
      <c r="AG8" s="55">
        <v>45379</v>
      </c>
      <c r="AH8" s="55">
        <v>45379</v>
      </c>
      <c r="AI8" s="55">
        <v>45400</v>
      </c>
      <c r="AJ8" s="55">
        <v>45385</v>
      </c>
      <c r="AK8" s="55">
        <v>45400</v>
      </c>
      <c r="AL8" s="55">
        <v>45400</v>
      </c>
      <c r="AM8" s="55">
        <v>45400</v>
      </c>
      <c r="AN8" s="55">
        <v>45400</v>
      </c>
      <c r="AO8" s="55">
        <v>45400</v>
      </c>
      <c r="AP8" s="55">
        <v>45399</v>
      </c>
      <c r="AQ8" s="55">
        <v>45399</v>
      </c>
      <c r="AR8" s="55">
        <v>45399</v>
      </c>
      <c r="AS8" s="55">
        <v>45399</v>
      </c>
      <c r="AT8" s="55">
        <v>45399</v>
      </c>
      <c r="AU8" s="55">
        <v>45399</v>
      </c>
      <c r="AV8" s="55">
        <v>45399</v>
      </c>
      <c r="AW8" s="55">
        <v>45399</v>
      </c>
      <c r="AX8" s="55">
        <v>45399</v>
      </c>
      <c r="AY8" s="55">
        <v>45399</v>
      </c>
      <c r="AZ8" s="55">
        <v>45399</v>
      </c>
      <c r="BA8" s="55">
        <v>45398</v>
      </c>
      <c r="BB8" s="55">
        <v>45398</v>
      </c>
      <c r="BC8" s="55">
        <v>45398</v>
      </c>
      <c r="BD8" s="55">
        <v>45398</v>
      </c>
      <c r="BE8" s="55">
        <v>45398</v>
      </c>
      <c r="BF8" s="55">
        <v>45398</v>
      </c>
      <c r="BG8" s="55">
        <v>45398</v>
      </c>
      <c r="BH8" s="55">
        <v>45398</v>
      </c>
      <c r="BI8" s="55">
        <v>45400</v>
      </c>
      <c r="BJ8" s="55">
        <v>45400</v>
      </c>
      <c r="BK8" s="55">
        <v>45401</v>
      </c>
      <c r="BL8" s="55">
        <v>45401</v>
      </c>
      <c r="BM8" s="55">
        <v>45401</v>
      </c>
      <c r="BN8" s="55">
        <v>45404</v>
      </c>
      <c r="BO8" s="55">
        <v>45404</v>
      </c>
      <c r="BP8" s="55">
        <v>45404</v>
      </c>
      <c r="BQ8" s="55">
        <v>45404</v>
      </c>
      <c r="BR8" s="55">
        <v>45405</v>
      </c>
      <c r="BS8" s="55">
        <v>45405</v>
      </c>
      <c r="BT8" s="55">
        <v>45405</v>
      </c>
      <c r="BU8" s="55">
        <v>45405</v>
      </c>
      <c r="BV8" s="55">
        <v>45405</v>
      </c>
      <c r="BW8" s="55">
        <v>45405</v>
      </c>
      <c r="BX8" s="55">
        <v>45405</v>
      </c>
      <c r="BY8" s="55">
        <v>45405</v>
      </c>
      <c r="BZ8" s="55">
        <v>45405</v>
      </c>
      <c r="CA8" s="55">
        <v>45406</v>
      </c>
      <c r="CB8" s="55">
        <v>45406</v>
      </c>
      <c r="CC8" s="55">
        <v>45406</v>
      </c>
      <c r="CD8" s="55">
        <v>45406</v>
      </c>
      <c r="CE8" s="55">
        <v>45406</v>
      </c>
      <c r="CF8" s="55"/>
      <c r="CG8" s="55"/>
      <c r="CH8" s="55"/>
      <c r="CI8" s="55"/>
      <c r="CJ8" s="55"/>
      <c r="CK8" s="55"/>
      <c r="CL8" s="55"/>
      <c r="CM8" s="55"/>
      <c r="CN8" s="55"/>
      <c r="CO8" s="55"/>
      <c r="CP8" s="55"/>
      <c r="CQ8" s="55"/>
    </row>
    <row r="9" spans="1:99"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c r="AY9" s="3" t="s">
        <v>9</v>
      </c>
      <c r="AZ9" s="3" t="s">
        <v>9</v>
      </c>
      <c r="BA9" s="3" t="s">
        <v>9</v>
      </c>
      <c r="BB9" s="3" t="s">
        <v>9</v>
      </c>
      <c r="BC9" s="3" t="s">
        <v>9</v>
      </c>
      <c r="BD9" s="3" t="s">
        <v>9</v>
      </c>
      <c r="BE9" s="3" t="s">
        <v>9</v>
      </c>
      <c r="BF9" s="3" t="s">
        <v>9</v>
      </c>
      <c r="BG9" s="3" t="s">
        <v>9</v>
      </c>
      <c r="BH9" s="3" t="s">
        <v>9</v>
      </c>
      <c r="BI9" s="3" t="s">
        <v>9</v>
      </c>
      <c r="BJ9" s="3" t="s">
        <v>9</v>
      </c>
      <c r="BK9" s="3" t="s">
        <v>9</v>
      </c>
      <c r="BL9" s="3" t="s">
        <v>9</v>
      </c>
      <c r="BM9" s="3" t="s">
        <v>9</v>
      </c>
      <c r="BN9" s="3" t="s">
        <v>9</v>
      </c>
      <c r="BO9" s="3" t="s">
        <v>9</v>
      </c>
      <c r="BP9" s="3" t="s">
        <v>9</v>
      </c>
      <c r="BQ9" s="3" t="s">
        <v>9</v>
      </c>
      <c r="BR9" s="3" t="s">
        <v>9</v>
      </c>
      <c r="BS9" s="3" t="s">
        <v>9</v>
      </c>
      <c r="BT9" s="3" t="s">
        <v>9</v>
      </c>
      <c r="BU9" s="3" t="s">
        <v>9</v>
      </c>
      <c r="BV9" s="3" t="s">
        <v>9</v>
      </c>
      <c r="BW9" s="3" t="s">
        <v>9</v>
      </c>
      <c r="BX9" s="3" t="s">
        <v>9</v>
      </c>
      <c r="BY9" s="3" t="s">
        <v>9</v>
      </c>
      <c r="BZ9" s="3" t="s">
        <v>9</v>
      </c>
      <c r="CA9" s="3" t="s">
        <v>9</v>
      </c>
      <c r="CB9" s="3" t="s">
        <v>9</v>
      </c>
      <c r="CC9" s="3" t="s">
        <v>9</v>
      </c>
      <c r="CD9" s="3" t="s">
        <v>9</v>
      </c>
      <c r="CE9" s="3" t="s">
        <v>9</v>
      </c>
    </row>
    <row r="10" spans="1:99" ht="30">
      <c r="A10" s="1"/>
      <c r="B10" s="54" t="s">
        <v>10</v>
      </c>
      <c r="D10" s="55">
        <v>45394</v>
      </c>
      <c r="E10" s="55">
        <v>45394</v>
      </c>
      <c r="F10" s="55">
        <v>45394</v>
      </c>
      <c r="G10" s="55">
        <v>45405</v>
      </c>
      <c r="H10" s="55">
        <v>45405</v>
      </c>
      <c r="I10" s="55">
        <v>45405</v>
      </c>
      <c r="J10" s="55">
        <v>45405</v>
      </c>
      <c r="K10" s="55">
        <v>45405</v>
      </c>
      <c r="L10" s="55">
        <v>45405</v>
      </c>
      <c r="M10" s="55">
        <v>45405</v>
      </c>
      <c r="N10" s="55">
        <v>45405</v>
      </c>
      <c r="O10" s="55">
        <v>45405</v>
      </c>
      <c r="P10" s="55">
        <v>45405</v>
      </c>
      <c r="Q10" s="55" t="s">
        <v>1337</v>
      </c>
      <c r="R10" s="55" t="s">
        <v>1336</v>
      </c>
      <c r="S10" s="55">
        <v>45401</v>
      </c>
      <c r="T10" s="55" t="s">
        <v>1336</v>
      </c>
      <c r="U10" s="55">
        <v>45401</v>
      </c>
      <c r="V10" s="55">
        <v>45401</v>
      </c>
      <c r="W10" s="55">
        <v>45401</v>
      </c>
      <c r="X10" s="55">
        <v>45401</v>
      </c>
      <c r="Y10" s="55">
        <v>45401</v>
      </c>
      <c r="Z10" s="55">
        <v>45401</v>
      </c>
      <c r="AA10" s="55">
        <v>45401</v>
      </c>
      <c r="AB10" s="55">
        <v>45401</v>
      </c>
      <c r="AC10" s="55">
        <v>45401</v>
      </c>
      <c r="AD10" s="55">
        <v>45401</v>
      </c>
      <c r="AE10" s="55" t="s">
        <v>1336</v>
      </c>
      <c r="AF10" s="55" t="s">
        <v>1336</v>
      </c>
      <c r="AG10" s="55" t="s">
        <v>1336</v>
      </c>
      <c r="AH10" s="55" t="s">
        <v>1336</v>
      </c>
      <c r="AI10" s="55" t="s">
        <v>1334</v>
      </c>
      <c r="AJ10" s="55" t="s">
        <v>1335</v>
      </c>
      <c r="AK10" s="55" t="s">
        <v>1334</v>
      </c>
      <c r="AL10" s="55">
        <v>45418</v>
      </c>
      <c r="AM10" s="55">
        <v>45418</v>
      </c>
      <c r="AN10" s="55">
        <v>45418</v>
      </c>
      <c r="AO10" s="55">
        <v>45418</v>
      </c>
      <c r="AP10" s="55">
        <v>45419</v>
      </c>
      <c r="AQ10" s="55">
        <v>45419</v>
      </c>
      <c r="AR10" s="55">
        <v>45419</v>
      </c>
      <c r="AS10" s="55">
        <v>45419</v>
      </c>
      <c r="AT10" s="55">
        <v>45419</v>
      </c>
      <c r="AU10" s="55">
        <v>45419</v>
      </c>
      <c r="AV10" s="55">
        <v>45419</v>
      </c>
      <c r="AW10" s="55">
        <v>45419</v>
      </c>
      <c r="AX10" s="55">
        <v>45419</v>
      </c>
      <c r="AY10" s="55">
        <v>45419</v>
      </c>
      <c r="AZ10" s="55">
        <v>45419</v>
      </c>
      <c r="BA10" s="55">
        <v>45418</v>
      </c>
      <c r="BB10" s="55">
        <v>45418</v>
      </c>
      <c r="BC10" s="55">
        <v>45418</v>
      </c>
      <c r="BD10" s="55">
        <v>45418</v>
      </c>
      <c r="BE10" s="55">
        <v>45418</v>
      </c>
      <c r="BF10" s="55">
        <v>45418</v>
      </c>
      <c r="BG10" s="55">
        <v>45418</v>
      </c>
      <c r="BH10" s="55">
        <v>45418</v>
      </c>
      <c r="BI10" s="55">
        <v>45418</v>
      </c>
      <c r="BJ10" s="55">
        <v>45418</v>
      </c>
      <c r="BK10" s="55">
        <v>45415</v>
      </c>
      <c r="BL10" s="55">
        <v>45415</v>
      </c>
      <c r="BM10" s="55">
        <v>45415</v>
      </c>
      <c r="BN10" s="55">
        <v>45446</v>
      </c>
      <c r="BO10" s="55">
        <v>45446</v>
      </c>
      <c r="BP10" s="55">
        <v>45446</v>
      </c>
      <c r="BQ10" s="55" t="s">
        <v>1333</v>
      </c>
      <c r="BR10" s="55">
        <v>45446</v>
      </c>
      <c r="BS10" s="55">
        <v>45446</v>
      </c>
      <c r="BT10" s="55">
        <v>45446</v>
      </c>
      <c r="BU10" s="55">
        <v>45446</v>
      </c>
      <c r="BV10" s="55">
        <v>45446</v>
      </c>
      <c r="BW10" s="55">
        <v>45446</v>
      </c>
      <c r="BX10" s="55">
        <v>45446</v>
      </c>
      <c r="BY10" s="55">
        <v>45446</v>
      </c>
      <c r="BZ10" s="55">
        <v>45446</v>
      </c>
      <c r="CA10" s="55">
        <v>45446</v>
      </c>
      <c r="CB10" s="55" t="s">
        <v>1332</v>
      </c>
      <c r="CC10" s="55">
        <v>45446</v>
      </c>
      <c r="CD10" s="55" t="s">
        <v>1331</v>
      </c>
      <c r="CE10" s="55">
        <v>45446</v>
      </c>
      <c r="CF10" s="55"/>
      <c r="CG10" s="55"/>
      <c r="CH10" s="55"/>
      <c r="CI10" s="55"/>
      <c r="CJ10" s="55"/>
      <c r="CK10" s="55"/>
      <c r="CL10" s="55"/>
      <c r="CM10" s="55"/>
      <c r="CN10" s="55"/>
      <c r="CO10" s="55"/>
      <c r="CP10" s="55"/>
      <c r="CQ10" s="55"/>
      <c r="CS10" s="71"/>
      <c r="CT10" s="71"/>
    </row>
    <row r="11" spans="1:99" ht="19.5">
      <c r="A11" s="1"/>
      <c r="B11" s="54" t="s">
        <v>11</v>
      </c>
      <c r="D11" s="56">
        <v>2.918129</v>
      </c>
      <c r="E11" s="56">
        <v>2.7926980000000001</v>
      </c>
      <c r="F11" s="56">
        <v>2.7965339999999999</v>
      </c>
      <c r="G11" s="56">
        <v>2.7489509999999999</v>
      </c>
      <c r="H11" s="56">
        <v>2.7487240000000002</v>
      </c>
      <c r="I11" s="56">
        <v>2.7564600000000001</v>
      </c>
      <c r="J11" s="56">
        <v>2.7034099999999999</v>
      </c>
      <c r="K11" s="56">
        <v>2.6698439999999999</v>
      </c>
      <c r="L11" s="56">
        <v>2.583637</v>
      </c>
      <c r="M11" s="56">
        <v>2.5810970000000002</v>
      </c>
      <c r="N11" s="56">
        <v>2.479943</v>
      </c>
      <c r="O11" s="56">
        <v>2.4811260000000002</v>
      </c>
      <c r="P11" s="56">
        <v>2.4430489999999998</v>
      </c>
      <c r="Q11" s="56">
        <v>2.4111210000000001</v>
      </c>
      <c r="R11" s="56">
        <v>2.4132829999999998</v>
      </c>
      <c r="S11" s="56">
        <v>2.4698259999999999</v>
      </c>
      <c r="T11" s="56">
        <v>2.4686849999999998</v>
      </c>
      <c r="U11" s="56">
        <v>2.45947</v>
      </c>
      <c r="V11" s="56">
        <v>2.4574980000000002</v>
      </c>
      <c r="W11" s="56">
        <v>2.42056</v>
      </c>
      <c r="X11" s="56">
        <v>2.3531230000000001</v>
      </c>
      <c r="Y11" s="56">
        <v>2.2887420000000001</v>
      </c>
      <c r="Z11" s="56">
        <v>2.3299409999999998</v>
      </c>
      <c r="AA11" s="56">
        <v>2.3265009999999999</v>
      </c>
      <c r="AB11" s="56">
        <v>2.3357960000000002</v>
      </c>
      <c r="AC11" s="56">
        <v>2.3362959999999999</v>
      </c>
      <c r="AD11" s="56">
        <v>2.3203320000000001</v>
      </c>
      <c r="AE11" s="56">
        <v>2.3075839999999999</v>
      </c>
      <c r="AF11" s="56">
        <v>2.3032509999999999</v>
      </c>
      <c r="AG11" s="56">
        <v>2.2921559999999999</v>
      </c>
      <c r="AH11" s="56">
        <v>2.2851249999999999</v>
      </c>
      <c r="AI11" s="56">
        <v>2.1411519999999999</v>
      </c>
      <c r="AJ11" s="56">
        <v>2.1312340000000001</v>
      </c>
      <c r="AK11" s="56">
        <v>2.1493730000000002</v>
      </c>
      <c r="AL11" s="56">
        <v>2.055863</v>
      </c>
      <c r="AM11" s="56">
        <v>2.0368010000000001</v>
      </c>
      <c r="AN11" s="56">
        <v>2.052216</v>
      </c>
      <c r="AO11" s="56">
        <v>2.0571950000000001</v>
      </c>
      <c r="AP11" s="56">
        <v>2.0865840000000002</v>
      </c>
      <c r="AQ11" s="56">
        <v>2.0923449999999999</v>
      </c>
      <c r="AR11" s="56">
        <v>2.095189</v>
      </c>
      <c r="AS11" s="56">
        <v>2.0978720000000002</v>
      </c>
      <c r="AT11" s="56">
        <v>2.0983040000000002</v>
      </c>
      <c r="AU11" s="56">
        <v>2.10534</v>
      </c>
      <c r="AV11" s="56">
        <v>2.1065610000000001</v>
      </c>
      <c r="AW11" s="56">
        <v>2.1405379999999998</v>
      </c>
      <c r="AX11" s="56">
        <v>2.2092779999999999</v>
      </c>
      <c r="AY11" s="56">
        <v>2.2128649999999999</v>
      </c>
      <c r="AZ11" s="56">
        <v>2.2141009999999999</v>
      </c>
      <c r="BA11" s="56">
        <v>2.3566039999999999</v>
      </c>
      <c r="BB11" s="56">
        <v>2.3999169999999999</v>
      </c>
      <c r="BC11" s="56">
        <v>2.4525429999999999</v>
      </c>
      <c r="BD11" s="56">
        <v>2.6026340000000001</v>
      </c>
      <c r="BE11" s="56">
        <v>2.610665</v>
      </c>
      <c r="BF11" s="56">
        <v>2.730175</v>
      </c>
      <c r="BG11" s="56">
        <v>2.8665229999999999</v>
      </c>
      <c r="BH11" s="56">
        <v>2.8652959999999998</v>
      </c>
      <c r="BI11" s="56">
        <v>2.0551539999999999</v>
      </c>
      <c r="BJ11" s="56">
        <v>2.0516640000000002</v>
      </c>
      <c r="BK11" s="56">
        <v>2.001798</v>
      </c>
      <c r="BL11" s="56">
        <v>2.002799</v>
      </c>
      <c r="BM11" s="56">
        <v>2.0032619999999999</v>
      </c>
      <c r="BN11" s="56">
        <v>1.695999</v>
      </c>
      <c r="BO11" s="56">
        <v>1.557647</v>
      </c>
      <c r="BP11" s="56">
        <v>1.4002969999999999</v>
      </c>
      <c r="BQ11" s="56">
        <v>1.390226</v>
      </c>
      <c r="BR11" s="56">
        <v>1.3849549999999999</v>
      </c>
      <c r="BS11" s="56">
        <v>1.3585430000000001</v>
      </c>
      <c r="BT11" s="56">
        <v>1.341906</v>
      </c>
      <c r="BU11" s="56">
        <v>1.337229</v>
      </c>
      <c r="BV11" s="56">
        <v>1.3949609999999999</v>
      </c>
      <c r="BW11" s="56">
        <v>1.396444</v>
      </c>
      <c r="BX11" s="56">
        <v>1.3944829999999999</v>
      </c>
      <c r="BY11" s="56">
        <v>1.326244</v>
      </c>
      <c r="BZ11" s="56">
        <v>1.235465</v>
      </c>
      <c r="CA11" s="56">
        <v>1.2526679999999999</v>
      </c>
      <c r="CB11" s="56">
        <v>1.2511479999999999</v>
      </c>
      <c r="CC11" s="56">
        <v>1.244076</v>
      </c>
      <c r="CD11" s="56">
        <v>1.233212</v>
      </c>
      <c r="CE11" s="56">
        <v>1.2321979999999999</v>
      </c>
      <c r="CF11" s="56"/>
      <c r="CG11" s="56"/>
      <c r="CH11" s="56"/>
      <c r="CI11" s="56"/>
      <c r="CJ11" s="56"/>
      <c r="CK11" s="56"/>
      <c r="CL11" s="56"/>
      <c r="CM11" s="56"/>
      <c r="CN11" s="56"/>
      <c r="CO11" s="56"/>
      <c r="CP11" s="56"/>
      <c r="CQ11" s="56"/>
    </row>
    <row r="12" spans="1:99" ht="19.5">
      <c r="A12" s="1"/>
      <c r="B12" s="54" t="s">
        <v>12</v>
      </c>
      <c r="D12" s="56">
        <v>48.377439000000003</v>
      </c>
      <c r="E12" s="56">
        <v>48.399394999999998</v>
      </c>
      <c r="F12" s="56">
        <v>48.406413000000001</v>
      </c>
      <c r="G12" s="56">
        <v>48.414377000000002</v>
      </c>
      <c r="H12" s="56">
        <v>48.441631999999998</v>
      </c>
      <c r="I12" s="56">
        <v>48.447819000000003</v>
      </c>
      <c r="J12" s="56">
        <v>48.481549999999999</v>
      </c>
      <c r="K12" s="56">
        <v>48.517406999999999</v>
      </c>
      <c r="L12" s="56">
        <v>48.524515999999998</v>
      </c>
      <c r="M12" s="56">
        <v>48.527791999999998</v>
      </c>
      <c r="N12" s="56">
        <v>48.575285999999998</v>
      </c>
      <c r="O12" s="56">
        <v>48.575794000000002</v>
      </c>
      <c r="P12" s="56">
        <v>48.643369999999997</v>
      </c>
      <c r="Q12" s="56">
        <v>48.716931000000002</v>
      </c>
      <c r="R12" s="56">
        <v>48.800860999999998</v>
      </c>
      <c r="S12" s="56">
        <v>48.799315</v>
      </c>
      <c r="T12" s="56">
        <v>48.819172999999999</v>
      </c>
      <c r="U12" s="56">
        <v>48.812981999999998</v>
      </c>
      <c r="V12" s="56">
        <v>48.811557999999998</v>
      </c>
      <c r="W12" s="56">
        <v>48.816895000000002</v>
      </c>
      <c r="X12" s="56">
        <v>48.852376999999997</v>
      </c>
      <c r="Y12" s="56">
        <v>48.855977000000003</v>
      </c>
      <c r="Z12" s="56">
        <v>48.944319</v>
      </c>
      <c r="AA12" s="56">
        <v>48.920794000000001</v>
      </c>
      <c r="AB12" s="56">
        <v>48.931446999999999</v>
      </c>
      <c r="AC12" s="56">
        <v>48.936723000000001</v>
      </c>
      <c r="AD12" s="56">
        <v>48.946356999999999</v>
      </c>
      <c r="AE12" s="56">
        <v>48.949002</v>
      </c>
      <c r="AF12" s="56">
        <v>48.950096000000002</v>
      </c>
      <c r="AG12" s="56">
        <v>48.951006999999997</v>
      </c>
      <c r="AH12" s="56">
        <v>48.949772000000003</v>
      </c>
      <c r="AI12" s="56">
        <v>48.870531</v>
      </c>
      <c r="AJ12" s="56">
        <v>48.869731999999999</v>
      </c>
      <c r="AK12" s="56">
        <v>48.938889000000003</v>
      </c>
      <c r="AL12" s="56">
        <v>49.014671999999997</v>
      </c>
      <c r="AM12" s="56">
        <v>49.031089000000001</v>
      </c>
      <c r="AN12" s="56">
        <v>49.040897000000001</v>
      </c>
      <c r="AO12" s="56">
        <v>49.035393999999997</v>
      </c>
      <c r="AP12" s="56">
        <v>49.020417999999999</v>
      </c>
      <c r="AQ12" s="56">
        <v>49.028163999999997</v>
      </c>
      <c r="AR12" s="56">
        <v>49.033448</v>
      </c>
      <c r="AS12" s="56">
        <v>49.036954999999999</v>
      </c>
      <c r="AT12" s="56">
        <v>49.040309999999998</v>
      </c>
      <c r="AU12" s="56">
        <v>49.050455999999997</v>
      </c>
      <c r="AV12" s="56">
        <v>49.050201999999999</v>
      </c>
      <c r="AW12" s="56">
        <v>49.066293000000002</v>
      </c>
      <c r="AX12" s="56">
        <v>49.094999999999999</v>
      </c>
      <c r="AY12" s="56">
        <v>49.116686000000001</v>
      </c>
      <c r="AZ12" s="56">
        <v>49.120837999999999</v>
      </c>
      <c r="BA12" s="56">
        <v>49.146386999999997</v>
      </c>
      <c r="BB12" s="56">
        <v>49.204002000000003</v>
      </c>
      <c r="BC12" s="56">
        <v>49.245466999999998</v>
      </c>
      <c r="BD12" s="56">
        <v>49.303108999999999</v>
      </c>
      <c r="BE12" s="56">
        <v>49.304766000000001</v>
      </c>
      <c r="BF12" s="56">
        <v>49.322265000000002</v>
      </c>
      <c r="BG12" s="56">
        <v>49.449396</v>
      </c>
      <c r="BH12" s="56">
        <v>49.454518</v>
      </c>
      <c r="BI12" s="56">
        <v>48.970115999999997</v>
      </c>
      <c r="BJ12" s="56">
        <v>48.965328</v>
      </c>
      <c r="BK12" s="56">
        <v>48.946696000000003</v>
      </c>
      <c r="BL12" s="56">
        <v>48.961022</v>
      </c>
      <c r="BM12" s="56">
        <v>48.971117</v>
      </c>
      <c r="BN12" s="56">
        <v>49.053736999999998</v>
      </c>
      <c r="BO12" s="56">
        <v>49.036403</v>
      </c>
      <c r="BP12" s="56">
        <v>49.162100000000002</v>
      </c>
      <c r="BQ12" s="56">
        <v>49.165657000000003</v>
      </c>
      <c r="BR12" s="56">
        <v>49.167948000000003</v>
      </c>
      <c r="BS12" s="56">
        <v>49.177957999999997</v>
      </c>
      <c r="BT12" s="56">
        <v>49.183894000000002</v>
      </c>
      <c r="BU12" s="56">
        <v>49.196855999999997</v>
      </c>
      <c r="BV12" s="56">
        <v>49.230238</v>
      </c>
      <c r="BW12" s="56">
        <v>49.240817999999997</v>
      </c>
      <c r="BX12" s="56">
        <v>49.245432999999998</v>
      </c>
      <c r="BY12" s="56">
        <v>49.232802999999997</v>
      </c>
      <c r="BZ12" s="56">
        <v>49.236060000000002</v>
      </c>
      <c r="CA12" s="56">
        <v>49.303488000000002</v>
      </c>
      <c r="CB12" s="56">
        <v>49.307391000000003</v>
      </c>
      <c r="CC12" s="56">
        <v>49.311532999999997</v>
      </c>
      <c r="CD12" s="56">
        <v>49.312004000000002</v>
      </c>
      <c r="CE12" s="56">
        <v>49.312365</v>
      </c>
      <c r="CF12" s="56"/>
      <c r="CG12" s="56"/>
      <c r="CH12" s="56"/>
      <c r="CI12" s="56"/>
      <c r="CJ12" s="56"/>
      <c r="CK12" s="56"/>
      <c r="CL12" s="56"/>
      <c r="CM12" s="56"/>
      <c r="CN12" s="56"/>
      <c r="CO12" s="56"/>
      <c r="CP12" s="56"/>
      <c r="CQ12" s="56"/>
    </row>
    <row r="13" spans="1:99"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c r="AY13" s="3" t="s">
        <v>14</v>
      </c>
      <c r="AZ13" s="3" t="s">
        <v>14</v>
      </c>
      <c r="BA13" s="3" t="s">
        <v>14</v>
      </c>
      <c r="BB13" s="3" t="s">
        <v>14</v>
      </c>
      <c r="BC13" s="3" t="s">
        <v>14</v>
      </c>
      <c r="BD13" s="3" t="s">
        <v>14</v>
      </c>
      <c r="BE13" s="3" t="s">
        <v>14</v>
      </c>
      <c r="BF13" s="3" t="s">
        <v>14</v>
      </c>
      <c r="BG13" s="3" t="s">
        <v>14</v>
      </c>
      <c r="BH13" s="3" t="s">
        <v>14</v>
      </c>
      <c r="BI13" s="3" t="s">
        <v>14</v>
      </c>
      <c r="BJ13" s="3" t="s">
        <v>14</v>
      </c>
      <c r="BK13" s="3" t="s">
        <v>14</v>
      </c>
      <c r="BL13" s="3" t="s">
        <v>14</v>
      </c>
      <c r="BM13" s="3" t="s">
        <v>14</v>
      </c>
      <c r="BN13" s="3" t="s">
        <v>14</v>
      </c>
      <c r="BO13" s="3" t="s">
        <v>14</v>
      </c>
      <c r="BP13" s="3" t="s">
        <v>14</v>
      </c>
      <c r="BQ13" s="3" t="s">
        <v>14</v>
      </c>
      <c r="BR13" s="3" t="s">
        <v>14</v>
      </c>
      <c r="BS13" s="3" t="s">
        <v>14</v>
      </c>
      <c r="BT13" s="3" t="s">
        <v>14</v>
      </c>
      <c r="BU13" s="3" t="s">
        <v>14</v>
      </c>
      <c r="BV13" s="3" t="s">
        <v>14</v>
      </c>
      <c r="BW13" s="3" t="s">
        <v>14</v>
      </c>
      <c r="BX13" s="3" t="s">
        <v>14</v>
      </c>
      <c r="BY13" s="3" t="s">
        <v>14</v>
      </c>
      <c r="BZ13" s="3" t="s">
        <v>14</v>
      </c>
      <c r="CA13" s="3" t="s">
        <v>14</v>
      </c>
      <c r="CB13" s="3" t="s">
        <v>14</v>
      </c>
      <c r="CC13" s="3" t="s">
        <v>14</v>
      </c>
      <c r="CD13" s="3" t="s">
        <v>14</v>
      </c>
      <c r="CE13" s="3" t="s">
        <v>14</v>
      </c>
    </row>
    <row r="14" spans="1:99"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c r="AY14" s="3" t="s">
        <v>16</v>
      </c>
      <c r="AZ14" s="3" t="s">
        <v>16</v>
      </c>
      <c r="BA14" s="3" t="s">
        <v>16</v>
      </c>
      <c r="BB14" s="3" t="s">
        <v>16</v>
      </c>
      <c r="BC14" s="3" t="s">
        <v>16</v>
      </c>
      <c r="BD14" s="3" t="s">
        <v>16</v>
      </c>
      <c r="BE14" s="3" t="s">
        <v>16</v>
      </c>
      <c r="BF14" s="3" t="s">
        <v>16</v>
      </c>
      <c r="BG14" s="3" t="s">
        <v>16</v>
      </c>
      <c r="BH14" s="3" t="s">
        <v>16</v>
      </c>
      <c r="BI14" s="3" t="s">
        <v>16</v>
      </c>
      <c r="BJ14" s="3" t="s">
        <v>16</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16</v>
      </c>
      <c r="CA14" s="3" t="s">
        <v>16</v>
      </c>
      <c r="CB14" s="3" t="s">
        <v>16</v>
      </c>
      <c r="CC14" s="3" t="s">
        <v>16</v>
      </c>
      <c r="CD14" s="3" t="s">
        <v>16</v>
      </c>
      <c r="CE14" s="3" t="s">
        <v>16</v>
      </c>
    </row>
    <row r="15" spans="1:99">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row>
    <row r="16" spans="1:99">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row>
    <row r="17" spans="1:95">
      <c r="A17" s="72"/>
      <c r="B17" s="8" t="s">
        <v>21</v>
      </c>
      <c r="C17" s="9" t="s">
        <v>22</v>
      </c>
      <c r="D17" s="83">
        <v>82.2</v>
      </c>
      <c r="E17" s="83">
        <v>51.9</v>
      </c>
      <c r="F17" s="83">
        <v>66.900000000000006</v>
      </c>
      <c r="G17" s="83">
        <v>87.4</v>
      </c>
      <c r="H17" s="83">
        <v>89.7</v>
      </c>
      <c r="I17" s="83">
        <v>93.1</v>
      </c>
      <c r="J17" s="83">
        <v>77.5</v>
      </c>
      <c r="K17" s="83">
        <v>89.2</v>
      </c>
      <c r="L17" s="83">
        <v>83.5</v>
      </c>
      <c r="M17" s="83">
        <v>80.900000000000006</v>
      </c>
      <c r="N17" s="83">
        <v>86.6</v>
      </c>
      <c r="O17" s="83">
        <v>74.099999999999994</v>
      </c>
      <c r="P17" s="83">
        <v>72.8</v>
      </c>
      <c r="Q17" s="83">
        <v>35.6</v>
      </c>
      <c r="R17" s="83">
        <v>71.8</v>
      </c>
      <c r="S17" s="83">
        <v>78.2</v>
      </c>
      <c r="T17" s="83">
        <v>49.4</v>
      </c>
      <c r="U17" s="83">
        <v>38.299999999999997</v>
      </c>
      <c r="V17" s="83">
        <v>42.3</v>
      </c>
      <c r="W17" s="83">
        <v>72.900000000000006</v>
      </c>
      <c r="X17" s="83">
        <v>67.2</v>
      </c>
      <c r="Y17" s="83">
        <v>90.8</v>
      </c>
      <c r="Z17" s="83">
        <v>83.4</v>
      </c>
      <c r="AA17" s="83">
        <v>79.099999999999994</v>
      </c>
      <c r="AB17" s="83">
        <v>59</v>
      </c>
      <c r="AC17" s="83">
        <v>70.599999999999994</v>
      </c>
      <c r="AD17" s="83">
        <v>61.1</v>
      </c>
      <c r="AE17" s="83">
        <v>77.2</v>
      </c>
      <c r="AF17" s="83">
        <v>82.6</v>
      </c>
      <c r="AG17" s="83">
        <v>75.400000000000006</v>
      </c>
      <c r="AH17" s="83">
        <v>75.3</v>
      </c>
      <c r="AI17" s="83">
        <v>65.599999999999994</v>
      </c>
      <c r="AJ17" s="83">
        <v>39.6</v>
      </c>
      <c r="AK17" s="83">
        <v>73.900000000000006</v>
      </c>
      <c r="AL17" s="83">
        <v>78.8</v>
      </c>
      <c r="AM17" s="83">
        <v>56.3</v>
      </c>
      <c r="AN17" s="83">
        <v>63.7</v>
      </c>
      <c r="AO17" s="83">
        <v>65.400000000000006</v>
      </c>
      <c r="AP17" s="83">
        <v>67.3</v>
      </c>
      <c r="AQ17" s="83">
        <v>76.599999999999994</v>
      </c>
      <c r="AR17" s="83">
        <v>36</v>
      </c>
      <c r="AS17" s="83">
        <v>34.700000000000003</v>
      </c>
      <c r="AT17" s="83">
        <v>31.1</v>
      </c>
      <c r="AU17" s="83">
        <v>70.599999999999994</v>
      </c>
      <c r="AV17" s="83">
        <v>75.3</v>
      </c>
      <c r="AW17" s="83">
        <v>67.599999999999994</v>
      </c>
      <c r="AX17" s="83">
        <v>71.2</v>
      </c>
      <c r="AY17" s="83">
        <v>33.200000000000003</v>
      </c>
      <c r="AZ17" s="83">
        <v>35.799999999999997</v>
      </c>
      <c r="BA17" s="83">
        <v>37.9</v>
      </c>
      <c r="BB17" s="83">
        <v>63.9</v>
      </c>
      <c r="BC17" s="83">
        <v>37.799999999999997</v>
      </c>
      <c r="BD17" s="83">
        <v>66.5</v>
      </c>
      <c r="BE17" s="83">
        <v>65.900000000000006</v>
      </c>
      <c r="BF17" s="83">
        <v>48.9</v>
      </c>
      <c r="BG17" s="83">
        <v>71.900000000000006</v>
      </c>
      <c r="BH17" s="83">
        <v>61.7</v>
      </c>
      <c r="BI17" s="83">
        <v>72.3</v>
      </c>
      <c r="BJ17" s="83">
        <v>58.1</v>
      </c>
      <c r="BK17" s="83">
        <v>79.2</v>
      </c>
      <c r="BL17" s="83">
        <v>79.5</v>
      </c>
      <c r="BM17" s="83">
        <v>78.900000000000006</v>
      </c>
      <c r="BN17" s="83">
        <v>67.900000000000006</v>
      </c>
      <c r="BO17" s="83">
        <v>75.7</v>
      </c>
      <c r="BP17" s="83">
        <v>39.200000000000003</v>
      </c>
      <c r="BQ17" s="83">
        <v>42.2</v>
      </c>
      <c r="BR17" s="83">
        <v>37.6</v>
      </c>
      <c r="BS17" s="83">
        <v>73.3</v>
      </c>
      <c r="BT17" s="83">
        <v>75.900000000000006</v>
      </c>
      <c r="BU17" s="83">
        <v>74.2</v>
      </c>
      <c r="BV17" s="83">
        <v>80.400000000000006</v>
      </c>
      <c r="BW17" s="83">
        <v>75.900000000000006</v>
      </c>
      <c r="BX17" s="83">
        <v>76.3</v>
      </c>
      <c r="BY17" s="83">
        <v>50.9</v>
      </c>
      <c r="BZ17" s="83">
        <v>85.6</v>
      </c>
      <c r="CA17" s="83">
        <v>72.099999999999994</v>
      </c>
      <c r="CB17" s="83">
        <v>36.5</v>
      </c>
      <c r="CC17" s="83">
        <v>52.1</v>
      </c>
      <c r="CD17" s="83">
        <v>46.2</v>
      </c>
      <c r="CE17" s="83">
        <v>45.6</v>
      </c>
      <c r="CF17" s="83"/>
      <c r="CG17" s="83"/>
      <c r="CH17" s="83"/>
      <c r="CI17" s="83"/>
      <c r="CJ17" s="83"/>
      <c r="CK17" s="83"/>
      <c r="CL17" s="83"/>
      <c r="CM17" s="83"/>
      <c r="CN17" s="83"/>
      <c r="CO17" s="83"/>
      <c r="CP17" s="83"/>
      <c r="CQ17" s="83"/>
    </row>
    <row r="18" spans="1:95">
      <c r="A18" s="72"/>
      <c r="B18" s="8" t="s">
        <v>23</v>
      </c>
      <c r="C18" s="9"/>
      <c r="D18" s="83">
        <v>8.3000000000000007</v>
      </c>
      <c r="E18" s="83">
        <v>8.1</v>
      </c>
      <c r="F18" s="83">
        <v>8.1999999999999993</v>
      </c>
      <c r="G18" s="83">
        <v>7.5</v>
      </c>
      <c r="H18" s="83">
        <v>7.5</v>
      </c>
      <c r="I18" s="83">
        <v>8</v>
      </c>
      <c r="J18" s="83">
        <v>7.7</v>
      </c>
      <c r="K18" s="83">
        <v>7.8</v>
      </c>
      <c r="L18" s="83">
        <v>7.9</v>
      </c>
      <c r="M18" s="83">
        <v>8</v>
      </c>
      <c r="N18" s="83">
        <v>7.4</v>
      </c>
      <c r="O18" s="83">
        <v>7.9</v>
      </c>
      <c r="P18" s="83">
        <v>8.4</v>
      </c>
      <c r="Q18" s="83">
        <v>8.1999999999999993</v>
      </c>
      <c r="R18" s="83">
        <v>8.1999999999999993</v>
      </c>
      <c r="S18" s="83">
        <v>8.8000000000000007</v>
      </c>
      <c r="T18" s="83">
        <v>8.1</v>
      </c>
      <c r="U18" s="83">
        <v>8.1999999999999993</v>
      </c>
      <c r="V18" s="83">
        <v>8.1</v>
      </c>
      <c r="W18" s="83">
        <v>8.9</v>
      </c>
      <c r="X18" s="83">
        <v>8</v>
      </c>
      <c r="Y18" s="83">
        <v>8.1</v>
      </c>
      <c r="Z18" s="83">
        <v>7.6</v>
      </c>
      <c r="AA18" s="83">
        <v>8.6999999999999993</v>
      </c>
      <c r="AB18" s="83">
        <v>8.1</v>
      </c>
      <c r="AC18" s="83">
        <v>8</v>
      </c>
      <c r="AD18" s="83">
        <v>8</v>
      </c>
      <c r="AE18" s="83">
        <v>8.8000000000000007</v>
      </c>
      <c r="AF18" s="83">
        <v>7.8</v>
      </c>
      <c r="AG18" s="83">
        <v>7.9</v>
      </c>
      <c r="AH18" s="83">
        <v>8</v>
      </c>
      <c r="AI18" s="83">
        <v>8.1999999999999993</v>
      </c>
      <c r="AJ18" s="83">
        <v>8</v>
      </c>
      <c r="AK18" s="83">
        <v>7.8</v>
      </c>
      <c r="AL18" s="83">
        <v>8.1</v>
      </c>
      <c r="AM18" s="83">
        <v>7.7</v>
      </c>
      <c r="AN18" s="83">
        <v>7.4</v>
      </c>
      <c r="AO18" s="83">
        <v>8.1</v>
      </c>
      <c r="AP18" s="83">
        <v>8.1999999999999993</v>
      </c>
      <c r="AQ18" s="83">
        <v>7.6</v>
      </c>
      <c r="AR18" s="83">
        <v>8</v>
      </c>
      <c r="AS18" s="83">
        <v>8.1999999999999993</v>
      </c>
      <c r="AT18" s="83">
        <v>8</v>
      </c>
      <c r="AU18" s="83">
        <v>8</v>
      </c>
      <c r="AV18" s="83">
        <v>7.8</v>
      </c>
      <c r="AW18" s="83">
        <v>7.9</v>
      </c>
      <c r="AX18" s="83">
        <v>8.5</v>
      </c>
      <c r="AY18" s="83">
        <v>8.1999999999999993</v>
      </c>
      <c r="AZ18" s="83">
        <v>7.9</v>
      </c>
      <c r="BA18" s="83">
        <v>8.1</v>
      </c>
      <c r="BB18" s="83">
        <v>8</v>
      </c>
      <c r="BC18" s="83">
        <v>8</v>
      </c>
      <c r="BD18" s="83">
        <v>7.8</v>
      </c>
      <c r="BE18" s="83">
        <v>7.8</v>
      </c>
      <c r="BF18" s="83">
        <v>8</v>
      </c>
      <c r="BG18" s="83">
        <v>7.7</v>
      </c>
      <c r="BH18" s="83">
        <v>8.1</v>
      </c>
      <c r="BI18" s="83">
        <v>8.1</v>
      </c>
      <c r="BJ18" s="83">
        <v>7.7</v>
      </c>
      <c r="BK18" s="83">
        <v>8.6</v>
      </c>
      <c r="BL18" s="83">
        <v>7.9</v>
      </c>
      <c r="BM18" s="83">
        <v>8.6999999999999993</v>
      </c>
      <c r="BN18" s="83">
        <v>12</v>
      </c>
      <c r="BO18" s="83">
        <v>8.8000000000000007</v>
      </c>
      <c r="BP18" s="83">
        <v>8.1</v>
      </c>
      <c r="BQ18" s="83">
        <v>8</v>
      </c>
      <c r="BR18" s="83">
        <v>8.1999999999999993</v>
      </c>
      <c r="BS18" s="83">
        <v>8.4</v>
      </c>
      <c r="BT18" s="83">
        <v>8.1999999999999993</v>
      </c>
      <c r="BU18" s="83">
        <v>9</v>
      </c>
      <c r="BV18" s="83">
        <v>9.3000000000000007</v>
      </c>
      <c r="BW18" s="83">
        <v>8</v>
      </c>
      <c r="BX18" s="83">
        <v>8.5</v>
      </c>
      <c r="BY18" s="83">
        <v>8.5</v>
      </c>
      <c r="BZ18" s="83">
        <v>9</v>
      </c>
      <c r="CA18" s="83">
        <v>9</v>
      </c>
      <c r="CB18" s="83">
        <v>8.1</v>
      </c>
      <c r="CC18" s="83">
        <v>8.3000000000000007</v>
      </c>
      <c r="CD18" s="83">
        <v>8.1999999999999993</v>
      </c>
      <c r="CE18" s="83">
        <v>8.1999999999999993</v>
      </c>
      <c r="CF18" s="83"/>
      <c r="CG18" s="83"/>
      <c r="CH18" s="83"/>
      <c r="CI18" s="83"/>
      <c r="CJ18" s="83"/>
      <c r="CK18" s="83"/>
      <c r="CL18" s="83"/>
      <c r="CM18" s="83"/>
      <c r="CN18" s="83"/>
      <c r="CO18" s="83"/>
      <c r="CP18" s="83"/>
      <c r="CQ18" s="83"/>
    </row>
    <row r="19" spans="1:95" hidden="1">
      <c r="A19" s="72"/>
      <c r="B19" s="8" t="s">
        <v>24</v>
      </c>
      <c r="C19" s="9" t="s">
        <v>25</v>
      </c>
    </row>
    <row r="20" spans="1:95" hidden="1">
      <c r="A20" s="72"/>
      <c r="B20" s="8" t="s">
        <v>26</v>
      </c>
      <c r="C20" s="9" t="s">
        <v>22</v>
      </c>
    </row>
    <row r="21" spans="1:95">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row>
    <row r="22" spans="1:95">
      <c r="A22" s="72"/>
      <c r="B22" s="8" t="s">
        <v>28</v>
      </c>
      <c r="C22" s="9" t="s">
        <v>29</v>
      </c>
      <c r="D22" s="64">
        <v>1.68</v>
      </c>
      <c r="E22" s="64">
        <v>5.38</v>
      </c>
      <c r="F22" s="64">
        <v>1.6</v>
      </c>
      <c r="G22" s="64">
        <v>0.79</v>
      </c>
      <c r="H22" s="64">
        <v>1.07</v>
      </c>
      <c r="I22" s="64">
        <v>1.55</v>
      </c>
      <c r="J22" s="64">
        <v>0.99</v>
      </c>
      <c r="K22" s="64">
        <v>1.1000000000000001</v>
      </c>
      <c r="L22" s="64">
        <v>1.36</v>
      </c>
      <c r="M22" s="64">
        <v>1.17</v>
      </c>
      <c r="N22" s="64">
        <v>0.84</v>
      </c>
      <c r="O22" s="64">
        <v>0.92</v>
      </c>
      <c r="P22" s="64">
        <v>1.42</v>
      </c>
      <c r="Q22" s="64">
        <v>3.94</v>
      </c>
      <c r="R22" s="64">
        <v>2.73</v>
      </c>
      <c r="S22" s="64">
        <v>2.33</v>
      </c>
      <c r="T22" s="64">
        <v>5.18</v>
      </c>
      <c r="U22" s="64">
        <v>6.2</v>
      </c>
      <c r="V22" s="64">
        <v>5.89</v>
      </c>
      <c r="W22" s="64">
        <v>2.42</v>
      </c>
      <c r="X22" s="64">
        <v>0.92</v>
      </c>
      <c r="Y22" s="64">
        <v>0.64</v>
      </c>
      <c r="Z22" s="64">
        <v>3.08</v>
      </c>
      <c r="AA22" s="64">
        <v>1.52</v>
      </c>
      <c r="AB22" s="64">
        <v>1.51</v>
      </c>
      <c r="AC22" s="64">
        <v>1.04</v>
      </c>
      <c r="AD22" s="64">
        <v>1.06</v>
      </c>
      <c r="AE22" s="64">
        <v>1.63</v>
      </c>
      <c r="AF22" s="64">
        <v>6.62</v>
      </c>
      <c r="AG22" s="64">
        <v>3.97</v>
      </c>
      <c r="AH22" s="64">
        <v>1.1100000000000001</v>
      </c>
      <c r="AI22" s="64">
        <v>1.25</v>
      </c>
      <c r="AJ22" s="64">
        <v>2.4300000000000002</v>
      </c>
      <c r="AK22" s="64">
        <v>1.06</v>
      </c>
      <c r="AL22" s="64">
        <v>2.13</v>
      </c>
      <c r="AM22" s="64">
        <v>2.1</v>
      </c>
      <c r="AN22" s="64">
        <v>2.92</v>
      </c>
      <c r="AO22" s="64">
        <v>1.92</v>
      </c>
      <c r="AP22" s="64">
        <v>1.35</v>
      </c>
      <c r="AQ22" s="64">
        <v>1.27</v>
      </c>
      <c r="AR22" s="64">
        <v>4.34</v>
      </c>
      <c r="AS22" s="64">
        <v>5.19</v>
      </c>
      <c r="AT22" s="64">
        <v>5.6</v>
      </c>
      <c r="AU22" s="64">
        <v>1.71</v>
      </c>
      <c r="AV22" s="64">
        <v>0.67</v>
      </c>
      <c r="AW22" s="64">
        <v>1.62</v>
      </c>
      <c r="AX22" s="64">
        <v>1.9</v>
      </c>
      <c r="AY22" s="64">
        <v>3.84</v>
      </c>
      <c r="AZ22" s="64">
        <v>5.1100000000000003</v>
      </c>
      <c r="BA22" s="64">
        <v>2.5</v>
      </c>
      <c r="BB22" s="64">
        <v>0.61</v>
      </c>
      <c r="BC22" s="64">
        <v>5.19</v>
      </c>
      <c r="BD22" s="64">
        <v>0.83</v>
      </c>
      <c r="BE22" s="64">
        <v>1.87</v>
      </c>
      <c r="BF22" s="64">
        <v>3.78</v>
      </c>
      <c r="BG22" s="64">
        <v>1.85</v>
      </c>
      <c r="BH22" s="64">
        <v>1.82</v>
      </c>
      <c r="BI22" s="64">
        <v>0.68</v>
      </c>
      <c r="BJ22" s="64">
        <v>2.2000000000000002</v>
      </c>
      <c r="BK22" s="64">
        <v>1.1399999999999999</v>
      </c>
      <c r="BL22" s="64">
        <v>1.54</v>
      </c>
      <c r="BM22" s="64">
        <v>0.6</v>
      </c>
      <c r="BN22" s="64">
        <v>0.79</v>
      </c>
      <c r="BO22" s="64">
        <v>0.56999999999999995</v>
      </c>
      <c r="BP22" s="64">
        <v>3.61</v>
      </c>
      <c r="BQ22" s="64">
        <v>4.0999999999999996</v>
      </c>
      <c r="BR22" s="64"/>
      <c r="BS22" s="64">
        <v>1.58</v>
      </c>
      <c r="BT22" s="64">
        <v>0</v>
      </c>
      <c r="BU22" s="64">
        <v>0.27</v>
      </c>
      <c r="BV22" s="64">
        <v>0</v>
      </c>
      <c r="BW22" s="64">
        <v>0.39</v>
      </c>
      <c r="BX22" s="64">
        <v>2.6930000000000001</v>
      </c>
      <c r="BY22" s="64">
        <v>3.79</v>
      </c>
      <c r="BZ22" s="64">
        <v>1.1200000000000001</v>
      </c>
      <c r="CA22" s="64">
        <v>0.63</v>
      </c>
      <c r="CB22" s="64">
        <v>3.68</v>
      </c>
      <c r="CC22" s="64">
        <v>3.02</v>
      </c>
      <c r="CD22" s="64">
        <v>5.78</v>
      </c>
      <c r="CE22" s="64">
        <v>6</v>
      </c>
      <c r="CF22" s="64"/>
      <c r="CG22" s="64"/>
      <c r="CH22" s="64"/>
      <c r="CI22" s="64"/>
      <c r="CJ22" s="64"/>
      <c r="CK22" s="64"/>
      <c r="CL22" s="64"/>
      <c r="CM22" s="64"/>
      <c r="CN22" s="64"/>
      <c r="CO22" s="64"/>
      <c r="CP22" s="64"/>
      <c r="CQ22" s="64"/>
    </row>
    <row r="23" spans="1:95">
      <c r="A23" s="72"/>
      <c r="B23" s="8" t="s">
        <v>30</v>
      </c>
      <c r="C23" s="9" t="s">
        <v>31</v>
      </c>
      <c r="D23" s="64">
        <v>7.96</v>
      </c>
      <c r="E23" s="64">
        <v>30.4</v>
      </c>
      <c r="F23" s="64">
        <v>7.26</v>
      </c>
      <c r="G23" s="64">
        <v>2.63</v>
      </c>
      <c r="H23" s="64">
        <v>3.82</v>
      </c>
      <c r="I23" s="64">
        <v>5.8</v>
      </c>
      <c r="J23" s="64">
        <v>3.57</v>
      </c>
      <c r="K23" s="64">
        <v>4.0199999999999996</v>
      </c>
      <c r="L23" s="64">
        <v>5.53</v>
      </c>
      <c r="M23" s="64">
        <v>4.55</v>
      </c>
      <c r="N23" s="64">
        <v>3.34</v>
      </c>
      <c r="O23" s="64">
        <v>3.86</v>
      </c>
      <c r="P23" s="64">
        <v>7.79</v>
      </c>
      <c r="Q23" s="64">
        <v>26.03</v>
      </c>
      <c r="R23" s="64">
        <v>6.41</v>
      </c>
      <c r="S23" s="64">
        <v>3.95</v>
      </c>
      <c r="T23" s="64">
        <v>28.26</v>
      </c>
      <c r="U23" s="64">
        <v>25.54</v>
      </c>
      <c r="V23" s="64">
        <v>21.27</v>
      </c>
      <c r="W23" s="64">
        <v>4.29</v>
      </c>
      <c r="X23" s="64">
        <v>4.4400000000000004</v>
      </c>
      <c r="Y23" s="64">
        <v>0.86</v>
      </c>
      <c r="Z23" s="64">
        <v>10.96</v>
      </c>
      <c r="AA23" s="64">
        <v>2.36</v>
      </c>
      <c r="AB23" s="64">
        <v>7.5</v>
      </c>
      <c r="AC23" s="64">
        <v>4.7699999999999996</v>
      </c>
      <c r="AD23" s="64">
        <v>4.9400000000000004</v>
      </c>
      <c r="AE23" s="64">
        <v>4.3899999999999997</v>
      </c>
      <c r="AF23" s="64">
        <v>24.03</v>
      </c>
      <c r="AG23" s="64">
        <v>7.77</v>
      </c>
      <c r="AH23" s="64">
        <v>6.17</v>
      </c>
      <c r="AI23" s="64">
        <v>5.29</v>
      </c>
      <c r="AJ23" s="64">
        <v>13.44</v>
      </c>
      <c r="AK23" s="64">
        <v>4.46</v>
      </c>
      <c r="AL23" s="64">
        <v>7.8</v>
      </c>
      <c r="AM23" s="64">
        <v>9.27</v>
      </c>
      <c r="AN23" s="64">
        <v>11.48</v>
      </c>
      <c r="AO23" s="64">
        <v>8.0399999999999991</v>
      </c>
      <c r="AP23" s="64">
        <v>5.85</v>
      </c>
      <c r="AQ23" s="64">
        <v>5.96</v>
      </c>
      <c r="AR23" s="64">
        <v>28.23</v>
      </c>
      <c r="AS23" s="64">
        <v>32.53</v>
      </c>
      <c r="AT23" s="64">
        <v>33.71</v>
      </c>
      <c r="AU23" s="64">
        <v>9.59</v>
      </c>
      <c r="AV23" s="64">
        <v>2.4300000000000002</v>
      </c>
      <c r="AW23" s="64">
        <v>9.02</v>
      </c>
      <c r="AX23" s="64">
        <v>9.6999999999999993</v>
      </c>
      <c r="AY23" s="64">
        <v>23.84</v>
      </c>
      <c r="AZ23" s="64">
        <v>31.39</v>
      </c>
      <c r="BA23" s="64">
        <v>14.85</v>
      </c>
      <c r="BB23" s="64">
        <v>2.2999999999999998</v>
      </c>
      <c r="BC23" s="64">
        <v>31.7</v>
      </c>
      <c r="BD23" s="64">
        <v>2.92</v>
      </c>
      <c r="BE23" s="64">
        <v>10.57</v>
      </c>
      <c r="BF23" s="64">
        <v>24.53</v>
      </c>
      <c r="BG23" s="64">
        <v>11.59</v>
      </c>
      <c r="BH23" s="64">
        <v>11.33</v>
      </c>
      <c r="BI23" s="64">
        <v>2.73</v>
      </c>
      <c r="BJ23" s="64">
        <v>10.31</v>
      </c>
      <c r="BK23" s="64">
        <v>5.42</v>
      </c>
      <c r="BL23" s="64">
        <v>3.53</v>
      </c>
      <c r="BM23" s="64">
        <v>2.1</v>
      </c>
      <c r="BN23" s="64">
        <v>4.1500000000000004</v>
      </c>
      <c r="BO23" s="64">
        <v>2.27</v>
      </c>
      <c r="BP23" s="64">
        <v>20.260000000000002</v>
      </c>
      <c r="BQ23" s="64">
        <v>23.1</v>
      </c>
      <c r="BR23" s="64"/>
      <c r="BS23" s="64">
        <v>6.99</v>
      </c>
      <c r="BT23" s="64">
        <v>1.45</v>
      </c>
      <c r="BU23" s="64">
        <v>1.53</v>
      </c>
      <c r="BV23" s="64">
        <v>1.31</v>
      </c>
      <c r="BW23" s="64">
        <v>1.83</v>
      </c>
      <c r="BX23" s="64">
        <v>10.93</v>
      </c>
      <c r="BY23" s="64">
        <v>15.46</v>
      </c>
      <c r="BZ23" s="64">
        <v>5.32</v>
      </c>
      <c r="CA23" s="64">
        <v>2.35</v>
      </c>
      <c r="CB23" s="64">
        <v>17.82</v>
      </c>
      <c r="CC23" s="64">
        <v>13.25</v>
      </c>
      <c r="CD23" s="64">
        <v>28.73</v>
      </c>
      <c r="CE23" s="64">
        <v>30.35</v>
      </c>
      <c r="CF23" s="64"/>
      <c r="CG23" s="64"/>
      <c r="CH23" s="64"/>
      <c r="CI23" s="64"/>
      <c r="CJ23" s="64"/>
      <c r="CK23" s="64"/>
      <c r="CL23" s="64"/>
      <c r="CM23" s="64"/>
      <c r="CN23" s="64"/>
      <c r="CO23" s="64"/>
      <c r="CP23" s="64"/>
      <c r="CQ23" s="64"/>
    </row>
    <row r="24" spans="1:95">
      <c r="A24" s="72"/>
      <c r="B24" s="8" t="s">
        <v>32</v>
      </c>
      <c r="C24" s="9" t="s">
        <v>33</v>
      </c>
      <c r="D24" s="64">
        <v>4.59</v>
      </c>
      <c r="E24" s="64">
        <v>30.51</v>
      </c>
      <c r="F24" s="64">
        <v>4.3</v>
      </c>
      <c r="G24" s="64">
        <v>1.17</v>
      </c>
      <c r="H24" s="64">
        <v>1.94</v>
      </c>
      <c r="I24" s="64">
        <v>3.06</v>
      </c>
      <c r="J24" s="64">
        <v>1.95</v>
      </c>
      <c r="K24" s="64">
        <v>1.81</v>
      </c>
      <c r="L24" s="64">
        <v>2.73</v>
      </c>
      <c r="M24" s="64">
        <v>2.19</v>
      </c>
      <c r="N24" s="64">
        <v>1.79</v>
      </c>
      <c r="O24" s="64">
        <v>2.42</v>
      </c>
      <c r="P24" s="64">
        <v>6.69</v>
      </c>
      <c r="Q24" s="64">
        <v>23.59</v>
      </c>
      <c r="R24" s="64">
        <v>2.41</v>
      </c>
      <c r="S24" s="64">
        <v>0.74</v>
      </c>
      <c r="T24" s="64">
        <v>30.2</v>
      </c>
      <c r="U24" s="64">
        <v>26.87</v>
      </c>
      <c r="V24" s="64">
        <v>23.23</v>
      </c>
      <c r="W24" s="64">
        <v>1.2</v>
      </c>
      <c r="X24" s="64">
        <v>3.23</v>
      </c>
      <c r="Y24" s="64">
        <v>0</v>
      </c>
      <c r="Z24" s="64">
        <v>6.47</v>
      </c>
      <c r="AA24" s="64">
        <v>0.1</v>
      </c>
      <c r="AB24" s="64">
        <v>5.47</v>
      </c>
      <c r="AC24" s="64">
        <v>2.85</v>
      </c>
      <c r="AD24" s="64">
        <v>3.59</v>
      </c>
      <c r="AE24" s="64">
        <v>1.71</v>
      </c>
      <c r="AF24" s="64">
        <v>8.9</v>
      </c>
      <c r="AG24" s="64">
        <v>2.94</v>
      </c>
      <c r="AH24" s="64">
        <v>4.29</v>
      </c>
      <c r="AI24" s="64">
        <v>2.78</v>
      </c>
      <c r="AJ24" s="64">
        <v>8.27</v>
      </c>
      <c r="AK24" s="64">
        <v>2.25</v>
      </c>
      <c r="AL24" s="64">
        <v>5.0599999999999996</v>
      </c>
      <c r="AM24" s="64">
        <v>10.58</v>
      </c>
      <c r="AN24" s="64">
        <v>10.8</v>
      </c>
      <c r="AO24" s="64">
        <v>5.98</v>
      </c>
      <c r="AP24" s="64">
        <v>3.06</v>
      </c>
      <c r="AQ24" s="64">
        <v>3.22</v>
      </c>
      <c r="AR24" s="64">
        <v>30.48</v>
      </c>
      <c r="AS24" s="64">
        <v>37.17</v>
      </c>
      <c r="AT24" s="64">
        <v>34.770000000000003</v>
      </c>
      <c r="AU24" s="64">
        <v>6.63</v>
      </c>
      <c r="AV24" s="64">
        <v>1.21</v>
      </c>
      <c r="AW24" s="64">
        <v>7.09</v>
      </c>
      <c r="AX24" s="64">
        <v>6.28</v>
      </c>
      <c r="AY24" s="64">
        <v>25.45</v>
      </c>
      <c r="AZ24" s="64">
        <v>33.409999999999997</v>
      </c>
      <c r="BA24" s="64">
        <v>15.66</v>
      </c>
      <c r="BB24" s="64">
        <v>1.31</v>
      </c>
      <c r="BC24" s="64">
        <v>33.25</v>
      </c>
      <c r="BD24" s="64">
        <v>1.47</v>
      </c>
      <c r="BE24" s="64">
        <v>8.32</v>
      </c>
      <c r="BF24" s="64">
        <v>21.89</v>
      </c>
      <c r="BG24" s="64">
        <v>7.65</v>
      </c>
      <c r="BH24" s="64">
        <v>10.16</v>
      </c>
      <c r="BI24" s="64">
        <v>1.35</v>
      </c>
      <c r="BJ24" s="64">
        <v>11.62</v>
      </c>
      <c r="BK24" s="64">
        <v>3.09</v>
      </c>
      <c r="BL24" s="64">
        <v>1.3</v>
      </c>
      <c r="BM24" s="64">
        <v>0.91</v>
      </c>
      <c r="BN24" s="64">
        <v>2.4500000000000002</v>
      </c>
      <c r="BO24" s="64">
        <v>1.48</v>
      </c>
      <c r="BP24" s="64">
        <v>18.48</v>
      </c>
      <c r="BQ24" s="64">
        <v>21.71</v>
      </c>
      <c r="BR24" s="64"/>
      <c r="BS24" s="64">
        <v>4.0199999999999996</v>
      </c>
      <c r="BT24" s="64">
        <v>0.99</v>
      </c>
      <c r="BU24" s="64">
        <v>1.1299999999999999</v>
      </c>
      <c r="BV24" s="64">
        <v>0.99</v>
      </c>
      <c r="BW24" s="64">
        <v>0.95</v>
      </c>
      <c r="BX24" s="64">
        <v>4.99</v>
      </c>
      <c r="BY24" s="64">
        <v>9.6300000000000008</v>
      </c>
      <c r="BZ24" s="64">
        <v>1.9</v>
      </c>
      <c r="CA24" s="64">
        <v>1.17</v>
      </c>
      <c r="CB24" s="64">
        <v>18.420000000000002</v>
      </c>
      <c r="CC24" s="64">
        <v>12.6</v>
      </c>
      <c r="CD24" s="64">
        <v>24.2</v>
      </c>
      <c r="CE24" s="64">
        <v>24.91</v>
      </c>
      <c r="CF24" s="64"/>
      <c r="CG24" s="64"/>
      <c r="CH24" s="64"/>
      <c r="CI24" s="64"/>
      <c r="CJ24" s="64"/>
      <c r="CK24" s="64"/>
      <c r="CL24" s="64"/>
      <c r="CM24" s="64"/>
      <c r="CN24" s="64"/>
      <c r="CO24" s="64"/>
      <c r="CP24" s="64"/>
      <c r="CQ24" s="64"/>
    </row>
    <row r="25" spans="1:95">
      <c r="A25" s="72"/>
      <c r="B25" s="8" t="s">
        <v>34</v>
      </c>
      <c r="C25" s="9" t="s">
        <v>35</v>
      </c>
      <c r="D25" s="64">
        <v>7.71</v>
      </c>
      <c r="E25" s="64">
        <v>20.86</v>
      </c>
      <c r="F25" s="64">
        <v>7.82</v>
      </c>
      <c r="G25" s="64">
        <v>1.84</v>
      </c>
      <c r="H25" s="64">
        <v>4.3600000000000003</v>
      </c>
      <c r="I25" s="64">
        <v>4.95</v>
      </c>
      <c r="J25" s="64">
        <v>6.51</v>
      </c>
      <c r="K25" s="64">
        <v>3.45</v>
      </c>
      <c r="L25" s="64">
        <v>2.74</v>
      </c>
      <c r="M25" s="64">
        <v>3.7</v>
      </c>
      <c r="N25" s="64">
        <v>2.52</v>
      </c>
      <c r="O25" s="64">
        <v>3.59</v>
      </c>
      <c r="P25" s="64">
        <v>8.66</v>
      </c>
      <c r="Q25" s="64">
        <v>18.61</v>
      </c>
      <c r="R25" s="64">
        <v>9.09</v>
      </c>
      <c r="S25" s="64">
        <v>1.26</v>
      </c>
      <c r="T25" s="64">
        <v>24.9</v>
      </c>
      <c r="U25" s="64">
        <v>27.85</v>
      </c>
      <c r="V25" s="64">
        <v>29.36</v>
      </c>
      <c r="W25" s="64">
        <v>2.0299999999999998</v>
      </c>
      <c r="X25" s="64">
        <v>9.92</v>
      </c>
      <c r="Y25" s="64">
        <v>0.12</v>
      </c>
      <c r="Z25" s="64">
        <v>11.1</v>
      </c>
      <c r="AA25" s="64">
        <v>1.2</v>
      </c>
      <c r="AB25" s="64">
        <v>14.63</v>
      </c>
      <c r="AC25" s="64">
        <v>12.8</v>
      </c>
      <c r="AD25" s="64">
        <v>16.440000000000001</v>
      </c>
      <c r="AE25" s="64">
        <v>2.42</v>
      </c>
      <c r="AF25" s="64">
        <v>10.52</v>
      </c>
      <c r="AG25" s="64">
        <v>7.14</v>
      </c>
      <c r="AH25" s="64">
        <v>8.08</v>
      </c>
      <c r="AI25" s="64">
        <v>16.84</v>
      </c>
      <c r="AJ25" s="64">
        <v>31.62</v>
      </c>
      <c r="AK25" s="64">
        <v>17.420000000000002</v>
      </c>
      <c r="AL25" s="64">
        <v>21.47</v>
      </c>
      <c r="AM25" s="64">
        <v>51.69</v>
      </c>
      <c r="AN25" s="64">
        <v>41.95</v>
      </c>
      <c r="AO25" s="64">
        <v>24.14</v>
      </c>
      <c r="AP25" s="64">
        <v>33.26</v>
      </c>
      <c r="AQ25" s="64">
        <v>29.02</v>
      </c>
      <c r="AR25" s="64">
        <v>25.01</v>
      </c>
      <c r="AS25" s="64">
        <v>19.11</v>
      </c>
      <c r="AT25" s="64">
        <v>20.29</v>
      </c>
      <c r="AU25" s="64">
        <v>27.87</v>
      </c>
      <c r="AV25" s="64">
        <v>5.53</v>
      </c>
      <c r="AW25" s="64">
        <v>18.690000000000001</v>
      </c>
      <c r="AX25" s="64">
        <v>32.32</v>
      </c>
      <c r="AY25" s="64">
        <v>24.47</v>
      </c>
      <c r="AZ25" s="64">
        <v>22.53</v>
      </c>
      <c r="BA25" s="64">
        <v>34.01</v>
      </c>
      <c r="BB25" s="64">
        <v>7.13</v>
      </c>
      <c r="BC25" s="64">
        <v>22.7</v>
      </c>
      <c r="BD25" s="64">
        <v>9.91</v>
      </c>
      <c r="BE25" s="64">
        <v>40.51</v>
      </c>
      <c r="BF25" s="64">
        <v>29.25</v>
      </c>
      <c r="BG25" s="64">
        <v>15.41</v>
      </c>
      <c r="BH25" s="64">
        <v>10.62</v>
      </c>
      <c r="BI25" s="64">
        <v>10.5</v>
      </c>
      <c r="BJ25" s="64">
        <v>28.78</v>
      </c>
      <c r="BK25" s="64">
        <v>32.6</v>
      </c>
      <c r="BL25" s="64">
        <v>8.34</v>
      </c>
      <c r="BM25" s="64">
        <v>0.44</v>
      </c>
      <c r="BN25" s="64">
        <v>22.53</v>
      </c>
      <c r="BO25" s="64">
        <v>2.19</v>
      </c>
      <c r="BP25" s="64">
        <v>28.46</v>
      </c>
      <c r="BQ25" s="64">
        <v>28.41</v>
      </c>
      <c r="BR25" s="64"/>
      <c r="BS25" s="64">
        <v>7.39</v>
      </c>
      <c r="BT25" s="64">
        <v>1.55</v>
      </c>
      <c r="BU25" s="64">
        <v>1.64</v>
      </c>
      <c r="BV25" s="64">
        <v>2.63</v>
      </c>
      <c r="BW25" s="64">
        <v>1</v>
      </c>
      <c r="BX25" s="64">
        <v>19.79</v>
      </c>
      <c r="BY25" s="64">
        <v>14.12</v>
      </c>
      <c r="BZ25" s="64">
        <v>2.23</v>
      </c>
      <c r="CA25" s="64">
        <v>0.93</v>
      </c>
      <c r="CB25" s="64">
        <v>34.71</v>
      </c>
      <c r="CC25" s="64">
        <v>21.33</v>
      </c>
      <c r="CD25" s="64">
        <v>27.64</v>
      </c>
      <c r="CE25" s="64">
        <v>23.82</v>
      </c>
      <c r="CF25" s="64"/>
      <c r="CG25" s="64"/>
      <c r="CH25" s="64"/>
      <c r="CI25" s="64"/>
      <c r="CJ25" s="64"/>
      <c r="CK25" s="64"/>
      <c r="CL25" s="64"/>
      <c r="CM25" s="64"/>
      <c r="CN25" s="64"/>
      <c r="CO25" s="64"/>
      <c r="CP25" s="64"/>
      <c r="CQ25" s="64"/>
    </row>
    <row r="26" spans="1:95">
      <c r="A26" s="72"/>
      <c r="B26" s="8" t="s">
        <v>36</v>
      </c>
      <c r="C26" s="9" t="s">
        <v>37</v>
      </c>
      <c r="D26" s="64">
        <v>78.06</v>
      </c>
      <c r="E26" s="64">
        <v>12.85</v>
      </c>
      <c r="F26" s="64">
        <v>79.03</v>
      </c>
      <c r="G26" s="64">
        <v>93.56</v>
      </c>
      <c r="H26" s="64">
        <v>88.81</v>
      </c>
      <c r="I26" s="64">
        <v>84.64</v>
      </c>
      <c r="J26" s="64">
        <v>86.98</v>
      </c>
      <c r="K26" s="64">
        <v>89.62</v>
      </c>
      <c r="L26" s="64">
        <v>87.64</v>
      </c>
      <c r="M26" s="64">
        <v>88.39</v>
      </c>
      <c r="N26" s="64">
        <v>91.51</v>
      </c>
      <c r="O26" s="64">
        <v>89.22</v>
      </c>
      <c r="P26" s="64">
        <v>75.44</v>
      </c>
      <c r="Q26" s="64">
        <v>27.82</v>
      </c>
      <c r="R26" s="64">
        <v>79.36</v>
      </c>
      <c r="S26" s="64">
        <v>90.28</v>
      </c>
      <c r="T26" s="64">
        <v>11.46</v>
      </c>
      <c r="U26" s="64">
        <v>13.54</v>
      </c>
      <c r="V26" s="64">
        <v>20.239999999999998</v>
      </c>
      <c r="W26" s="64">
        <v>89.98</v>
      </c>
      <c r="X26" s="64">
        <v>81.489999999999995</v>
      </c>
      <c r="Y26" s="64">
        <v>98.38</v>
      </c>
      <c r="Z26" s="64">
        <v>68.39</v>
      </c>
      <c r="AA26" s="64">
        <v>94.81</v>
      </c>
      <c r="AB26" s="64">
        <v>70.89</v>
      </c>
      <c r="AC26" s="64">
        <v>78.540000000000006</v>
      </c>
      <c r="AD26" s="64">
        <v>73.97</v>
      </c>
      <c r="AE26" s="64">
        <v>89.85</v>
      </c>
      <c r="AF26" s="64">
        <v>49.92</v>
      </c>
      <c r="AG26" s="64">
        <v>78.180000000000007</v>
      </c>
      <c r="AH26" s="64">
        <v>80.349999999999994</v>
      </c>
      <c r="AI26" s="64">
        <v>73.849999999999994</v>
      </c>
      <c r="AJ26" s="64">
        <v>44.24</v>
      </c>
      <c r="AK26" s="64">
        <v>74.81</v>
      </c>
      <c r="AL26" s="64">
        <v>63.54</v>
      </c>
      <c r="AM26" s="64">
        <v>26.36</v>
      </c>
      <c r="AN26" s="64">
        <v>32.86</v>
      </c>
      <c r="AO26" s="64">
        <v>59.36</v>
      </c>
      <c r="AP26" s="64">
        <v>56.49</v>
      </c>
      <c r="AQ26" s="64">
        <v>60.53</v>
      </c>
      <c r="AR26" s="64">
        <v>11.94</v>
      </c>
      <c r="AS26" s="64">
        <v>6</v>
      </c>
      <c r="AT26" s="64">
        <v>5.62</v>
      </c>
      <c r="AU26" s="64">
        <v>54.21</v>
      </c>
      <c r="AV26" s="64">
        <v>90.17</v>
      </c>
      <c r="AW26" s="64">
        <v>63.57</v>
      </c>
      <c r="AX26" s="64">
        <v>49.8</v>
      </c>
      <c r="AY26" s="64">
        <v>22.4</v>
      </c>
      <c r="AZ26" s="64">
        <v>7.56</v>
      </c>
      <c r="BA26" s="64">
        <v>32.97</v>
      </c>
      <c r="BB26" s="64">
        <v>88.65</v>
      </c>
      <c r="BC26" s="64">
        <v>7.17</v>
      </c>
      <c r="BD26" s="64">
        <v>84.87</v>
      </c>
      <c r="BE26" s="64">
        <v>38.729999999999997</v>
      </c>
      <c r="BF26" s="64">
        <v>20.55</v>
      </c>
      <c r="BG26" s="64">
        <v>63.5</v>
      </c>
      <c r="BH26" s="64">
        <v>66.069999999999993</v>
      </c>
      <c r="BI26" s="64">
        <v>84.74</v>
      </c>
      <c r="BJ26" s="64">
        <v>47.09</v>
      </c>
      <c r="BK26" s="64">
        <v>57.04</v>
      </c>
      <c r="BL26" s="64">
        <v>85.29</v>
      </c>
      <c r="BM26" s="64">
        <v>95.95</v>
      </c>
      <c r="BN26" s="64">
        <v>70.010000000000005</v>
      </c>
      <c r="BO26" s="64">
        <v>93.49</v>
      </c>
      <c r="BP26" s="64">
        <v>28.66</v>
      </c>
      <c r="BQ26" s="64">
        <v>22.69</v>
      </c>
      <c r="BR26" s="64"/>
      <c r="BS26" s="64">
        <v>80.010000000000005</v>
      </c>
      <c r="BT26" s="64">
        <v>96.01</v>
      </c>
      <c r="BU26" s="64">
        <v>95.43</v>
      </c>
      <c r="BV26" s="64">
        <v>95.07</v>
      </c>
      <c r="BW26" s="64">
        <v>93.72</v>
      </c>
      <c r="BX26" s="64">
        <v>61.47</v>
      </c>
      <c r="BY26" s="64">
        <v>57</v>
      </c>
      <c r="BZ26" s="64">
        <v>88.05</v>
      </c>
      <c r="CA26" s="64">
        <v>93.86</v>
      </c>
      <c r="CB26" s="64">
        <v>25.18</v>
      </c>
      <c r="CC26" s="64">
        <v>49.63</v>
      </c>
      <c r="CD26" s="64">
        <v>13.65</v>
      </c>
      <c r="CE26" s="64">
        <v>14.92</v>
      </c>
      <c r="CF26" s="64"/>
      <c r="CG26" s="64"/>
      <c r="CH26" s="64"/>
      <c r="CI26" s="64"/>
      <c r="CJ26" s="64"/>
      <c r="CK26" s="64"/>
      <c r="CL26" s="64"/>
      <c r="CM26" s="64"/>
      <c r="CN26" s="64"/>
      <c r="CO26" s="64"/>
      <c r="CP26" s="64"/>
      <c r="CQ26" s="64"/>
    </row>
    <row r="27" spans="1:95">
      <c r="A27" s="72"/>
      <c r="B27" s="8" t="s">
        <v>38</v>
      </c>
      <c r="C27" s="9" t="s">
        <v>22</v>
      </c>
      <c r="D27" s="64">
        <v>41.8</v>
      </c>
      <c r="E27" s="64">
        <v>27.6</v>
      </c>
      <c r="F27" s="64">
        <v>41.5</v>
      </c>
      <c r="G27" s="64">
        <v>88.7</v>
      </c>
      <c r="H27" s="64">
        <v>96.1</v>
      </c>
      <c r="I27" s="64">
        <v>90.4</v>
      </c>
      <c r="J27" s="64">
        <v>88.3</v>
      </c>
      <c r="K27" s="64">
        <v>81.3</v>
      </c>
      <c r="L27" s="64">
        <v>62.3</v>
      </c>
      <c r="M27" s="64">
        <v>64.3</v>
      </c>
      <c r="N27" s="64">
        <v>64.7</v>
      </c>
      <c r="O27" s="64">
        <v>71.900000000000006</v>
      </c>
      <c r="P27" s="64">
        <v>41.9</v>
      </c>
      <c r="Q27" s="64">
        <v>16.399999999999999</v>
      </c>
      <c r="R27" s="64">
        <v>41</v>
      </c>
      <c r="S27" s="64">
        <v>67.099999999999994</v>
      </c>
      <c r="T27" s="64">
        <v>28.8</v>
      </c>
      <c r="U27" s="64">
        <v>9.7200000000000006</v>
      </c>
      <c r="V27" s="64">
        <v>16.8</v>
      </c>
      <c r="W27" s="64">
        <v>72.599999999999994</v>
      </c>
      <c r="X27" s="64">
        <v>66.099999999999994</v>
      </c>
      <c r="Y27" s="64">
        <v>69.400000000000006</v>
      </c>
      <c r="Z27" s="64">
        <v>48.1</v>
      </c>
      <c r="AA27" s="64">
        <v>38.5</v>
      </c>
      <c r="AB27" s="64">
        <v>16.100000000000001</v>
      </c>
      <c r="AC27" s="64">
        <v>16</v>
      </c>
      <c r="AD27" s="64">
        <v>24</v>
      </c>
      <c r="AE27" s="64">
        <v>41.7</v>
      </c>
      <c r="AF27" s="64">
        <v>40.299999999999997</v>
      </c>
      <c r="AG27" s="64">
        <v>45.1</v>
      </c>
      <c r="AH27" s="64">
        <v>35.9</v>
      </c>
      <c r="AI27" s="64">
        <v>13</v>
      </c>
      <c r="AJ27" s="64">
        <v>21.3</v>
      </c>
      <c r="AK27" s="64">
        <v>27.3</v>
      </c>
      <c r="AL27" s="64">
        <v>49.6</v>
      </c>
      <c r="AM27" s="64">
        <v>10.4</v>
      </c>
      <c r="AN27" s="64">
        <v>17.600000000000001</v>
      </c>
      <c r="AO27" s="64">
        <v>49.1</v>
      </c>
      <c r="AP27" s="64">
        <v>5.26</v>
      </c>
      <c r="AQ27" s="64">
        <v>27.1</v>
      </c>
      <c r="AR27" s="64">
        <v>23</v>
      </c>
      <c r="AS27" s="64">
        <v>15.7</v>
      </c>
      <c r="AT27" s="64">
        <v>21.9</v>
      </c>
      <c r="AU27" s="64">
        <v>40.5</v>
      </c>
      <c r="AV27" s="64">
        <v>41.1</v>
      </c>
      <c r="AW27" s="64">
        <v>6.7</v>
      </c>
      <c r="AX27" s="64">
        <v>19.100000000000001</v>
      </c>
      <c r="AY27" s="64">
        <v>27.9</v>
      </c>
      <c r="AZ27" s="64">
        <v>28.5</v>
      </c>
      <c r="BA27" s="64">
        <v>15.7</v>
      </c>
      <c r="BB27" s="64">
        <v>29.9</v>
      </c>
      <c r="BC27" s="64">
        <v>50.2</v>
      </c>
      <c r="BD27" s="64">
        <v>17.100000000000001</v>
      </c>
      <c r="BE27" s="64">
        <v>8.66</v>
      </c>
      <c r="BF27" s="64">
        <v>22.1</v>
      </c>
      <c r="BG27" s="64">
        <v>11.9</v>
      </c>
      <c r="BH27" s="64">
        <v>13</v>
      </c>
      <c r="BI27" s="64">
        <v>5.96</v>
      </c>
      <c r="BJ27" s="64">
        <v>30.8</v>
      </c>
      <c r="BK27" s="64">
        <v>53.3</v>
      </c>
      <c r="BL27" s="64">
        <v>16</v>
      </c>
      <c r="BM27" s="64">
        <v>47.4</v>
      </c>
      <c r="BN27" s="64">
        <v>15.3</v>
      </c>
      <c r="BO27" s="64">
        <v>36.700000000000003</v>
      </c>
      <c r="BP27" s="64">
        <v>28.7</v>
      </c>
      <c r="BQ27" s="64">
        <v>11.6</v>
      </c>
      <c r="BR27" s="64">
        <v>19.2</v>
      </c>
      <c r="BS27" s="64">
        <v>45.4</v>
      </c>
      <c r="BT27" s="64">
        <v>35</v>
      </c>
      <c r="BU27" s="64">
        <v>29.2</v>
      </c>
      <c r="BV27" s="64">
        <v>22.1</v>
      </c>
      <c r="BW27" s="64">
        <v>24.3</v>
      </c>
      <c r="BX27" s="64">
        <v>25.2</v>
      </c>
      <c r="BY27" s="64">
        <v>24</v>
      </c>
      <c r="BZ27" s="64">
        <v>79.099999999999994</v>
      </c>
      <c r="CA27" s="64">
        <v>26.8</v>
      </c>
      <c r="CB27" s="64">
        <v>2.5099999999999998</v>
      </c>
      <c r="CC27" s="64">
        <v>21.3</v>
      </c>
      <c r="CD27" s="64">
        <v>2.95</v>
      </c>
      <c r="CE27" s="64">
        <v>29.1</v>
      </c>
      <c r="CF27" s="64"/>
      <c r="CG27" s="64"/>
      <c r="CH27" s="64"/>
      <c r="CI27" s="64"/>
      <c r="CJ27" s="64"/>
      <c r="CK27" s="64"/>
      <c r="CL27" s="64"/>
      <c r="CM27" s="64"/>
      <c r="CN27" s="64"/>
      <c r="CO27" s="64"/>
      <c r="CP27" s="64"/>
      <c r="CQ27" s="64"/>
    </row>
    <row r="28" spans="1:95">
      <c r="A28" s="60" t="s">
        <v>39</v>
      </c>
      <c r="B28" s="6"/>
      <c r="C28" s="6"/>
      <c r="D28" s="6"/>
      <c r="E28" s="6"/>
      <c r="F28" s="6"/>
      <c r="G28" s="89"/>
      <c r="H28" s="89"/>
      <c r="I28" s="89"/>
      <c r="J28" s="89"/>
      <c r="K28" s="89"/>
      <c r="L28" s="89"/>
      <c r="M28" s="89"/>
      <c r="N28" s="89"/>
      <c r="O28" s="89"/>
      <c r="P28" s="89"/>
      <c r="Q28" s="89"/>
      <c r="R28" s="89"/>
      <c r="S28" s="89"/>
      <c r="T28" s="89"/>
      <c r="U28" s="89"/>
      <c r="V28" s="89"/>
      <c r="W28" s="89"/>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c r="AV28" s="89"/>
      <c r="AW28" s="89"/>
      <c r="AX28" s="89"/>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c r="BW28" s="89"/>
      <c r="BX28" s="89"/>
      <c r="BY28" s="89"/>
      <c r="BZ28" s="89"/>
      <c r="CA28" s="89"/>
      <c r="CB28" s="89"/>
      <c r="CC28" s="89"/>
      <c r="CD28" s="89"/>
      <c r="CE28" s="89"/>
      <c r="CF28" s="89"/>
      <c r="CG28" s="89"/>
      <c r="CH28" s="6"/>
      <c r="CI28" s="6"/>
      <c r="CJ28" s="6"/>
      <c r="CK28" s="6"/>
      <c r="CL28" s="6"/>
      <c r="CM28" s="6"/>
      <c r="CN28" s="6"/>
      <c r="CO28" s="6"/>
      <c r="CP28" s="6"/>
      <c r="CQ28" s="6"/>
    </row>
    <row r="29" spans="1:95">
      <c r="A29" s="95" t="s">
        <v>40</v>
      </c>
      <c r="B29" s="8" t="s">
        <v>41</v>
      </c>
      <c r="C29" s="9" t="s">
        <v>25</v>
      </c>
      <c r="D29" s="28">
        <v>3.81</v>
      </c>
      <c r="E29" s="28">
        <v>12</v>
      </c>
      <c r="F29" s="28">
        <v>4.17</v>
      </c>
      <c r="G29" s="28">
        <v>3.32</v>
      </c>
      <c r="H29" s="28">
        <v>3.35</v>
      </c>
      <c r="I29" s="28">
        <v>2.97</v>
      </c>
      <c r="J29" s="28">
        <v>3.3</v>
      </c>
      <c r="K29" s="28">
        <v>3.35</v>
      </c>
      <c r="L29" s="28">
        <v>4.0599999999999996</v>
      </c>
      <c r="M29" s="28">
        <v>3.98</v>
      </c>
      <c r="N29" s="28">
        <v>4.38</v>
      </c>
      <c r="O29" s="28">
        <v>3.29</v>
      </c>
      <c r="P29" s="28">
        <v>6.14</v>
      </c>
      <c r="Q29" s="28">
        <v>9.6999999999999993</v>
      </c>
      <c r="R29" s="28">
        <v>2.64</v>
      </c>
      <c r="S29" s="28">
        <v>1.74</v>
      </c>
      <c r="T29" s="28">
        <v>5.0599999999999996</v>
      </c>
      <c r="U29" s="28">
        <v>7.19</v>
      </c>
      <c r="V29" s="28">
        <v>5.5</v>
      </c>
      <c r="W29" s="28">
        <v>2.2799999999999998</v>
      </c>
      <c r="X29" s="28">
        <v>2.5299999999999998</v>
      </c>
      <c r="Y29" s="28">
        <v>2.44</v>
      </c>
      <c r="Z29" s="28">
        <v>7.13</v>
      </c>
      <c r="AA29" s="28">
        <v>2.77</v>
      </c>
      <c r="AB29" s="28">
        <v>3.59</v>
      </c>
      <c r="AC29" s="28">
        <v>9.92</v>
      </c>
      <c r="AD29" s="28">
        <v>6.57</v>
      </c>
      <c r="AE29" s="28">
        <v>2.99</v>
      </c>
      <c r="AF29" s="28">
        <v>6.74</v>
      </c>
      <c r="AG29" s="28">
        <v>6.3</v>
      </c>
      <c r="AH29" s="28">
        <v>8.3699999999999992</v>
      </c>
      <c r="AI29" s="28">
        <v>2.1800000000000002</v>
      </c>
      <c r="AJ29" s="28">
        <v>8.09</v>
      </c>
      <c r="AK29" s="28">
        <v>3.8</v>
      </c>
      <c r="AL29" s="28">
        <v>2.71</v>
      </c>
      <c r="AM29" s="28">
        <v>3.15</v>
      </c>
      <c r="AN29" s="28">
        <v>2.59</v>
      </c>
      <c r="AO29" s="28">
        <v>2.0499999999999998</v>
      </c>
      <c r="AP29" s="28">
        <v>1.29</v>
      </c>
      <c r="AQ29" s="28">
        <v>1.38</v>
      </c>
      <c r="AR29" s="28">
        <v>6.92</v>
      </c>
      <c r="AS29" s="28">
        <v>8.4499999999999993</v>
      </c>
      <c r="AT29" s="28">
        <v>8.8699999999999992</v>
      </c>
      <c r="AU29" s="28">
        <v>1.78</v>
      </c>
      <c r="AV29" s="28">
        <v>1.65</v>
      </c>
      <c r="AW29" s="28">
        <v>2.2000000000000002</v>
      </c>
      <c r="AX29" s="28">
        <v>2.92</v>
      </c>
      <c r="AY29" s="28">
        <v>6.24</v>
      </c>
      <c r="AZ29" s="28">
        <v>7.38</v>
      </c>
      <c r="BA29" s="28">
        <v>3.08</v>
      </c>
      <c r="BB29" s="28" t="s">
        <v>1026</v>
      </c>
      <c r="BC29" s="28">
        <v>8.1</v>
      </c>
      <c r="BD29" s="28">
        <v>1.1399999999999999</v>
      </c>
      <c r="BE29" s="28">
        <v>1.44</v>
      </c>
      <c r="BF29" s="28">
        <v>5.46</v>
      </c>
      <c r="BG29" s="28">
        <v>11.6</v>
      </c>
      <c r="BH29" s="28">
        <v>5.99</v>
      </c>
      <c r="BI29" s="28">
        <v>2.02</v>
      </c>
      <c r="BJ29" s="28">
        <v>3.33</v>
      </c>
      <c r="BK29" s="28">
        <v>3.7</v>
      </c>
      <c r="BL29" s="28">
        <v>2.31</v>
      </c>
      <c r="BM29" s="28">
        <v>2.52</v>
      </c>
      <c r="BN29" s="28">
        <v>1.93</v>
      </c>
      <c r="BO29" s="28">
        <v>2.04</v>
      </c>
      <c r="BP29" s="28">
        <v>8.23</v>
      </c>
      <c r="BQ29" s="28">
        <v>15.3</v>
      </c>
      <c r="BR29" s="28">
        <v>7.44</v>
      </c>
      <c r="BS29" s="28">
        <v>1.93</v>
      </c>
      <c r="BT29" s="28">
        <v>3.39</v>
      </c>
      <c r="BU29" s="28">
        <v>3.42</v>
      </c>
      <c r="BV29" s="28">
        <v>3.76</v>
      </c>
      <c r="BW29" s="28">
        <v>3.56</v>
      </c>
      <c r="BX29" s="28">
        <v>2.59</v>
      </c>
      <c r="BY29" s="28">
        <v>2.85</v>
      </c>
      <c r="BZ29" s="28">
        <v>8.0299999999999994</v>
      </c>
      <c r="CA29" s="28">
        <v>12.5</v>
      </c>
      <c r="CB29" s="28">
        <v>8.7100000000000009</v>
      </c>
      <c r="CC29" s="28">
        <v>4.1100000000000003</v>
      </c>
      <c r="CD29" s="28">
        <v>6.85</v>
      </c>
      <c r="CE29" s="28">
        <v>6.57</v>
      </c>
      <c r="CF29" s="28"/>
      <c r="CG29" s="28"/>
      <c r="CH29" s="28"/>
      <c r="CI29" s="28"/>
      <c r="CJ29" s="28"/>
      <c r="CK29" s="28"/>
      <c r="CL29" s="28"/>
      <c r="CM29" s="28"/>
      <c r="CN29" s="28"/>
      <c r="CO29" s="28"/>
      <c r="CP29" s="28"/>
      <c r="CQ29" s="28"/>
    </row>
    <row r="30" spans="1:95">
      <c r="A30" s="95"/>
      <c r="B30" s="8" t="s">
        <v>42</v>
      </c>
      <c r="C30" s="9" t="s">
        <v>25</v>
      </c>
      <c r="D30" s="28" t="s">
        <v>1024</v>
      </c>
      <c r="E30" s="28">
        <v>1.24</v>
      </c>
      <c r="F30" s="28" t="s">
        <v>1024</v>
      </c>
      <c r="G30" s="28" t="s">
        <v>1024</v>
      </c>
      <c r="H30" s="28" t="s">
        <v>1024</v>
      </c>
      <c r="I30" s="28" t="s">
        <v>1024</v>
      </c>
      <c r="J30" s="28" t="s">
        <v>1024</v>
      </c>
      <c r="K30" s="28" t="s">
        <v>1024</v>
      </c>
      <c r="L30" s="28" t="s">
        <v>1024</v>
      </c>
      <c r="M30" s="28" t="s">
        <v>1024</v>
      </c>
      <c r="N30" s="28" t="s">
        <v>1024</v>
      </c>
      <c r="O30" s="28" t="s">
        <v>1024</v>
      </c>
      <c r="P30" s="28">
        <v>0.68</v>
      </c>
      <c r="Q30" s="28">
        <v>2.54</v>
      </c>
      <c r="R30" s="28">
        <v>0.43</v>
      </c>
      <c r="S30" s="28" t="s">
        <v>1024</v>
      </c>
      <c r="T30" s="28">
        <v>0.84</v>
      </c>
      <c r="U30" s="28">
        <v>0.52</v>
      </c>
      <c r="V30" s="28">
        <v>0.41</v>
      </c>
      <c r="W30" s="28" t="s">
        <v>1024</v>
      </c>
      <c r="X30" s="28">
        <v>0.48</v>
      </c>
      <c r="Y30" s="28" t="s">
        <v>1024</v>
      </c>
      <c r="Z30" s="28">
        <v>0.49</v>
      </c>
      <c r="AA30" s="28">
        <v>0.56000000000000005</v>
      </c>
      <c r="AB30" s="28">
        <v>0.77</v>
      </c>
      <c r="AC30" s="28">
        <v>9.16</v>
      </c>
      <c r="AD30" s="28">
        <v>7.9</v>
      </c>
      <c r="AE30" s="28">
        <v>0.67</v>
      </c>
      <c r="AF30" s="28" t="s">
        <v>1024</v>
      </c>
      <c r="AG30" s="28">
        <v>0.53</v>
      </c>
      <c r="AH30" s="28">
        <v>1.25</v>
      </c>
      <c r="AI30" s="28" t="s">
        <v>1024</v>
      </c>
      <c r="AJ30" s="28">
        <v>1.58</v>
      </c>
      <c r="AK30" s="28">
        <v>0.52</v>
      </c>
      <c r="AL30" s="28" t="s">
        <v>1024</v>
      </c>
      <c r="AM30" s="28">
        <v>0.44</v>
      </c>
      <c r="AN30" s="28" t="s">
        <v>1024</v>
      </c>
      <c r="AO30" s="28" t="s">
        <v>1024</v>
      </c>
      <c r="AP30" s="28" t="s">
        <v>1024</v>
      </c>
      <c r="AQ30" s="28" t="s">
        <v>1024</v>
      </c>
      <c r="AR30" s="28">
        <v>0.98</v>
      </c>
      <c r="AS30" s="28">
        <v>1.23</v>
      </c>
      <c r="AT30" s="28">
        <v>0.65</v>
      </c>
      <c r="AU30" s="28" t="s">
        <v>1024</v>
      </c>
      <c r="AV30" s="28" t="s">
        <v>1024</v>
      </c>
      <c r="AW30" s="28" t="s">
        <v>1024</v>
      </c>
      <c r="AX30" s="28" t="s">
        <v>1024</v>
      </c>
      <c r="AY30" s="28">
        <v>0.92</v>
      </c>
      <c r="AZ30" s="28">
        <v>1.02</v>
      </c>
      <c r="BA30" s="28">
        <v>0.48</v>
      </c>
      <c r="BB30" s="28" t="s">
        <v>1024</v>
      </c>
      <c r="BC30" s="28">
        <v>0.88</v>
      </c>
      <c r="BD30" s="28" t="s">
        <v>1024</v>
      </c>
      <c r="BE30" s="28" t="s">
        <v>1024</v>
      </c>
      <c r="BF30" s="28">
        <v>0.5</v>
      </c>
      <c r="BG30" s="28" t="s">
        <v>1024</v>
      </c>
      <c r="BH30" s="28" t="s">
        <v>1024</v>
      </c>
      <c r="BI30" s="28">
        <v>0.62</v>
      </c>
      <c r="BJ30" s="28" t="s">
        <v>1024</v>
      </c>
      <c r="BK30" s="28">
        <v>0.49</v>
      </c>
      <c r="BL30" s="28" t="s">
        <v>1024</v>
      </c>
      <c r="BM30" s="28">
        <v>0.42</v>
      </c>
      <c r="BN30" s="28">
        <v>0.47</v>
      </c>
      <c r="BO30" s="28" t="s">
        <v>1024</v>
      </c>
      <c r="BP30" s="28">
        <v>1.27</v>
      </c>
      <c r="BQ30" s="28">
        <v>25.4</v>
      </c>
      <c r="BR30" s="28">
        <v>1.47</v>
      </c>
      <c r="BS30" s="28" t="s">
        <v>1024</v>
      </c>
      <c r="BT30" s="28" t="s">
        <v>1024</v>
      </c>
      <c r="BU30" s="28">
        <v>0.47</v>
      </c>
      <c r="BV30" s="28" t="s">
        <v>1024</v>
      </c>
      <c r="BW30" s="28" t="s">
        <v>1025</v>
      </c>
      <c r="BX30" s="28">
        <v>0.46</v>
      </c>
      <c r="BY30" s="28" t="s">
        <v>1024</v>
      </c>
      <c r="BZ30" s="28">
        <v>0.43</v>
      </c>
      <c r="CA30" s="28">
        <v>0.6</v>
      </c>
      <c r="CB30" s="28">
        <v>5.31</v>
      </c>
      <c r="CC30" s="28">
        <v>1.17</v>
      </c>
      <c r="CD30" s="28">
        <v>2.79</v>
      </c>
      <c r="CE30" s="28">
        <v>1.58</v>
      </c>
      <c r="CF30" s="28"/>
      <c r="CG30" s="28"/>
      <c r="CH30" s="28"/>
      <c r="CI30" s="28"/>
      <c r="CJ30" s="28"/>
      <c r="CK30" s="28"/>
      <c r="CL30" s="28"/>
      <c r="CM30" s="28"/>
      <c r="CN30" s="28"/>
      <c r="CO30" s="28"/>
      <c r="CP30" s="28"/>
      <c r="CQ30" s="28"/>
    </row>
    <row r="31" spans="1:95">
      <c r="A31" s="95"/>
      <c r="B31" s="8" t="s">
        <v>43</v>
      </c>
      <c r="C31" s="9" t="s">
        <v>25</v>
      </c>
      <c r="D31" s="28">
        <v>9.31</v>
      </c>
      <c r="E31" s="28">
        <v>41.4</v>
      </c>
      <c r="F31" s="28">
        <v>10.9</v>
      </c>
      <c r="G31" s="28" t="s">
        <v>1009</v>
      </c>
      <c r="H31" s="28">
        <v>8.5</v>
      </c>
      <c r="I31" s="28">
        <v>7.77</v>
      </c>
      <c r="J31" s="28">
        <v>6.41</v>
      </c>
      <c r="K31" s="28">
        <v>6.45</v>
      </c>
      <c r="L31" s="28">
        <v>9.08</v>
      </c>
      <c r="M31" s="28">
        <v>9.98</v>
      </c>
      <c r="N31" s="28">
        <v>11.7</v>
      </c>
      <c r="O31" s="28">
        <v>8.51</v>
      </c>
      <c r="P31" s="28">
        <v>14.2</v>
      </c>
      <c r="Q31" s="28">
        <v>50.1</v>
      </c>
      <c r="R31" s="28">
        <v>9.36</v>
      </c>
      <c r="S31" s="28">
        <v>7.15</v>
      </c>
      <c r="T31" s="28">
        <v>25.7</v>
      </c>
      <c r="U31" s="28">
        <v>26.6</v>
      </c>
      <c r="V31" s="28">
        <v>20</v>
      </c>
      <c r="W31" s="28">
        <v>8.25</v>
      </c>
      <c r="X31" s="28">
        <v>10.199999999999999</v>
      </c>
      <c r="Y31" s="28">
        <v>14.3</v>
      </c>
      <c r="Z31" s="28">
        <v>10.3</v>
      </c>
      <c r="AA31" s="28">
        <v>17.5</v>
      </c>
      <c r="AB31" s="28">
        <v>20.100000000000001</v>
      </c>
      <c r="AC31" s="28">
        <v>35.4</v>
      </c>
      <c r="AD31" s="28">
        <v>55.5</v>
      </c>
      <c r="AE31" s="28">
        <v>8.11</v>
      </c>
      <c r="AF31" s="28">
        <v>12.1</v>
      </c>
      <c r="AG31" s="28">
        <v>13.3</v>
      </c>
      <c r="AH31" s="28">
        <v>25.8</v>
      </c>
      <c r="AI31" s="28">
        <v>10.4</v>
      </c>
      <c r="AJ31" s="28">
        <v>30.3</v>
      </c>
      <c r="AK31" s="28">
        <v>11.9</v>
      </c>
      <c r="AL31" s="28">
        <v>10.6</v>
      </c>
      <c r="AM31" s="28">
        <v>15.4</v>
      </c>
      <c r="AN31" s="28">
        <v>11.2</v>
      </c>
      <c r="AO31" s="28">
        <v>10.3</v>
      </c>
      <c r="AP31" s="28">
        <v>5.8</v>
      </c>
      <c r="AQ31" s="28">
        <v>7.23</v>
      </c>
      <c r="AR31" s="28">
        <v>31.3</v>
      </c>
      <c r="AS31" s="28">
        <v>36.6</v>
      </c>
      <c r="AT31" s="28">
        <v>33.4</v>
      </c>
      <c r="AU31" s="28">
        <v>8.6300000000000008</v>
      </c>
      <c r="AV31" s="28">
        <v>6.5</v>
      </c>
      <c r="AW31" s="28">
        <v>9.34</v>
      </c>
      <c r="AX31" s="28">
        <v>8.98</v>
      </c>
      <c r="AY31" s="28">
        <v>27.8</v>
      </c>
      <c r="AZ31" s="28">
        <v>29.8</v>
      </c>
      <c r="BA31" s="28">
        <v>15.4</v>
      </c>
      <c r="BB31" s="28">
        <v>5.0599999999999996</v>
      </c>
      <c r="BC31" s="28">
        <v>29</v>
      </c>
      <c r="BD31" s="28" t="s">
        <v>1009</v>
      </c>
      <c r="BE31" s="28">
        <v>6.88</v>
      </c>
      <c r="BF31" s="28">
        <v>24.7</v>
      </c>
      <c r="BG31" s="28">
        <v>15.1</v>
      </c>
      <c r="BH31" s="28">
        <v>20.8</v>
      </c>
      <c r="BI31" s="28">
        <v>11.7</v>
      </c>
      <c r="BJ31" s="28">
        <v>6.89</v>
      </c>
      <c r="BK31" s="28">
        <v>14.1</v>
      </c>
      <c r="BL31" s="28">
        <v>7.3</v>
      </c>
      <c r="BM31" s="28">
        <v>10.9</v>
      </c>
      <c r="BN31" s="28">
        <v>8.15</v>
      </c>
      <c r="BO31" s="28">
        <v>8.4499999999999993</v>
      </c>
      <c r="BP31" s="28">
        <v>32.700000000000003</v>
      </c>
      <c r="BQ31" s="28">
        <v>206</v>
      </c>
      <c r="BR31" s="28">
        <v>33.299999999999997</v>
      </c>
      <c r="BS31" s="28">
        <v>8.24</v>
      </c>
      <c r="BT31" s="28">
        <v>6.16</v>
      </c>
      <c r="BU31" s="28">
        <v>11</v>
      </c>
      <c r="BV31" s="28">
        <v>8.68</v>
      </c>
      <c r="BW31" s="28">
        <v>5.47</v>
      </c>
      <c r="BX31" s="28">
        <v>12.1</v>
      </c>
      <c r="BY31" s="28">
        <v>5.32</v>
      </c>
      <c r="BZ31" s="28">
        <v>7.08</v>
      </c>
      <c r="CA31" s="28">
        <v>13.3</v>
      </c>
      <c r="CB31" s="28">
        <v>64.900000000000006</v>
      </c>
      <c r="CC31" s="28">
        <v>19.399999999999999</v>
      </c>
      <c r="CD31" s="28">
        <v>40.4</v>
      </c>
      <c r="CE31" s="28">
        <v>29.4</v>
      </c>
      <c r="CF31" s="28"/>
      <c r="CG31" s="28"/>
      <c r="CH31" s="28"/>
      <c r="CI31" s="28"/>
      <c r="CJ31" s="28"/>
      <c r="CK31" s="28"/>
      <c r="CL31" s="28"/>
      <c r="CM31" s="28"/>
      <c r="CN31" s="28"/>
      <c r="CO31" s="28"/>
      <c r="CP31" s="28"/>
      <c r="CQ31" s="28"/>
    </row>
    <row r="32" spans="1:95">
      <c r="A32" s="95"/>
      <c r="B32" s="8" t="s">
        <v>44</v>
      </c>
      <c r="C32" s="9" t="s">
        <v>25</v>
      </c>
      <c r="D32" s="28" t="s">
        <v>1009</v>
      </c>
      <c r="E32" s="28">
        <v>60.7</v>
      </c>
      <c r="F32" s="28">
        <v>8.49</v>
      </c>
      <c r="G32" s="28" t="s">
        <v>1009</v>
      </c>
      <c r="H32" s="28" t="s">
        <v>1009</v>
      </c>
      <c r="I32" s="28" t="s">
        <v>1009</v>
      </c>
      <c r="J32" s="28">
        <v>6.71</v>
      </c>
      <c r="K32" s="28" t="s">
        <v>1009</v>
      </c>
      <c r="L32" s="28">
        <v>70.400000000000006</v>
      </c>
      <c r="M32" s="28">
        <v>7.89</v>
      </c>
      <c r="N32" s="28">
        <v>7.04</v>
      </c>
      <c r="O32" s="28">
        <v>7.36</v>
      </c>
      <c r="P32" s="28">
        <v>18.100000000000001</v>
      </c>
      <c r="Q32" s="28">
        <v>163</v>
      </c>
      <c r="R32" s="28">
        <v>24.5</v>
      </c>
      <c r="S32" s="28">
        <v>23.8</v>
      </c>
      <c r="T32" s="28">
        <v>42.8</v>
      </c>
      <c r="U32" s="28">
        <v>46.6</v>
      </c>
      <c r="V32" s="28">
        <v>33.299999999999997</v>
      </c>
      <c r="W32" s="28">
        <v>26.5</v>
      </c>
      <c r="X32" s="28">
        <v>50</v>
      </c>
      <c r="Y32" s="28">
        <v>59.8</v>
      </c>
      <c r="Z32" s="28">
        <v>36.5</v>
      </c>
      <c r="AA32" s="28">
        <v>39.200000000000003</v>
      </c>
      <c r="AB32" s="28">
        <v>50.2</v>
      </c>
      <c r="AC32" s="28">
        <v>182</v>
      </c>
      <c r="AD32" s="28">
        <v>148</v>
      </c>
      <c r="AE32" s="28">
        <v>31</v>
      </c>
      <c r="AF32" s="28">
        <v>26.3</v>
      </c>
      <c r="AG32" s="28">
        <v>37.9</v>
      </c>
      <c r="AH32" s="28">
        <v>106</v>
      </c>
      <c r="AI32" s="28">
        <v>30.8</v>
      </c>
      <c r="AJ32" s="28">
        <v>87.6</v>
      </c>
      <c r="AK32" s="28">
        <v>25.9</v>
      </c>
      <c r="AL32" s="28">
        <v>6.3</v>
      </c>
      <c r="AM32" s="28">
        <v>13.7</v>
      </c>
      <c r="AN32" s="28">
        <v>7.96</v>
      </c>
      <c r="AO32" s="28">
        <v>9.09</v>
      </c>
      <c r="AP32" s="28">
        <v>5.86</v>
      </c>
      <c r="AQ32" s="28">
        <v>5.76</v>
      </c>
      <c r="AR32" s="28">
        <v>34</v>
      </c>
      <c r="AS32" s="28">
        <v>38</v>
      </c>
      <c r="AT32" s="28">
        <v>29.7</v>
      </c>
      <c r="AU32" s="28">
        <v>5.52</v>
      </c>
      <c r="AV32" s="28" t="s">
        <v>1009</v>
      </c>
      <c r="AW32" s="28">
        <v>9.61</v>
      </c>
      <c r="AX32" s="28">
        <v>6.73</v>
      </c>
      <c r="AY32" s="28">
        <v>26.4</v>
      </c>
      <c r="AZ32" s="28">
        <v>25.8</v>
      </c>
      <c r="BA32" s="28">
        <v>10.199999999999999</v>
      </c>
      <c r="BB32" s="28" t="s">
        <v>1009</v>
      </c>
      <c r="BC32" s="28">
        <v>24.1</v>
      </c>
      <c r="BD32" s="28">
        <v>5.36</v>
      </c>
      <c r="BE32" s="28" t="s">
        <v>1009</v>
      </c>
      <c r="BF32" s="28">
        <v>25.3</v>
      </c>
      <c r="BG32" s="28">
        <v>8.23</v>
      </c>
      <c r="BH32" s="28">
        <v>11.7</v>
      </c>
      <c r="BI32" s="28" t="s">
        <v>995</v>
      </c>
      <c r="BJ32" s="28">
        <v>6.15</v>
      </c>
      <c r="BK32" s="28">
        <v>33</v>
      </c>
      <c r="BL32" s="28" t="s">
        <v>995</v>
      </c>
      <c r="BM32" s="28">
        <v>37.200000000000003</v>
      </c>
      <c r="BN32" s="28">
        <v>14.3</v>
      </c>
      <c r="BO32" s="28">
        <v>5.63</v>
      </c>
      <c r="BP32" s="28">
        <v>56.4</v>
      </c>
      <c r="BQ32" s="28">
        <v>280</v>
      </c>
      <c r="BR32" s="28">
        <v>57.9</v>
      </c>
      <c r="BS32" s="28">
        <v>14</v>
      </c>
      <c r="BT32" s="28" t="s">
        <v>1009</v>
      </c>
      <c r="BU32" s="28">
        <v>12.6</v>
      </c>
      <c r="BV32" s="28" t="s">
        <v>1009</v>
      </c>
      <c r="BW32" s="28" t="s">
        <v>1330</v>
      </c>
      <c r="BX32" s="28">
        <v>12.6</v>
      </c>
      <c r="BY32" s="28" t="s">
        <v>1009</v>
      </c>
      <c r="BZ32" s="28" t="s">
        <v>1009</v>
      </c>
      <c r="CA32" s="28" t="s">
        <v>1009</v>
      </c>
      <c r="CB32" s="28">
        <v>91.4</v>
      </c>
      <c r="CC32" s="28">
        <v>19.8</v>
      </c>
      <c r="CD32" s="28">
        <v>80.7</v>
      </c>
      <c r="CE32" s="28">
        <v>56.8</v>
      </c>
      <c r="CF32" s="28"/>
      <c r="CG32" s="28"/>
      <c r="CH32" s="28"/>
      <c r="CI32" s="28"/>
      <c r="CJ32" s="28"/>
      <c r="CK32" s="28"/>
      <c r="CL32" s="28"/>
      <c r="CM32" s="28"/>
      <c r="CN32" s="28"/>
      <c r="CO32" s="28"/>
      <c r="CP32" s="28"/>
      <c r="CQ32" s="28"/>
    </row>
    <row r="33" spans="1:95">
      <c r="A33" s="95"/>
      <c r="B33" s="8" t="s">
        <v>45</v>
      </c>
      <c r="C33" s="9" t="s">
        <v>25</v>
      </c>
      <c r="D33" s="28" t="s">
        <v>1015</v>
      </c>
      <c r="E33" s="28">
        <v>0.46</v>
      </c>
      <c r="F33" s="28" t="s">
        <v>1015</v>
      </c>
      <c r="G33" s="28" t="s">
        <v>1015</v>
      </c>
      <c r="H33" s="28" t="s">
        <v>1015</v>
      </c>
      <c r="I33" s="28" t="s">
        <v>1015</v>
      </c>
      <c r="J33" s="28">
        <v>0.49</v>
      </c>
      <c r="K33" s="28" t="s">
        <v>1015</v>
      </c>
      <c r="L33" s="28" t="s">
        <v>1015</v>
      </c>
      <c r="M33" s="28" t="s">
        <v>1015</v>
      </c>
      <c r="N33" s="28" t="s">
        <v>1015</v>
      </c>
      <c r="O33" s="28" t="s">
        <v>1015</v>
      </c>
      <c r="P33" s="28">
        <v>0.22</v>
      </c>
      <c r="Q33" s="28">
        <v>1.03</v>
      </c>
      <c r="R33" s="28">
        <v>2.36</v>
      </c>
      <c r="S33" s="28" t="s">
        <v>1015</v>
      </c>
      <c r="T33" s="28">
        <v>1.1200000000000001</v>
      </c>
      <c r="U33" s="28">
        <v>0.39</v>
      </c>
      <c r="V33" s="28">
        <v>0.13</v>
      </c>
      <c r="W33" s="28" t="s">
        <v>1015</v>
      </c>
      <c r="X33" s="28" t="s">
        <v>1015</v>
      </c>
      <c r="Y33" s="28">
        <v>0.12</v>
      </c>
      <c r="Z33" s="28">
        <v>0.25</v>
      </c>
      <c r="AA33" s="28">
        <v>0.4</v>
      </c>
      <c r="AB33" s="28">
        <v>3.7</v>
      </c>
      <c r="AC33" s="28">
        <v>1.62</v>
      </c>
      <c r="AD33" s="28">
        <v>1.68</v>
      </c>
      <c r="AE33" s="28">
        <v>0.59</v>
      </c>
      <c r="AF33" s="28">
        <v>1.05</v>
      </c>
      <c r="AG33" s="28">
        <v>1.02</v>
      </c>
      <c r="AH33" s="28">
        <v>1.39</v>
      </c>
      <c r="AI33" s="28">
        <v>1.54</v>
      </c>
      <c r="AJ33" s="28">
        <v>0.39</v>
      </c>
      <c r="AK33" s="28">
        <v>6.33</v>
      </c>
      <c r="AL33" s="28">
        <v>0.17</v>
      </c>
      <c r="AM33" s="28">
        <v>0.16</v>
      </c>
      <c r="AN33" s="28">
        <v>0.11</v>
      </c>
      <c r="AO33" s="28">
        <v>0.11</v>
      </c>
      <c r="AP33" s="28" t="s">
        <v>1015</v>
      </c>
      <c r="AQ33" s="28">
        <v>0.1</v>
      </c>
      <c r="AR33" s="28">
        <v>0.3</v>
      </c>
      <c r="AS33" s="28">
        <v>0.6</v>
      </c>
      <c r="AT33" s="28">
        <v>0.22</v>
      </c>
      <c r="AU33" s="28" t="s">
        <v>1015</v>
      </c>
      <c r="AV33" s="28" t="s">
        <v>1015</v>
      </c>
      <c r="AW33" s="28" t="s">
        <v>1015</v>
      </c>
      <c r="AX33" s="28" t="s">
        <v>1015</v>
      </c>
      <c r="AY33" s="28">
        <v>0.28000000000000003</v>
      </c>
      <c r="AZ33" s="28">
        <v>0.28000000000000003</v>
      </c>
      <c r="BA33" s="28">
        <v>0.27</v>
      </c>
      <c r="BB33" s="28" t="s">
        <v>1015</v>
      </c>
      <c r="BC33" s="28">
        <v>0.35</v>
      </c>
      <c r="BD33" s="28" t="s">
        <v>1015</v>
      </c>
      <c r="BE33" s="28" t="s">
        <v>1015</v>
      </c>
      <c r="BF33" s="28">
        <v>0.15</v>
      </c>
      <c r="BG33" s="28">
        <v>0.21</v>
      </c>
      <c r="BH33" s="28">
        <v>0.16</v>
      </c>
      <c r="BI33" s="28">
        <v>0.24</v>
      </c>
      <c r="BJ33" s="28" t="s">
        <v>1015</v>
      </c>
      <c r="BK33" s="28">
        <v>0.19</v>
      </c>
      <c r="BL33" s="28" t="s">
        <v>1015</v>
      </c>
      <c r="BM33" s="28">
        <v>0.46</v>
      </c>
      <c r="BN33" s="28">
        <v>0.2</v>
      </c>
      <c r="BO33" s="28" t="s">
        <v>1015</v>
      </c>
      <c r="BP33" s="28">
        <v>0.42</v>
      </c>
      <c r="BQ33" s="28">
        <v>3.63</v>
      </c>
      <c r="BR33" s="28">
        <v>0.46</v>
      </c>
      <c r="BS33" s="28">
        <v>0.1</v>
      </c>
      <c r="BT33" s="28" t="s">
        <v>1015</v>
      </c>
      <c r="BU33" s="28">
        <v>0.1</v>
      </c>
      <c r="BV33" s="28" t="s">
        <v>1015</v>
      </c>
      <c r="BW33" s="28" t="s">
        <v>1015</v>
      </c>
      <c r="BX33" s="28">
        <v>0.13</v>
      </c>
      <c r="BY33" s="28" t="s">
        <v>1015</v>
      </c>
      <c r="BZ33" s="28" t="s">
        <v>1015</v>
      </c>
      <c r="CA33" s="28">
        <v>0.16</v>
      </c>
      <c r="CB33" s="28">
        <v>1.35</v>
      </c>
      <c r="CC33" s="28">
        <v>0.21</v>
      </c>
      <c r="CD33" s="28">
        <v>0.82</v>
      </c>
      <c r="CE33" s="28">
        <v>0.52</v>
      </c>
      <c r="CF33" s="28"/>
      <c r="CG33" s="28"/>
      <c r="CH33" s="28"/>
      <c r="CI33" s="28"/>
      <c r="CJ33" s="28"/>
      <c r="CK33" s="28"/>
      <c r="CL33" s="28"/>
      <c r="CM33" s="28"/>
      <c r="CN33" s="28"/>
      <c r="CO33" s="28"/>
      <c r="CP33" s="28"/>
      <c r="CQ33" s="28"/>
    </row>
    <row r="34" spans="1:95">
      <c r="A34" s="95"/>
      <c r="B34" s="8" t="s">
        <v>46</v>
      </c>
      <c r="C34" s="9" t="s">
        <v>25</v>
      </c>
      <c r="D34" s="28">
        <v>5.28</v>
      </c>
      <c r="E34" s="28">
        <v>21.3</v>
      </c>
      <c r="F34" s="28">
        <v>7.24</v>
      </c>
      <c r="G34" s="28">
        <v>2.4</v>
      </c>
      <c r="H34" s="28">
        <v>3.61</v>
      </c>
      <c r="I34" s="28">
        <v>3.47</v>
      </c>
      <c r="J34" s="28">
        <v>4.01</v>
      </c>
      <c r="K34" s="28">
        <v>3.83</v>
      </c>
      <c r="L34" s="28">
        <v>5.17</v>
      </c>
      <c r="M34" s="28">
        <v>5.95</v>
      </c>
      <c r="N34" s="28">
        <v>6.15</v>
      </c>
      <c r="O34" s="28">
        <v>4.12</v>
      </c>
      <c r="P34" s="28">
        <v>8.77</v>
      </c>
      <c r="Q34" s="28">
        <v>23.6</v>
      </c>
      <c r="R34" s="28">
        <v>5.47</v>
      </c>
      <c r="S34" s="28">
        <v>5.13</v>
      </c>
      <c r="T34" s="28">
        <v>14.4</v>
      </c>
      <c r="U34" s="28">
        <v>17.7</v>
      </c>
      <c r="V34" s="28">
        <v>13.2</v>
      </c>
      <c r="W34" s="28">
        <v>5.01</v>
      </c>
      <c r="X34" s="28">
        <v>6.87</v>
      </c>
      <c r="Y34" s="28">
        <v>7.27</v>
      </c>
      <c r="Z34" s="28">
        <v>10.199999999999999</v>
      </c>
      <c r="AA34" s="28">
        <v>8.23</v>
      </c>
      <c r="AB34" s="28">
        <v>11.7</v>
      </c>
      <c r="AC34" s="28">
        <v>19.5</v>
      </c>
      <c r="AD34" s="28">
        <v>18.100000000000001</v>
      </c>
      <c r="AE34" s="28">
        <v>3.57</v>
      </c>
      <c r="AF34" s="28">
        <v>9.86</v>
      </c>
      <c r="AG34" s="28">
        <v>16.3</v>
      </c>
      <c r="AH34" s="28">
        <v>15.2</v>
      </c>
      <c r="AI34" s="28">
        <v>4.66</v>
      </c>
      <c r="AJ34" s="28">
        <v>20</v>
      </c>
      <c r="AK34" s="28">
        <v>6.92</v>
      </c>
      <c r="AL34" s="28">
        <v>5.31</v>
      </c>
      <c r="AM34" s="28">
        <v>8.07</v>
      </c>
      <c r="AN34" s="28">
        <v>6.54</v>
      </c>
      <c r="AO34" s="28">
        <v>5.88</v>
      </c>
      <c r="AP34" s="28">
        <v>2.35</v>
      </c>
      <c r="AQ34" s="28">
        <v>5.15</v>
      </c>
      <c r="AR34" s="28">
        <v>18.8</v>
      </c>
      <c r="AS34" s="28">
        <v>22.6</v>
      </c>
      <c r="AT34" s="28">
        <v>21.9</v>
      </c>
      <c r="AU34" s="28">
        <v>4.1900000000000004</v>
      </c>
      <c r="AV34" s="28">
        <v>3.07</v>
      </c>
      <c r="AW34" s="28">
        <v>5.81</v>
      </c>
      <c r="AX34" s="28">
        <v>3.96</v>
      </c>
      <c r="AY34" s="28">
        <v>19.399999999999999</v>
      </c>
      <c r="AZ34" s="28">
        <v>18.399999999999999</v>
      </c>
      <c r="BA34" s="28">
        <v>8.48</v>
      </c>
      <c r="BB34" s="28">
        <v>1.75</v>
      </c>
      <c r="BC34" s="28">
        <v>18.3</v>
      </c>
      <c r="BD34" s="28">
        <v>1.97</v>
      </c>
      <c r="BE34" s="28">
        <v>3.23</v>
      </c>
      <c r="BF34" s="28">
        <v>16.3</v>
      </c>
      <c r="BG34" s="28">
        <v>8.06</v>
      </c>
      <c r="BH34" s="28">
        <v>13.4</v>
      </c>
      <c r="BI34" s="28">
        <v>6.6</v>
      </c>
      <c r="BJ34" s="28">
        <v>6.01</v>
      </c>
      <c r="BK34" s="28">
        <v>9.1999999999999993</v>
      </c>
      <c r="BL34" s="28">
        <v>3.57</v>
      </c>
      <c r="BM34" s="28">
        <v>5.13</v>
      </c>
      <c r="BN34" s="28">
        <v>3.8</v>
      </c>
      <c r="BO34" s="28">
        <v>2.72</v>
      </c>
      <c r="BP34" s="28">
        <v>16.8</v>
      </c>
      <c r="BQ34" s="28">
        <v>39.6</v>
      </c>
      <c r="BR34" s="28">
        <v>15.4</v>
      </c>
      <c r="BS34" s="28">
        <v>4.21</v>
      </c>
      <c r="BT34" s="28">
        <v>3.01</v>
      </c>
      <c r="BU34" s="28">
        <v>6.63</v>
      </c>
      <c r="BV34" s="28">
        <v>3.85</v>
      </c>
      <c r="BW34" s="28">
        <v>2.81</v>
      </c>
      <c r="BX34" s="28">
        <v>7.98</v>
      </c>
      <c r="BY34" s="28">
        <v>5.18</v>
      </c>
      <c r="BZ34" s="28">
        <v>5.74</v>
      </c>
      <c r="CA34" s="28">
        <v>5.48</v>
      </c>
      <c r="CB34" s="28">
        <v>21.5</v>
      </c>
      <c r="CC34" s="28">
        <v>21.7</v>
      </c>
      <c r="CD34" s="28">
        <v>18.7</v>
      </c>
      <c r="CE34" s="28">
        <v>15.1</v>
      </c>
      <c r="CF34" s="28"/>
      <c r="CG34" s="28"/>
      <c r="CH34" s="28"/>
      <c r="CI34" s="28"/>
      <c r="CJ34" s="28"/>
      <c r="CK34" s="28"/>
      <c r="CL34" s="28"/>
      <c r="CM34" s="28"/>
      <c r="CN34" s="28"/>
      <c r="CO34" s="28"/>
      <c r="CP34" s="28"/>
      <c r="CQ34" s="28"/>
    </row>
    <row r="35" spans="1:95">
      <c r="A35" s="95"/>
      <c r="B35" s="8" t="s">
        <v>47</v>
      </c>
      <c r="C35" s="9" t="s">
        <v>25</v>
      </c>
      <c r="D35" s="28">
        <v>9.3000000000000007</v>
      </c>
      <c r="E35" s="28">
        <v>66.3</v>
      </c>
      <c r="F35" s="28">
        <v>30.6</v>
      </c>
      <c r="G35" s="28">
        <v>6.5</v>
      </c>
      <c r="H35" s="28">
        <v>8.14</v>
      </c>
      <c r="I35" s="28">
        <v>12.5</v>
      </c>
      <c r="J35" s="28">
        <v>16.2</v>
      </c>
      <c r="K35" s="28">
        <v>14.6</v>
      </c>
      <c r="L35" s="28">
        <v>77.2</v>
      </c>
      <c r="M35" s="28">
        <v>14.3</v>
      </c>
      <c r="N35" s="28">
        <v>16.8</v>
      </c>
      <c r="O35" s="28">
        <v>17.8</v>
      </c>
      <c r="P35" s="28">
        <v>34.4</v>
      </c>
      <c r="Q35" s="28">
        <v>132</v>
      </c>
      <c r="R35" s="28">
        <v>35.200000000000003</v>
      </c>
      <c r="S35" s="28">
        <v>17.8</v>
      </c>
      <c r="T35" s="28">
        <v>50.8</v>
      </c>
      <c r="U35" s="28">
        <v>34.299999999999997</v>
      </c>
      <c r="V35" s="28">
        <v>28.7</v>
      </c>
      <c r="W35" s="28">
        <v>16.399999999999999</v>
      </c>
      <c r="X35" s="28">
        <v>55.8</v>
      </c>
      <c r="Y35" s="28">
        <v>69.2</v>
      </c>
      <c r="Z35" s="28">
        <v>97.9</v>
      </c>
      <c r="AA35" s="28">
        <v>67.2</v>
      </c>
      <c r="AB35" s="28">
        <v>70.8</v>
      </c>
      <c r="AC35" s="28">
        <v>459</v>
      </c>
      <c r="AD35" s="28">
        <v>233</v>
      </c>
      <c r="AE35" s="28">
        <v>131</v>
      </c>
      <c r="AF35" s="28">
        <v>76.2</v>
      </c>
      <c r="AG35" s="28">
        <v>84</v>
      </c>
      <c r="AH35" s="28">
        <v>122</v>
      </c>
      <c r="AI35" s="28">
        <v>86.6</v>
      </c>
      <c r="AJ35" s="28">
        <v>79</v>
      </c>
      <c r="AK35" s="28">
        <v>41.9</v>
      </c>
      <c r="AL35" s="28">
        <v>9.8000000000000007</v>
      </c>
      <c r="AM35" s="28">
        <v>16.3</v>
      </c>
      <c r="AN35" s="28">
        <v>11</v>
      </c>
      <c r="AO35" s="28">
        <v>11.5</v>
      </c>
      <c r="AP35" s="28">
        <v>7.17</v>
      </c>
      <c r="AQ35" s="28">
        <v>9.84</v>
      </c>
      <c r="AR35" s="28">
        <v>33.299999999999997</v>
      </c>
      <c r="AS35" s="28">
        <v>40</v>
      </c>
      <c r="AT35" s="28">
        <v>51.9</v>
      </c>
      <c r="AU35" s="28">
        <v>8.09</v>
      </c>
      <c r="AV35" s="28">
        <v>5.32</v>
      </c>
      <c r="AW35" s="28">
        <v>11.3</v>
      </c>
      <c r="AX35" s="28">
        <v>21.2</v>
      </c>
      <c r="AY35" s="28">
        <v>28.6</v>
      </c>
      <c r="AZ35" s="28">
        <v>30</v>
      </c>
      <c r="BA35" s="28">
        <v>13.6</v>
      </c>
      <c r="BB35" s="28" t="s">
        <v>1009</v>
      </c>
      <c r="BC35" s="28">
        <v>27.8</v>
      </c>
      <c r="BD35" s="28" t="s">
        <v>1009</v>
      </c>
      <c r="BE35" s="28">
        <v>5.62</v>
      </c>
      <c r="BF35" s="28">
        <v>27.2</v>
      </c>
      <c r="BG35" s="28">
        <v>21.8</v>
      </c>
      <c r="BH35" s="28">
        <v>19.5</v>
      </c>
      <c r="BI35" s="28">
        <v>45.1</v>
      </c>
      <c r="BJ35" s="28">
        <v>6.34</v>
      </c>
      <c r="BK35" s="28">
        <v>28.4</v>
      </c>
      <c r="BL35" s="28">
        <v>5.62</v>
      </c>
      <c r="BM35" s="28">
        <v>51.6</v>
      </c>
      <c r="BN35" s="28">
        <v>17.8</v>
      </c>
      <c r="BO35" s="28">
        <v>12.5</v>
      </c>
      <c r="BP35" s="28">
        <v>50.3</v>
      </c>
      <c r="BQ35" s="28">
        <v>213</v>
      </c>
      <c r="BR35" s="28">
        <v>54.5</v>
      </c>
      <c r="BS35" s="28">
        <v>10.9</v>
      </c>
      <c r="BT35" s="28">
        <v>9.6300000000000008</v>
      </c>
      <c r="BU35" s="28">
        <v>13.1</v>
      </c>
      <c r="BV35" s="28">
        <v>39.1</v>
      </c>
      <c r="BW35" s="28">
        <v>12.8</v>
      </c>
      <c r="BX35" s="28">
        <v>18.899999999999999</v>
      </c>
      <c r="BY35" s="28">
        <v>6.01</v>
      </c>
      <c r="BZ35" s="28">
        <v>18.5</v>
      </c>
      <c r="CA35" s="28">
        <v>27</v>
      </c>
      <c r="CB35" s="28">
        <v>90.8</v>
      </c>
      <c r="CC35" s="28">
        <v>19.3</v>
      </c>
      <c r="CD35" s="28">
        <v>81.7</v>
      </c>
      <c r="CE35" s="28">
        <v>59</v>
      </c>
      <c r="CF35" s="28"/>
      <c r="CG35" s="28"/>
      <c r="CH35" s="28"/>
      <c r="CI35" s="28"/>
      <c r="CJ35" s="28"/>
      <c r="CK35" s="28"/>
      <c r="CL35" s="28"/>
      <c r="CM35" s="28"/>
      <c r="CN35" s="28"/>
      <c r="CO35" s="28"/>
      <c r="CP35" s="28"/>
      <c r="CQ35" s="28"/>
    </row>
    <row r="36" spans="1:95">
      <c r="A36" s="95"/>
      <c r="B36" s="8" t="s">
        <v>48</v>
      </c>
      <c r="C36" s="9" t="s">
        <v>25</v>
      </c>
      <c r="D36" s="83">
        <v>30.8</v>
      </c>
      <c r="E36" s="83">
        <v>183</v>
      </c>
      <c r="F36" s="83">
        <v>58.7</v>
      </c>
      <c r="G36" s="83">
        <v>20.5</v>
      </c>
      <c r="H36" s="83">
        <v>40.5</v>
      </c>
      <c r="I36" s="83">
        <v>30.3</v>
      </c>
      <c r="J36" s="83">
        <v>37.700000000000003</v>
      </c>
      <c r="K36" s="83">
        <v>29.4</v>
      </c>
      <c r="L36" s="83">
        <v>38.700000000000003</v>
      </c>
      <c r="M36" s="83">
        <v>42.7</v>
      </c>
      <c r="N36" s="83">
        <v>48.2</v>
      </c>
      <c r="O36" s="83">
        <v>40.6</v>
      </c>
      <c r="P36" s="83">
        <v>95.8</v>
      </c>
      <c r="Q36" s="83">
        <v>341</v>
      </c>
      <c r="R36" s="83">
        <v>63.3</v>
      </c>
      <c r="S36" s="83">
        <v>42.8</v>
      </c>
      <c r="T36" s="83">
        <v>140</v>
      </c>
      <c r="U36" s="83">
        <v>195</v>
      </c>
      <c r="V36" s="83">
        <v>118</v>
      </c>
      <c r="W36" s="83">
        <v>46.1</v>
      </c>
      <c r="X36" s="83">
        <v>115</v>
      </c>
      <c r="Y36" s="83">
        <v>85.1</v>
      </c>
      <c r="Z36" s="83">
        <v>73.099999999999994</v>
      </c>
      <c r="AA36" s="83">
        <v>88</v>
      </c>
      <c r="AB36" s="83">
        <v>198</v>
      </c>
      <c r="AC36" s="83">
        <v>329</v>
      </c>
      <c r="AD36" s="83">
        <v>385</v>
      </c>
      <c r="AE36" s="83">
        <v>135</v>
      </c>
      <c r="AF36" s="83">
        <v>54</v>
      </c>
      <c r="AG36" s="83">
        <v>105</v>
      </c>
      <c r="AH36" s="83">
        <v>163</v>
      </c>
      <c r="AI36" s="83">
        <v>88.2</v>
      </c>
      <c r="AJ36" s="83">
        <v>254</v>
      </c>
      <c r="AK36" s="83">
        <v>95.2</v>
      </c>
      <c r="AL36" s="83">
        <v>36.9</v>
      </c>
      <c r="AM36" s="83">
        <v>81.5</v>
      </c>
      <c r="AN36" s="83">
        <v>51.6</v>
      </c>
      <c r="AO36" s="83">
        <v>56</v>
      </c>
      <c r="AP36" s="83">
        <v>27.6</v>
      </c>
      <c r="AQ36" s="83">
        <v>31.5</v>
      </c>
      <c r="AR36" s="83">
        <v>181</v>
      </c>
      <c r="AS36" s="83">
        <v>198</v>
      </c>
      <c r="AT36" s="83">
        <v>212</v>
      </c>
      <c r="AU36" s="83">
        <v>42.1</v>
      </c>
      <c r="AV36" s="83">
        <v>22.5</v>
      </c>
      <c r="AW36" s="83">
        <v>49.3</v>
      </c>
      <c r="AX36" s="83">
        <v>53.5</v>
      </c>
      <c r="AY36" s="83">
        <v>167</v>
      </c>
      <c r="AZ36" s="83">
        <v>150</v>
      </c>
      <c r="BA36" s="83">
        <v>78.900000000000006</v>
      </c>
      <c r="BB36" s="83">
        <v>16.2</v>
      </c>
      <c r="BC36" s="83">
        <v>144</v>
      </c>
      <c r="BD36" s="83">
        <v>11.9</v>
      </c>
      <c r="BE36" s="83">
        <v>24.3</v>
      </c>
      <c r="BF36" s="83">
        <v>111</v>
      </c>
      <c r="BG36" s="83">
        <v>82.2</v>
      </c>
      <c r="BH36" s="83">
        <v>79.3</v>
      </c>
      <c r="BI36" s="83" t="s">
        <v>995</v>
      </c>
      <c r="BJ36" s="83">
        <v>34.5</v>
      </c>
      <c r="BK36" s="83">
        <v>83.4</v>
      </c>
      <c r="BL36" s="83" t="s">
        <v>995</v>
      </c>
      <c r="BM36" s="83">
        <v>75.8</v>
      </c>
      <c r="BN36" s="83">
        <v>64.400000000000006</v>
      </c>
      <c r="BO36" s="83">
        <v>37</v>
      </c>
      <c r="BP36" s="83">
        <v>230</v>
      </c>
      <c r="BQ36" s="83">
        <v>809</v>
      </c>
      <c r="BR36" s="83">
        <v>240</v>
      </c>
      <c r="BS36" s="83">
        <v>45.2</v>
      </c>
      <c r="BT36" s="83">
        <v>35.6</v>
      </c>
      <c r="BU36" s="83">
        <v>81</v>
      </c>
      <c r="BV36" s="83">
        <v>37.299999999999997</v>
      </c>
      <c r="BW36" s="83">
        <v>40.5</v>
      </c>
      <c r="BX36" s="83">
        <v>61</v>
      </c>
      <c r="BY36" s="83">
        <v>34.200000000000003</v>
      </c>
      <c r="BZ36" s="83">
        <v>65.5</v>
      </c>
      <c r="CA36" s="83">
        <v>97.4</v>
      </c>
      <c r="CB36" s="83">
        <v>342</v>
      </c>
      <c r="CC36" s="83">
        <v>80.7</v>
      </c>
      <c r="CD36" s="83">
        <v>297</v>
      </c>
      <c r="CE36" s="83">
        <v>216</v>
      </c>
      <c r="CF36" s="83"/>
      <c r="CG36" s="83"/>
      <c r="CH36" s="83"/>
      <c r="CI36" s="83"/>
      <c r="CJ36" s="83"/>
      <c r="CK36" s="83"/>
      <c r="CL36" s="83"/>
      <c r="CM36" s="83"/>
      <c r="CN36" s="83"/>
      <c r="CO36" s="83"/>
      <c r="CP36" s="83"/>
      <c r="CQ36" s="83"/>
    </row>
    <row r="37" spans="1:95">
      <c r="A37" s="72" t="s">
        <v>49</v>
      </c>
      <c r="B37" s="8" t="s">
        <v>49</v>
      </c>
      <c r="C37" s="9" t="s">
        <v>50</v>
      </c>
      <c r="D37" s="19">
        <v>5230</v>
      </c>
      <c r="E37" s="19">
        <v>26600</v>
      </c>
      <c r="F37" s="19">
        <v>18500</v>
      </c>
      <c r="G37" s="19">
        <v>6400</v>
      </c>
      <c r="H37" s="19">
        <v>4050</v>
      </c>
      <c r="I37" s="19">
        <v>6170</v>
      </c>
      <c r="J37" s="19">
        <v>10100</v>
      </c>
      <c r="K37" s="19">
        <v>6590</v>
      </c>
      <c r="L37" s="19">
        <v>7320</v>
      </c>
      <c r="M37" s="19">
        <v>6140</v>
      </c>
      <c r="N37" s="19">
        <v>8690</v>
      </c>
      <c r="O37" s="19">
        <v>9260</v>
      </c>
      <c r="P37" s="19">
        <v>20500</v>
      </c>
      <c r="Q37" s="19">
        <v>54800</v>
      </c>
      <c r="R37" s="19">
        <v>9290</v>
      </c>
      <c r="S37" s="19">
        <v>7250</v>
      </c>
      <c r="T37" s="19">
        <v>25800</v>
      </c>
      <c r="U37" s="19">
        <v>38300</v>
      </c>
      <c r="V37" s="19">
        <v>31900</v>
      </c>
      <c r="W37" s="19">
        <v>7750</v>
      </c>
      <c r="X37" s="19">
        <v>9980</v>
      </c>
      <c r="Y37" s="19">
        <v>4230</v>
      </c>
      <c r="Z37" s="19">
        <v>22500</v>
      </c>
      <c r="AA37" s="19">
        <v>4770</v>
      </c>
      <c r="AB37" s="19">
        <v>17300</v>
      </c>
      <c r="AC37" s="19">
        <v>10300</v>
      </c>
      <c r="AD37" s="19">
        <v>30700</v>
      </c>
      <c r="AE37" s="19">
        <v>11600</v>
      </c>
      <c r="AF37" s="19">
        <v>26200</v>
      </c>
      <c r="AG37" s="19">
        <v>11800</v>
      </c>
      <c r="AH37" s="19">
        <v>16000</v>
      </c>
      <c r="AI37" s="19">
        <v>9100</v>
      </c>
      <c r="AJ37" s="19">
        <v>39400</v>
      </c>
      <c r="AK37" s="19">
        <v>7170</v>
      </c>
      <c r="AL37" s="19">
        <v>5620</v>
      </c>
      <c r="AM37" s="19">
        <v>14600</v>
      </c>
      <c r="AN37" s="19">
        <v>8020</v>
      </c>
      <c r="AO37" s="19">
        <v>7210</v>
      </c>
      <c r="AP37" s="19">
        <v>2020</v>
      </c>
      <c r="AQ37" s="19">
        <v>2280</v>
      </c>
      <c r="AR37" s="19">
        <v>42800</v>
      </c>
      <c r="AS37" s="19">
        <v>40400</v>
      </c>
      <c r="AT37" s="19">
        <v>44900</v>
      </c>
      <c r="AU37" s="19">
        <v>5230</v>
      </c>
      <c r="AV37" s="19">
        <v>1720</v>
      </c>
      <c r="AW37" s="19">
        <v>6330</v>
      </c>
      <c r="AX37" s="19">
        <v>4050</v>
      </c>
      <c r="AY37" s="19">
        <v>37800</v>
      </c>
      <c r="AZ37" s="19">
        <v>38300</v>
      </c>
      <c r="BA37" s="19">
        <v>17900</v>
      </c>
      <c r="BB37" s="19">
        <v>11200</v>
      </c>
      <c r="BC37" s="19">
        <v>32300</v>
      </c>
      <c r="BD37" s="19">
        <v>3480</v>
      </c>
      <c r="BE37" s="19">
        <v>6620</v>
      </c>
      <c r="BF37" s="19">
        <v>19700</v>
      </c>
      <c r="BG37" s="19">
        <v>11100</v>
      </c>
      <c r="BH37" s="19">
        <v>16900</v>
      </c>
      <c r="BI37" s="19">
        <v>5460</v>
      </c>
      <c r="BJ37" s="19">
        <v>14800</v>
      </c>
      <c r="BK37" s="19">
        <v>8370</v>
      </c>
      <c r="BL37" s="19">
        <v>1780</v>
      </c>
      <c r="BM37" s="19">
        <v>6170</v>
      </c>
      <c r="BN37" s="19">
        <v>7910</v>
      </c>
      <c r="BO37" s="19">
        <v>5890</v>
      </c>
      <c r="BP37" s="19">
        <v>43200</v>
      </c>
      <c r="BQ37" s="19">
        <v>42200</v>
      </c>
      <c r="BR37" s="19">
        <v>40400</v>
      </c>
      <c r="BS37" s="19">
        <v>6270</v>
      </c>
      <c r="BT37" s="19">
        <v>1160</v>
      </c>
      <c r="BU37" s="19">
        <v>40900</v>
      </c>
      <c r="BV37" s="19">
        <v>2390</v>
      </c>
      <c r="BW37" s="19">
        <v>3520</v>
      </c>
      <c r="BX37" s="19">
        <v>6090</v>
      </c>
      <c r="BY37" s="19">
        <v>6470</v>
      </c>
      <c r="BZ37" s="19">
        <v>6400</v>
      </c>
      <c r="CA37" s="19">
        <v>6610</v>
      </c>
      <c r="CB37" s="19">
        <v>36800</v>
      </c>
      <c r="CC37" s="19">
        <v>17100</v>
      </c>
      <c r="CD37" s="19">
        <v>15600</v>
      </c>
      <c r="CE37" s="19">
        <v>36100</v>
      </c>
      <c r="CF37" s="19"/>
      <c r="CG37" s="19"/>
      <c r="CH37" s="19"/>
      <c r="CI37" s="19"/>
      <c r="CJ37" s="19"/>
      <c r="CK37" s="19"/>
      <c r="CL37" s="19"/>
      <c r="CM37" s="19"/>
      <c r="CN37" s="19"/>
      <c r="CO37" s="19"/>
      <c r="CP37" s="19"/>
      <c r="CQ37" s="19"/>
    </row>
    <row r="38" spans="1:95">
      <c r="A38" s="72" t="s">
        <v>51</v>
      </c>
      <c r="B38" s="8" t="s">
        <v>51</v>
      </c>
      <c r="C38" s="9" t="s">
        <v>50</v>
      </c>
      <c r="D38" s="19">
        <v>20.3</v>
      </c>
      <c r="E38" s="19">
        <v>537</v>
      </c>
      <c r="F38" s="19">
        <v>458</v>
      </c>
      <c r="G38" s="19" t="s">
        <v>1020</v>
      </c>
      <c r="H38" s="19">
        <v>25.3</v>
      </c>
      <c r="I38" s="19">
        <v>23.8</v>
      </c>
      <c r="J38" s="19">
        <v>31.8</v>
      </c>
      <c r="K38" s="19" t="s">
        <v>1020</v>
      </c>
      <c r="L38" s="19" t="s">
        <v>1020</v>
      </c>
      <c r="M38" s="19">
        <v>28.6</v>
      </c>
      <c r="N38" s="19" t="s">
        <v>1020</v>
      </c>
      <c r="O38" s="19">
        <v>41</v>
      </c>
      <c r="P38" s="19">
        <v>87.7</v>
      </c>
      <c r="Q38" s="19">
        <v>3350</v>
      </c>
      <c r="R38" s="19">
        <v>65.599999999999994</v>
      </c>
      <c r="S38" s="19" t="s">
        <v>1020</v>
      </c>
      <c r="T38" s="19">
        <v>522</v>
      </c>
      <c r="U38" s="19">
        <v>525</v>
      </c>
      <c r="V38" s="19">
        <v>413</v>
      </c>
      <c r="W38" s="19">
        <v>28.2</v>
      </c>
      <c r="X38" s="19">
        <v>134</v>
      </c>
      <c r="Y38" s="19">
        <v>17.100000000000001</v>
      </c>
      <c r="Z38" s="19">
        <v>21.8</v>
      </c>
      <c r="AA38" s="19">
        <v>40</v>
      </c>
      <c r="AB38" s="19">
        <v>249</v>
      </c>
      <c r="AC38" s="19">
        <v>690</v>
      </c>
      <c r="AD38" s="19">
        <v>12700</v>
      </c>
      <c r="AE38" s="19">
        <v>188</v>
      </c>
      <c r="AF38" s="19">
        <v>86.7</v>
      </c>
      <c r="AG38" s="19">
        <v>38.200000000000003</v>
      </c>
      <c r="AH38" s="19">
        <v>275</v>
      </c>
      <c r="AI38" s="19">
        <v>624</v>
      </c>
      <c r="AJ38" s="19">
        <v>830</v>
      </c>
      <c r="AK38" s="19">
        <v>263</v>
      </c>
      <c r="AL38" s="19">
        <v>34.200000000000003</v>
      </c>
      <c r="AM38" s="19">
        <v>308</v>
      </c>
      <c r="AN38" s="19">
        <v>176</v>
      </c>
      <c r="AO38" s="19">
        <v>156</v>
      </c>
      <c r="AP38" s="19">
        <v>80</v>
      </c>
      <c r="AQ38" s="19">
        <v>32.9</v>
      </c>
      <c r="AR38" s="19">
        <v>937</v>
      </c>
      <c r="AS38" s="19">
        <v>404</v>
      </c>
      <c r="AT38" s="19">
        <v>528</v>
      </c>
      <c r="AU38" s="19">
        <v>58.7</v>
      </c>
      <c r="AV38" s="19">
        <v>19.899999999999999</v>
      </c>
      <c r="AW38" s="19">
        <v>110</v>
      </c>
      <c r="AX38" s="19">
        <v>49.6</v>
      </c>
      <c r="AY38" s="19">
        <v>484</v>
      </c>
      <c r="AZ38" s="19">
        <v>495</v>
      </c>
      <c r="BA38" s="19">
        <v>508</v>
      </c>
      <c r="BB38" s="19">
        <v>174</v>
      </c>
      <c r="BC38" s="19">
        <v>215</v>
      </c>
      <c r="BD38" s="19">
        <v>99.5</v>
      </c>
      <c r="BE38" s="19">
        <v>117</v>
      </c>
      <c r="BF38" s="19">
        <v>436</v>
      </c>
      <c r="BG38" s="19">
        <v>102</v>
      </c>
      <c r="BH38" s="19">
        <v>160</v>
      </c>
      <c r="BI38" s="19">
        <v>290</v>
      </c>
      <c r="BJ38" s="19">
        <v>35.799999999999997</v>
      </c>
      <c r="BK38" s="19">
        <v>76.5</v>
      </c>
      <c r="BL38" s="19" t="s">
        <v>1020</v>
      </c>
      <c r="BM38" s="19">
        <v>24.2</v>
      </c>
      <c r="BN38" s="19">
        <v>115</v>
      </c>
      <c r="BO38" s="19">
        <v>21.1</v>
      </c>
      <c r="BP38" s="19">
        <v>972</v>
      </c>
      <c r="BQ38" s="19">
        <v>3090</v>
      </c>
      <c r="BR38" s="19">
        <v>843</v>
      </c>
      <c r="BS38" s="19">
        <v>24.4</v>
      </c>
      <c r="BT38" s="19" t="s">
        <v>1020</v>
      </c>
      <c r="BU38" s="19">
        <v>28.4</v>
      </c>
      <c r="BV38" s="19" t="s">
        <v>1020</v>
      </c>
      <c r="BW38" s="19" t="s">
        <v>1020</v>
      </c>
      <c r="BX38" s="19">
        <v>99.6</v>
      </c>
      <c r="BY38" s="19" t="s">
        <v>1329</v>
      </c>
      <c r="BZ38" s="19" t="s">
        <v>1020</v>
      </c>
      <c r="CA38" s="19" t="s">
        <v>1020</v>
      </c>
      <c r="CB38" s="19">
        <v>3240</v>
      </c>
      <c r="CC38" s="19">
        <v>149</v>
      </c>
      <c r="CD38" s="19">
        <v>1150</v>
      </c>
      <c r="CE38" s="19">
        <v>554</v>
      </c>
      <c r="CF38" s="19"/>
      <c r="CG38" s="19"/>
      <c r="CH38" s="19"/>
      <c r="CI38" s="19"/>
      <c r="CJ38" s="19"/>
      <c r="CK38" s="19"/>
      <c r="CL38" s="19"/>
      <c r="CM38" s="19"/>
      <c r="CN38" s="19"/>
      <c r="CO38" s="19"/>
      <c r="CP38" s="19"/>
      <c r="CQ38" s="19"/>
    </row>
    <row r="39" spans="1:95">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row>
    <row r="40" spans="1:95">
      <c r="A40" s="95" t="s">
        <v>53</v>
      </c>
      <c r="B40" s="8" t="s">
        <v>54</v>
      </c>
      <c r="C40" s="9" t="s">
        <v>25</v>
      </c>
      <c r="D40" s="9" t="s">
        <v>1015</v>
      </c>
      <c r="E40" s="9" t="s">
        <v>1015</v>
      </c>
      <c r="F40" s="9" t="s">
        <v>1015</v>
      </c>
      <c r="G40" s="9" t="s">
        <v>1015</v>
      </c>
      <c r="H40" s="9" t="s">
        <v>1015</v>
      </c>
      <c r="I40" s="9" t="s">
        <v>1015</v>
      </c>
      <c r="J40" s="9" t="s">
        <v>1015</v>
      </c>
      <c r="K40" s="9" t="s">
        <v>1015</v>
      </c>
      <c r="L40" s="9" t="s">
        <v>1015</v>
      </c>
      <c r="M40" s="9" t="s">
        <v>1015</v>
      </c>
      <c r="N40" s="9" t="s">
        <v>1015</v>
      </c>
      <c r="O40" s="9" t="s">
        <v>1015</v>
      </c>
      <c r="P40" s="9" t="s">
        <v>1015</v>
      </c>
      <c r="Q40" s="9" t="s">
        <v>1015</v>
      </c>
      <c r="R40" s="9" t="s">
        <v>1015</v>
      </c>
      <c r="S40" s="9" t="s">
        <v>1015</v>
      </c>
      <c r="T40" s="9" t="s">
        <v>1015</v>
      </c>
      <c r="U40" s="9" t="s">
        <v>1015</v>
      </c>
      <c r="V40" s="9" t="s">
        <v>1015</v>
      </c>
      <c r="W40" s="9" t="s">
        <v>1015</v>
      </c>
      <c r="X40" s="9" t="s">
        <v>1015</v>
      </c>
      <c r="Y40" s="9" t="s">
        <v>1015</v>
      </c>
      <c r="Z40" s="9" t="s">
        <v>1015</v>
      </c>
      <c r="AA40" s="9" t="s">
        <v>1015</v>
      </c>
      <c r="AB40" s="9" t="s">
        <v>1015</v>
      </c>
      <c r="AC40" s="9" t="s">
        <v>1015</v>
      </c>
      <c r="AD40" s="9">
        <v>1.66</v>
      </c>
      <c r="AE40" s="9" t="s">
        <v>1015</v>
      </c>
      <c r="AF40" s="9" t="s">
        <v>1015</v>
      </c>
      <c r="AG40" s="9" t="s">
        <v>1015</v>
      </c>
      <c r="AH40" s="9" t="s">
        <v>1015</v>
      </c>
      <c r="AI40" s="9" t="s">
        <v>1015</v>
      </c>
      <c r="AJ40" s="9" t="s">
        <v>1015</v>
      </c>
      <c r="AK40" s="9" t="s">
        <v>1015</v>
      </c>
      <c r="AL40" s="9" t="s">
        <v>1015</v>
      </c>
      <c r="AM40" s="9" t="s">
        <v>1015</v>
      </c>
      <c r="AN40" s="9" t="s">
        <v>1015</v>
      </c>
      <c r="AO40" s="9" t="s">
        <v>1015</v>
      </c>
      <c r="AP40" s="9" t="s">
        <v>1015</v>
      </c>
      <c r="AQ40" s="9" t="s">
        <v>1015</v>
      </c>
      <c r="AR40" s="9" t="s">
        <v>1015</v>
      </c>
      <c r="AS40" s="9" t="s">
        <v>1015</v>
      </c>
      <c r="AT40" s="9" t="s">
        <v>1015</v>
      </c>
      <c r="AU40" s="9" t="s">
        <v>1015</v>
      </c>
      <c r="AV40" s="9" t="s">
        <v>1015</v>
      </c>
      <c r="AW40" s="9" t="s">
        <v>1015</v>
      </c>
      <c r="AX40" s="9" t="s">
        <v>1015</v>
      </c>
      <c r="AY40" s="9" t="s">
        <v>1015</v>
      </c>
      <c r="AZ40" s="9" t="s">
        <v>1015</v>
      </c>
      <c r="BA40" s="9" t="s">
        <v>1015</v>
      </c>
      <c r="BB40" s="9" t="s">
        <v>1015</v>
      </c>
      <c r="BC40" s="9" t="s">
        <v>1015</v>
      </c>
      <c r="BD40" s="9" t="s">
        <v>1015</v>
      </c>
      <c r="BE40" s="9" t="s">
        <v>1015</v>
      </c>
      <c r="BF40" s="9" t="s">
        <v>1015</v>
      </c>
      <c r="BG40" s="9" t="s">
        <v>1015</v>
      </c>
      <c r="BH40" s="9" t="s">
        <v>1015</v>
      </c>
      <c r="BI40" s="9" t="s">
        <v>1015</v>
      </c>
      <c r="BJ40" s="9" t="s">
        <v>1015</v>
      </c>
      <c r="BK40" s="9" t="s">
        <v>1015</v>
      </c>
      <c r="BL40" s="9" t="s">
        <v>1015</v>
      </c>
      <c r="BM40" s="9" t="s">
        <v>1015</v>
      </c>
      <c r="BN40" s="9" t="s">
        <v>1015</v>
      </c>
      <c r="BO40" s="9" t="s">
        <v>1015</v>
      </c>
      <c r="BP40" s="9" t="s">
        <v>1015</v>
      </c>
      <c r="BQ40" s="9" t="s">
        <v>1015</v>
      </c>
      <c r="BR40" s="9" t="s">
        <v>1015</v>
      </c>
      <c r="BS40" s="9" t="s">
        <v>1015</v>
      </c>
      <c r="BT40" s="9" t="s">
        <v>1015</v>
      </c>
      <c r="BU40" s="9" t="s">
        <v>1015</v>
      </c>
      <c r="BV40" s="9" t="s">
        <v>1015</v>
      </c>
      <c r="BW40" s="9" t="s">
        <v>1015</v>
      </c>
      <c r="BX40" s="9" t="s">
        <v>1015</v>
      </c>
      <c r="BY40" s="9" t="s">
        <v>1015</v>
      </c>
      <c r="BZ40" s="9" t="s">
        <v>1015</v>
      </c>
      <c r="CA40" s="9" t="s">
        <v>1015</v>
      </c>
      <c r="CB40" s="9" t="s">
        <v>1015</v>
      </c>
      <c r="CC40" s="9" t="s">
        <v>1015</v>
      </c>
      <c r="CD40" s="9" t="s">
        <v>1015</v>
      </c>
      <c r="CE40" s="9" t="s">
        <v>1015</v>
      </c>
      <c r="CF40" s="9"/>
      <c r="CG40" s="9"/>
      <c r="CH40" s="9"/>
      <c r="CI40" s="9"/>
      <c r="CJ40" s="9"/>
      <c r="CK40" s="9"/>
      <c r="CL40" s="9"/>
      <c r="CM40" s="9"/>
      <c r="CN40" s="9"/>
      <c r="CO40" s="9"/>
      <c r="CP40" s="9"/>
      <c r="CQ40" s="9"/>
    </row>
    <row r="41" spans="1:95">
      <c r="A41" s="95"/>
      <c r="B41" s="8" t="s">
        <v>55</v>
      </c>
      <c r="C41" s="9" t="s">
        <v>25</v>
      </c>
      <c r="D41" s="9" t="s">
        <v>994</v>
      </c>
      <c r="E41" s="9" t="s">
        <v>994</v>
      </c>
      <c r="F41" s="9" t="s">
        <v>994</v>
      </c>
      <c r="G41" s="9" t="s">
        <v>994</v>
      </c>
      <c r="H41" s="9" t="s">
        <v>994</v>
      </c>
      <c r="I41" s="9" t="s">
        <v>994</v>
      </c>
      <c r="J41" s="9" t="s">
        <v>994</v>
      </c>
      <c r="K41" s="9" t="s">
        <v>994</v>
      </c>
      <c r="L41" s="9" t="s">
        <v>994</v>
      </c>
      <c r="M41" s="9" t="s">
        <v>994</v>
      </c>
      <c r="N41" s="9" t="s">
        <v>994</v>
      </c>
      <c r="O41" s="9" t="s">
        <v>994</v>
      </c>
      <c r="P41" s="9" t="s">
        <v>994</v>
      </c>
      <c r="Q41" s="9" t="s">
        <v>994</v>
      </c>
      <c r="R41" s="9" t="s">
        <v>994</v>
      </c>
      <c r="S41" s="9" t="s">
        <v>994</v>
      </c>
      <c r="T41" s="9">
        <v>0.28000000000000003</v>
      </c>
      <c r="U41" s="9" t="s">
        <v>994</v>
      </c>
      <c r="V41" s="9">
        <v>0.8</v>
      </c>
      <c r="W41" s="9" t="s">
        <v>994</v>
      </c>
      <c r="X41" s="9" t="s">
        <v>994</v>
      </c>
      <c r="Y41" s="9" t="s">
        <v>994</v>
      </c>
      <c r="Z41" s="9" t="s">
        <v>994</v>
      </c>
      <c r="AA41" s="9" t="s">
        <v>994</v>
      </c>
      <c r="AB41" s="9" t="s">
        <v>994</v>
      </c>
      <c r="AC41" s="9" t="s">
        <v>994</v>
      </c>
      <c r="AD41" s="9">
        <v>2.11</v>
      </c>
      <c r="AE41" s="9" t="s">
        <v>994</v>
      </c>
      <c r="AF41" s="9" t="s">
        <v>994</v>
      </c>
      <c r="AG41" s="9" t="s">
        <v>994</v>
      </c>
      <c r="AH41" s="9" t="s">
        <v>994</v>
      </c>
      <c r="AI41" s="9" t="s">
        <v>994</v>
      </c>
      <c r="AJ41" s="9">
        <v>0.41</v>
      </c>
      <c r="AK41" s="9" t="s">
        <v>994</v>
      </c>
      <c r="AL41" s="9" t="s">
        <v>994</v>
      </c>
      <c r="AM41" s="9" t="s">
        <v>994</v>
      </c>
      <c r="AN41" s="9" t="s">
        <v>994</v>
      </c>
      <c r="AO41" s="9" t="s">
        <v>994</v>
      </c>
      <c r="AP41" s="9" t="s">
        <v>994</v>
      </c>
      <c r="AQ41" s="9" t="s">
        <v>994</v>
      </c>
      <c r="AR41" s="9">
        <v>0.5</v>
      </c>
      <c r="AS41" s="9" t="s">
        <v>994</v>
      </c>
      <c r="AT41" s="9">
        <v>3.98</v>
      </c>
      <c r="AU41" s="9" t="s">
        <v>994</v>
      </c>
      <c r="AV41" s="9" t="s">
        <v>994</v>
      </c>
      <c r="AW41" s="9" t="s">
        <v>994</v>
      </c>
      <c r="AX41" s="9" t="s">
        <v>994</v>
      </c>
      <c r="AY41" s="9" t="s">
        <v>994</v>
      </c>
      <c r="AZ41" s="9" t="s">
        <v>994</v>
      </c>
      <c r="BA41" s="9">
        <v>0.49</v>
      </c>
      <c r="BB41" s="9" t="s">
        <v>994</v>
      </c>
      <c r="BC41" s="9" t="s">
        <v>994</v>
      </c>
      <c r="BD41" s="9" t="s">
        <v>994</v>
      </c>
      <c r="BE41" s="9">
        <v>0.36</v>
      </c>
      <c r="BF41" s="9" t="s">
        <v>994</v>
      </c>
      <c r="BG41" s="9" t="s">
        <v>994</v>
      </c>
      <c r="BH41" s="9" t="s">
        <v>994</v>
      </c>
      <c r="BI41" s="9" t="s">
        <v>994</v>
      </c>
      <c r="BJ41" s="9" t="s">
        <v>994</v>
      </c>
      <c r="BK41" s="9" t="s">
        <v>994</v>
      </c>
      <c r="BL41" s="9" t="s">
        <v>994</v>
      </c>
      <c r="BM41" s="9" t="s">
        <v>994</v>
      </c>
      <c r="BN41" s="9" t="s">
        <v>994</v>
      </c>
      <c r="BO41" s="9" t="s">
        <v>994</v>
      </c>
      <c r="BP41" s="9">
        <v>0.61</v>
      </c>
      <c r="BQ41" s="9" t="s">
        <v>994</v>
      </c>
      <c r="BR41" s="9" t="s">
        <v>994</v>
      </c>
      <c r="BS41" s="9" t="s">
        <v>994</v>
      </c>
      <c r="BT41" s="9" t="s">
        <v>994</v>
      </c>
      <c r="BU41" s="9" t="s">
        <v>994</v>
      </c>
      <c r="BV41" s="9" t="s">
        <v>994</v>
      </c>
      <c r="BW41" s="9" t="s">
        <v>994</v>
      </c>
      <c r="BX41" s="9" t="s">
        <v>994</v>
      </c>
      <c r="BY41" s="9" t="s">
        <v>994</v>
      </c>
      <c r="BZ41" s="9" t="s">
        <v>994</v>
      </c>
      <c r="CA41" s="9" t="s">
        <v>994</v>
      </c>
      <c r="CB41" s="9">
        <v>0.28000000000000003</v>
      </c>
      <c r="CC41" s="9" t="s">
        <v>994</v>
      </c>
      <c r="CD41" s="9">
        <v>0.73</v>
      </c>
      <c r="CE41" s="9">
        <v>0.22</v>
      </c>
      <c r="CF41" s="9"/>
      <c r="CG41" s="9"/>
      <c r="CH41" s="9"/>
      <c r="CI41" s="9"/>
      <c r="CJ41" s="9"/>
      <c r="CK41" s="9"/>
      <c r="CL41" s="9"/>
      <c r="CM41" s="9"/>
      <c r="CN41" s="9"/>
      <c r="CO41" s="9"/>
      <c r="CP41" s="9"/>
      <c r="CQ41" s="9"/>
    </row>
    <row r="42" spans="1:95">
      <c r="A42" s="95"/>
      <c r="B42" s="8" t="s">
        <v>56</v>
      </c>
      <c r="C42" s="9" t="s">
        <v>25</v>
      </c>
      <c r="D42" s="9" t="s">
        <v>994</v>
      </c>
      <c r="E42" s="9" t="s">
        <v>994</v>
      </c>
      <c r="F42" s="9" t="s">
        <v>994</v>
      </c>
      <c r="G42" s="9" t="s">
        <v>994</v>
      </c>
      <c r="H42" s="9" t="s">
        <v>994</v>
      </c>
      <c r="I42" s="9" t="s">
        <v>994</v>
      </c>
      <c r="J42" s="9" t="s">
        <v>994</v>
      </c>
      <c r="K42" s="9" t="s">
        <v>994</v>
      </c>
      <c r="L42" s="9" t="s">
        <v>994</v>
      </c>
      <c r="M42" s="9" t="s">
        <v>994</v>
      </c>
      <c r="N42" s="9" t="s">
        <v>994</v>
      </c>
      <c r="O42" s="9" t="s">
        <v>994</v>
      </c>
      <c r="P42" s="9" t="s">
        <v>994</v>
      </c>
      <c r="Q42" s="9" t="s">
        <v>994</v>
      </c>
      <c r="R42" s="9" t="s">
        <v>994</v>
      </c>
      <c r="S42" s="9" t="s">
        <v>994</v>
      </c>
      <c r="T42" s="9" t="s">
        <v>994</v>
      </c>
      <c r="U42" s="9" t="s">
        <v>994</v>
      </c>
      <c r="V42" s="9" t="s">
        <v>994</v>
      </c>
      <c r="W42" s="9" t="s">
        <v>994</v>
      </c>
      <c r="X42" s="9" t="s">
        <v>994</v>
      </c>
      <c r="Y42" s="9" t="s">
        <v>994</v>
      </c>
      <c r="Z42" s="9" t="s">
        <v>994</v>
      </c>
      <c r="AA42" s="9" t="s">
        <v>994</v>
      </c>
      <c r="AB42" s="9" t="s">
        <v>994</v>
      </c>
      <c r="AC42" s="9" t="s">
        <v>994</v>
      </c>
      <c r="AD42" s="9">
        <v>4.54</v>
      </c>
      <c r="AE42" s="9" t="s">
        <v>994</v>
      </c>
      <c r="AF42" s="9" t="s">
        <v>994</v>
      </c>
      <c r="AG42" s="9" t="s">
        <v>994</v>
      </c>
      <c r="AH42" s="9" t="s">
        <v>994</v>
      </c>
      <c r="AI42" s="9" t="s">
        <v>994</v>
      </c>
      <c r="AJ42" s="9" t="s">
        <v>994</v>
      </c>
      <c r="AK42" s="9" t="s">
        <v>994</v>
      </c>
      <c r="AL42" s="9" t="s">
        <v>994</v>
      </c>
      <c r="AM42" s="9" t="s">
        <v>994</v>
      </c>
      <c r="AN42" s="9" t="s">
        <v>994</v>
      </c>
      <c r="AO42" s="9" t="s">
        <v>994</v>
      </c>
      <c r="AP42" s="9" t="s">
        <v>994</v>
      </c>
      <c r="AQ42" s="9" t="s">
        <v>994</v>
      </c>
      <c r="AR42" s="9" t="s">
        <v>994</v>
      </c>
      <c r="AS42" s="9" t="s">
        <v>994</v>
      </c>
      <c r="AT42" s="9" t="s">
        <v>994</v>
      </c>
      <c r="AU42" s="9" t="s">
        <v>994</v>
      </c>
      <c r="AV42" s="9" t="s">
        <v>994</v>
      </c>
      <c r="AW42" s="9" t="s">
        <v>994</v>
      </c>
      <c r="AX42" s="9" t="s">
        <v>994</v>
      </c>
      <c r="AY42" s="9" t="s">
        <v>994</v>
      </c>
      <c r="AZ42" s="9" t="s">
        <v>994</v>
      </c>
      <c r="BA42" s="9" t="s">
        <v>994</v>
      </c>
      <c r="BB42" s="9" t="s">
        <v>994</v>
      </c>
      <c r="BC42" s="9" t="s">
        <v>994</v>
      </c>
      <c r="BD42" s="9" t="s">
        <v>994</v>
      </c>
      <c r="BE42" s="9" t="s">
        <v>994</v>
      </c>
      <c r="BF42" s="9" t="s">
        <v>994</v>
      </c>
      <c r="BG42" s="9" t="s">
        <v>994</v>
      </c>
      <c r="BH42" s="9" t="s">
        <v>994</v>
      </c>
      <c r="BI42" s="9" t="s">
        <v>994</v>
      </c>
      <c r="BJ42" s="9" t="s">
        <v>994</v>
      </c>
      <c r="BK42" s="9" t="s">
        <v>994</v>
      </c>
      <c r="BL42" s="9" t="s">
        <v>994</v>
      </c>
      <c r="BM42" s="9" t="s">
        <v>994</v>
      </c>
      <c r="BN42" s="9" t="s">
        <v>994</v>
      </c>
      <c r="BO42" s="9" t="s">
        <v>994</v>
      </c>
      <c r="BP42" s="9" t="s">
        <v>994</v>
      </c>
      <c r="BQ42" s="9" t="s">
        <v>994</v>
      </c>
      <c r="BR42" s="9" t="s">
        <v>994</v>
      </c>
      <c r="BS42" s="9" t="s">
        <v>994</v>
      </c>
      <c r="BT42" s="9" t="s">
        <v>994</v>
      </c>
      <c r="BU42" s="9" t="s">
        <v>994</v>
      </c>
      <c r="BV42" s="9" t="s">
        <v>994</v>
      </c>
      <c r="BW42" s="9" t="s">
        <v>994</v>
      </c>
      <c r="BX42" s="9" t="s">
        <v>994</v>
      </c>
      <c r="BY42" s="9" t="s">
        <v>994</v>
      </c>
      <c r="BZ42" s="9" t="s">
        <v>994</v>
      </c>
      <c r="CA42" s="9" t="s">
        <v>994</v>
      </c>
      <c r="CB42" s="9" t="s">
        <v>994</v>
      </c>
      <c r="CC42" s="9" t="s">
        <v>994</v>
      </c>
      <c r="CD42" s="9" t="s">
        <v>994</v>
      </c>
      <c r="CE42" s="9" t="s">
        <v>994</v>
      </c>
      <c r="CF42" s="9"/>
      <c r="CG42" s="9"/>
      <c r="CH42" s="9"/>
      <c r="CI42" s="9"/>
      <c r="CJ42" s="9"/>
      <c r="CK42" s="9"/>
      <c r="CL42" s="9"/>
      <c r="CM42" s="9"/>
      <c r="CN42" s="9"/>
      <c r="CO42" s="9"/>
      <c r="CP42" s="9"/>
      <c r="CQ42" s="9"/>
    </row>
    <row r="43" spans="1:95">
      <c r="A43" s="95"/>
      <c r="B43" s="8" t="s">
        <v>57</v>
      </c>
      <c r="C43" s="9" t="s">
        <v>25</v>
      </c>
      <c r="D43" s="9" t="s">
        <v>994</v>
      </c>
      <c r="E43" s="9" t="s">
        <v>994</v>
      </c>
      <c r="F43" s="9" t="s">
        <v>994</v>
      </c>
      <c r="G43" s="9" t="s">
        <v>994</v>
      </c>
      <c r="H43" s="9" t="s">
        <v>994</v>
      </c>
      <c r="I43" s="9" t="s">
        <v>994</v>
      </c>
      <c r="J43" s="9" t="s">
        <v>994</v>
      </c>
      <c r="K43" s="9" t="s">
        <v>994</v>
      </c>
      <c r="L43" s="9" t="s">
        <v>994</v>
      </c>
      <c r="M43" s="9" t="s">
        <v>994</v>
      </c>
      <c r="N43" s="9" t="s">
        <v>994</v>
      </c>
      <c r="O43" s="9" t="s">
        <v>994</v>
      </c>
      <c r="P43" s="9" t="s">
        <v>994</v>
      </c>
      <c r="Q43" s="9" t="s">
        <v>994</v>
      </c>
      <c r="R43" s="9" t="s">
        <v>994</v>
      </c>
      <c r="S43" s="9" t="s">
        <v>994</v>
      </c>
      <c r="T43" s="9" t="s">
        <v>994</v>
      </c>
      <c r="U43" s="9" t="s">
        <v>994</v>
      </c>
      <c r="V43" s="9" t="s">
        <v>994</v>
      </c>
      <c r="W43" s="9" t="s">
        <v>994</v>
      </c>
      <c r="X43" s="9" t="s">
        <v>994</v>
      </c>
      <c r="Y43" s="9" t="s">
        <v>994</v>
      </c>
      <c r="Z43" s="9" t="s">
        <v>994</v>
      </c>
      <c r="AA43" s="9" t="s">
        <v>994</v>
      </c>
      <c r="AB43" s="9" t="s">
        <v>994</v>
      </c>
      <c r="AC43" s="9" t="s">
        <v>994</v>
      </c>
      <c r="AD43" s="9">
        <v>2.87</v>
      </c>
      <c r="AE43" s="9" t="s">
        <v>994</v>
      </c>
      <c r="AF43" s="9" t="s">
        <v>994</v>
      </c>
      <c r="AG43" s="9" t="s">
        <v>994</v>
      </c>
      <c r="AH43" s="9" t="s">
        <v>994</v>
      </c>
      <c r="AI43" s="9" t="s">
        <v>994</v>
      </c>
      <c r="AJ43" s="9" t="s">
        <v>994</v>
      </c>
      <c r="AK43" s="9" t="s">
        <v>994</v>
      </c>
      <c r="AL43" s="9" t="s">
        <v>994</v>
      </c>
      <c r="AM43" s="9" t="s">
        <v>994</v>
      </c>
      <c r="AN43" s="9" t="s">
        <v>994</v>
      </c>
      <c r="AO43" s="9" t="s">
        <v>994</v>
      </c>
      <c r="AP43" s="9" t="s">
        <v>994</v>
      </c>
      <c r="AQ43" s="9" t="s">
        <v>994</v>
      </c>
      <c r="AR43" s="9" t="s">
        <v>994</v>
      </c>
      <c r="AS43" s="9" t="s">
        <v>994</v>
      </c>
      <c r="AT43" s="9" t="s">
        <v>994</v>
      </c>
      <c r="AU43" s="9" t="s">
        <v>994</v>
      </c>
      <c r="AV43" s="9" t="s">
        <v>994</v>
      </c>
      <c r="AW43" s="9" t="s">
        <v>994</v>
      </c>
      <c r="AX43" s="9" t="s">
        <v>994</v>
      </c>
      <c r="AY43" s="9" t="s">
        <v>994</v>
      </c>
      <c r="AZ43" s="9" t="s">
        <v>994</v>
      </c>
      <c r="BA43" s="9" t="s">
        <v>994</v>
      </c>
      <c r="BB43" s="9" t="s">
        <v>994</v>
      </c>
      <c r="BC43" s="9" t="s">
        <v>994</v>
      </c>
      <c r="BD43" s="9" t="s">
        <v>994</v>
      </c>
      <c r="BE43" s="9" t="s">
        <v>994</v>
      </c>
      <c r="BF43" s="9" t="s">
        <v>994</v>
      </c>
      <c r="BG43" s="9" t="s">
        <v>994</v>
      </c>
      <c r="BH43" s="9" t="s">
        <v>994</v>
      </c>
      <c r="BI43" s="9" t="s">
        <v>994</v>
      </c>
      <c r="BJ43" s="9" t="s">
        <v>994</v>
      </c>
      <c r="BK43" s="9" t="s">
        <v>994</v>
      </c>
      <c r="BL43" s="9" t="s">
        <v>994</v>
      </c>
      <c r="BM43" s="9" t="s">
        <v>994</v>
      </c>
      <c r="BN43" s="9" t="s">
        <v>994</v>
      </c>
      <c r="BO43" s="9" t="s">
        <v>994</v>
      </c>
      <c r="BP43" s="9" t="s">
        <v>994</v>
      </c>
      <c r="BQ43" s="9" t="s">
        <v>994</v>
      </c>
      <c r="BR43" s="9" t="s">
        <v>994</v>
      </c>
      <c r="BS43" s="9" t="s">
        <v>994</v>
      </c>
      <c r="BT43" s="9" t="s">
        <v>994</v>
      </c>
      <c r="BU43" s="9" t="s">
        <v>994</v>
      </c>
      <c r="BV43" s="9" t="s">
        <v>994</v>
      </c>
      <c r="BW43" s="9" t="s">
        <v>994</v>
      </c>
      <c r="BX43" s="9" t="s">
        <v>994</v>
      </c>
      <c r="BY43" s="9" t="s">
        <v>994</v>
      </c>
      <c r="BZ43" s="9" t="s">
        <v>994</v>
      </c>
      <c r="CA43" s="9" t="s">
        <v>994</v>
      </c>
      <c r="CB43" s="9" t="s">
        <v>994</v>
      </c>
      <c r="CC43" s="9" t="s">
        <v>994</v>
      </c>
      <c r="CD43" s="9" t="s">
        <v>994</v>
      </c>
      <c r="CE43" s="9" t="s">
        <v>994</v>
      </c>
      <c r="CF43" s="9"/>
      <c r="CG43" s="9"/>
      <c r="CH43" s="9"/>
      <c r="CI43" s="9"/>
      <c r="CJ43" s="9"/>
      <c r="CK43" s="9"/>
      <c r="CL43" s="9"/>
      <c r="CM43" s="9"/>
      <c r="CN43" s="9"/>
      <c r="CO43" s="9"/>
      <c r="CP43" s="9"/>
      <c r="CQ43" s="9"/>
    </row>
    <row r="44" spans="1:95">
      <c r="A44" s="95"/>
      <c r="B44" s="8" t="s">
        <v>58</v>
      </c>
      <c r="C44" s="9" t="s">
        <v>25</v>
      </c>
      <c r="D44" s="9" t="s">
        <v>994</v>
      </c>
      <c r="E44" s="9" t="s">
        <v>994</v>
      </c>
      <c r="F44" s="9" t="s">
        <v>994</v>
      </c>
      <c r="G44" s="9" t="s">
        <v>994</v>
      </c>
      <c r="H44" s="9" t="s">
        <v>994</v>
      </c>
      <c r="I44" s="9" t="s">
        <v>994</v>
      </c>
      <c r="J44" s="9" t="s">
        <v>994</v>
      </c>
      <c r="K44" s="9" t="s">
        <v>994</v>
      </c>
      <c r="L44" s="9" t="s">
        <v>994</v>
      </c>
      <c r="M44" s="9" t="s">
        <v>994</v>
      </c>
      <c r="N44" s="9" t="s">
        <v>994</v>
      </c>
      <c r="O44" s="9" t="s">
        <v>994</v>
      </c>
      <c r="P44" s="9" t="s">
        <v>994</v>
      </c>
      <c r="Q44" s="9" t="s">
        <v>994</v>
      </c>
      <c r="R44" s="9" t="s">
        <v>994</v>
      </c>
      <c r="S44" s="9" t="s">
        <v>994</v>
      </c>
      <c r="T44" s="9" t="s">
        <v>994</v>
      </c>
      <c r="U44" s="9" t="s">
        <v>994</v>
      </c>
      <c r="V44" s="9" t="s">
        <v>994</v>
      </c>
      <c r="W44" s="9" t="s">
        <v>994</v>
      </c>
      <c r="X44" s="9" t="s">
        <v>994</v>
      </c>
      <c r="Y44" s="9" t="s">
        <v>994</v>
      </c>
      <c r="Z44" s="9" t="s">
        <v>994</v>
      </c>
      <c r="AA44" s="9" t="s">
        <v>994</v>
      </c>
      <c r="AB44" s="9" t="s">
        <v>994</v>
      </c>
      <c r="AC44" s="9" t="s">
        <v>994</v>
      </c>
      <c r="AD44" s="9">
        <v>10.199999999999999</v>
      </c>
      <c r="AE44" s="9" t="s">
        <v>994</v>
      </c>
      <c r="AF44" s="9" t="s">
        <v>994</v>
      </c>
      <c r="AG44" s="9" t="s">
        <v>994</v>
      </c>
      <c r="AH44" s="9" t="s">
        <v>994</v>
      </c>
      <c r="AI44" s="9" t="s">
        <v>994</v>
      </c>
      <c r="AJ44" s="9" t="s">
        <v>994</v>
      </c>
      <c r="AK44" s="9" t="s">
        <v>994</v>
      </c>
      <c r="AL44" s="9" t="s">
        <v>994</v>
      </c>
      <c r="AM44" s="9" t="s">
        <v>994</v>
      </c>
      <c r="AN44" s="9" t="s">
        <v>994</v>
      </c>
      <c r="AO44" s="9" t="s">
        <v>994</v>
      </c>
      <c r="AP44" s="9" t="s">
        <v>994</v>
      </c>
      <c r="AQ44" s="9" t="s">
        <v>994</v>
      </c>
      <c r="AR44" s="9" t="s">
        <v>994</v>
      </c>
      <c r="AS44" s="9" t="s">
        <v>994</v>
      </c>
      <c r="AT44" s="9" t="s">
        <v>994</v>
      </c>
      <c r="AU44" s="9" t="s">
        <v>994</v>
      </c>
      <c r="AV44" s="9" t="s">
        <v>994</v>
      </c>
      <c r="AW44" s="9" t="s">
        <v>994</v>
      </c>
      <c r="AX44" s="9" t="s">
        <v>994</v>
      </c>
      <c r="AY44" s="9" t="s">
        <v>994</v>
      </c>
      <c r="AZ44" s="9" t="s">
        <v>994</v>
      </c>
      <c r="BA44" s="9" t="s">
        <v>994</v>
      </c>
      <c r="BB44" s="9" t="s">
        <v>994</v>
      </c>
      <c r="BC44" s="9" t="s">
        <v>994</v>
      </c>
      <c r="BD44" s="9" t="s">
        <v>994</v>
      </c>
      <c r="BE44" s="9" t="s">
        <v>994</v>
      </c>
      <c r="BF44" s="9" t="s">
        <v>994</v>
      </c>
      <c r="BG44" s="9" t="s">
        <v>994</v>
      </c>
      <c r="BH44" s="9" t="s">
        <v>994</v>
      </c>
      <c r="BI44" s="9" t="s">
        <v>994</v>
      </c>
      <c r="BJ44" s="9" t="s">
        <v>994</v>
      </c>
      <c r="BK44" s="9" t="s">
        <v>994</v>
      </c>
      <c r="BL44" s="9" t="s">
        <v>994</v>
      </c>
      <c r="BM44" s="9" t="s">
        <v>994</v>
      </c>
      <c r="BN44" s="9" t="s">
        <v>994</v>
      </c>
      <c r="BO44" s="9" t="s">
        <v>994</v>
      </c>
      <c r="BP44" s="9" t="s">
        <v>994</v>
      </c>
      <c r="BQ44" s="9" t="s">
        <v>994</v>
      </c>
      <c r="BR44" s="9" t="s">
        <v>994</v>
      </c>
      <c r="BS44" s="9" t="s">
        <v>994</v>
      </c>
      <c r="BT44" s="9" t="s">
        <v>994</v>
      </c>
      <c r="BU44" s="9" t="s">
        <v>994</v>
      </c>
      <c r="BV44" s="9" t="s">
        <v>994</v>
      </c>
      <c r="BW44" s="9" t="s">
        <v>994</v>
      </c>
      <c r="BX44" s="9" t="s">
        <v>994</v>
      </c>
      <c r="BY44" s="9" t="s">
        <v>994</v>
      </c>
      <c r="BZ44" s="9" t="s">
        <v>994</v>
      </c>
      <c r="CA44" s="9" t="s">
        <v>994</v>
      </c>
      <c r="CB44" s="9" t="s">
        <v>994</v>
      </c>
      <c r="CC44" s="9" t="s">
        <v>994</v>
      </c>
      <c r="CD44" s="9" t="s">
        <v>994</v>
      </c>
      <c r="CE44" s="9" t="s">
        <v>994</v>
      </c>
      <c r="CF44" s="9"/>
      <c r="CG44" s="9"/>
      <c r="CH44" s="9"/>
      <c r="CI44" s="9"/>
      <c r="CJ44" s="9"/>
      <c r="CK44" s="9"/>
      <c r="CL44" s="9"/>
      <c r="CM44" s="9"/>
      <c r="CN44" s="9"/>
      <c r="CO44" s="9"/>
      <c r="CP44" s="9"/>
      <c r="CQ44" s="9"/>
    </row>
    <row r="45" spans="1:95">
      <c r="A45" s="95"/>
      <c r="B45" s="8" t="s">
        <v>59</v>
      </c>
      <c r="C45" s="9"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0.48</v>
      </c>
      <c r="U45" s="84">
        <v>0.3</v>
      </c>
      <c r="V45" s="84">
        <v>1</v>
      </c>
      <c r="W45" s="84">
        <v>0.3</v>
      </c>
      <c r="X45" s="84">
        <v>0.3</v>
      </c>
      <c r="Y45" s="84">
        <v>0.3</v>
      </c>
      <c r="Z45" s="84">
        <v>0.3</v>
      </c>
      <c r="AA45" s="84">
        <v>0.3</v>
      </c>
      <c r="AB45" s="84">
        <v>0.3</v>
      </c>
      <c r="AC45" s="84">
        <v>0.3</v>
      </c>
      <c r="AD45" s="84">
        <v>21.4</v>
      </c>
      <c r="AE45" s="84">
        <v>0.3</v>
      </c>
      <c r="AF45" s="84">
        <v>0.3</v>
      </c>
      <c r="AG45" s="84">
        <v>0.3</v>
      </c>
      <c r="AH45" s="84">
        <v>0.3</v>
      </c>
      <c r="AI45" s="84">
        <v>0.3</v>
      </c>
      <c r="AJ45" s="84">
        <v>0.61</v>
      </c>
      <c r="AK45" s="84">
        <v>0.3</v>
      </c>
      <c r="AL45" s="84">
        <v>0.3</v>
      </c>
      <c r="AM45" s="84">
        <v>0.3</v>
      </c>
      <c r="AN45" s="84">
        <v>0.3</v>
      </c>
      <c r="AO45" s="84">
        <v>0.3</v>
      </c>
      <c r="AP45" s="84">
        <v>0.3</v>
      </c>
      <c r="AQ45" s="84">
        <v>0.3</v>
      </c>
      <c r="AR45" s="84">
        <v>0.7</v>
      </c>
      <c r="AS45" s="84">
        <v>0.3</v>
      </c>
      <c r="AT45" s="84">
        <v>4.18</v>
      </c>
      <c r="AU45" s="84">
        <v>0.3</v>
      </c>
      <c r="AV45" s="84">
        <v>0.3</v>
      </c>
      <c r="AW45" s="84">
        <v>0.3</v>
      </c>
      <c r="AX45" s="84">
        <v>0.3</v>
      </c>
      <c r="AY45" s="84">
        <v>0.3</v>
      </c>
      <c r="AZ45" s="84">
        <v>0.3</v>
      </c>
      <c r="BA45" s="84">
        <v>0.69</v>
      </c>
      <c r="BB45" s="84">
        <v>0.3</v>
      </c>
      <c r="BC45" s="84">
        <v>0.3</v>
      </c>
      <c r="BD45" s="84">
        <v>0.3</v>
      </c>
      <c r="BE45" s="84">
        <v>0.56000000000000005</v>
      </c>
      <c r="BF45" s="84">
        <v>0.3</v>
      </c>
      <c r="BG45" s="84">
        <v>0.3</v>
      </c>
      <c r="BH45" s="84">
        <v>0.3</v>
      </c>
      <c r="BI45" s="84">
        <v>0.3</v>
      </c>
      <c r="BJ45" s="84">
        <v>0.3</v>
      </c>
      <c r="BK45" s="84">
        <v>0.3</v>
      </c>
      <c r="BL45" s="84">
        <v>0.3</v>
      </c>
      <c r="BM45" s="84">
        <v>0.3</v>
      </c>
      <c r="BN45" s="84">
        <v>0.3</v>
      </c>
      <c r="BO45" s="84">
        <v>0.3</v>
      </c>
      <c r="BP45" s="84">
        <v>0.81</v>
      </c>
      <c r="BQ45" s="84">
        <v>0.3</v>
      </c>
      <c r="BR45" s="84">
        <v>0.3</v>
      </c>
      <c r="BS45" s="84">
        <v>0.3</v>
      </c>
      <c r="BT45" s="84">
        <v>0.3</v>
      </c>
      <c r="BU45" s="84">
        <v>0.3</v>
      </c>
      <c r="BV45" s="84">
        <v>0.3</v>
      </c>
      <c r="BW45" s="84">
        <v>0.3</v>
      </c>
      <c r="BX45" s="84">
        <v>0.3</v>
      </c>
      <c r="BY45" s="84">
        <v>0.3</v>
      </c>
      <c r="BZ45" s="84">
        <v>0.3</v>
      </c>
      <c r="CA45" s="84">
        <v>0.3</v>
      </c>
      <c r="CB45" s="84">
        <v>0.48</v>
      </c>
      <c r="CC45" s="84">
        <v>0.3</v>
      </c>
      <c r="CD45" s="84">
        <v>0.93</v>
      </c>
      <c r="CE45" s="84">
        <v>0.42</v>
      </c>
      <c r="CF45" s="84"/>
      <c r="CG45" s="84"/>
      <c r="CH45" s="84"/>
      <c r="CI45" s="84"/>
      <c r="CJ45" s="84"/>
      <c r="CK45" s="84"/>
      <c r="CL45" s="84"/>
      <c r="CM45" s="84"/>
      <c r="CN45" s="84"/>
      <c r="CO45" s="84"/>
      <c r="CP45" s="84"/>
      <c r="CQ45" s="84"/>
    </row>
    <row r="46" spans="1:95">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row>
    <row r="47" spans="1:95">
      <c r="A47" s="95" t="s">
        <v>61</v>
      </c>
      <c r="B47" s="8" t="s">
        <v>62</v>
      </c>
      <c r="C47" s="9" t="s">
        <v>63</v>
      </c>
      <c r="D47" s="85">
        <v>4.2</v>
      </c>
      <c r="E47" s="85">
        <v>74</v>
      </c>
      <c r="F47" s="85">
        <v>130</v>
      </c>
      <c r="G47" s="85">
        <v>14</v>
      </c>
      <c r="H47" s="85">
        <v>7.9</v>
      </c>
      <c r="I47" s="85">
        <v>11</v>
      </c>
      <c r="J47" s="85">
        <v>70</v>
      </c>
      <c r="K47" s="85">
        <v>2.9</v>
      </c>
      <c r="L47" s="85">
        <v>18</v>
      </c>
      <c r="M47" s="85">
        <v>3.1</v>
      </c>
      <c r="N47" s="85">
        <v>24</v>
      </c>
      <c r="O47" s="85">
        <v>32</v>
      </c>
      <c r="P47" s="85">
        <v>45</v>
      </c>
      <c r="Q47" s="85">
        <v>130</v>
      </c>
      <c r="R47" s="85">
        <v>40</v>
      </c>
      <c r="S47" s="85">
        <v>19</v>
      </c>
      <c r="T47" s="85">
        <v>92</v>
      </c>
      <c r="U47" s="85">
        <v>38</v>
      </c>
      <c r="V47" s="85">
        <v>58</v>
      </c>
      <c r="W47" s="85">
        <v>18</v>
      </c>
      <c r="X47" s="85">
        <v>39</v>
      </c>
      <c r="Y47" s="85">
        <v>26</v>
      </c>
      <c r="Z47" s="85">
        <v>31</v>
      </c>
      <c r="AA47" s="85">
        <v>39</v>
      </c>
      <c r="AB47" s="85">
        <v>120</v>
      </c>
      <c r="AC47" s="85">
        <v>290</v>
      </c>
      <c r="AD47" s="85">
        <v>16000</v>
      </c>
      <c r="AE47" s="85">
        <v>220</v>
      </c>
      <c r="AF47" s="85">
        <v>330</v>
      </c>
      <c r="AG47" s="85">
        <v>3000</v>
      </c>
      <c r="AH47" s="85">
        <v>860</v>
      </c>
      <c r="AI47" s="85">
        <v>1500</v>
      </c>
      <c r="AJ47" s="85">
        <v>640</v>
      </c>
      <c r="AK47" s="85">
        <v>170</v>
      </c>
      <c r="AL47" s="85">
        <v>41</v>
      </c>
      <c r="AM47" s="85">
        <v>35</v>
      </c>
      <c r="AN47" s="85">
        <v>21</v>
      </c>
      <c r="AO47" s="85">
        <v>20</v>
      </c>
      <c r="AP47" s="85">
        <v>7.6</v>
      </c>
      <c r="AQ47" s="85">
        <v>8</v>
      </c>
      <c r="AR47" s="85">
        <v>42</v>
      </c>
      <c r="AS47" s="85">
        <v>43</v>
      </c>
      <c r="AT47" s="85">
        <v>56</v>
      </c>
      <c r="AU47" s="85">
        <v>16</v>
      </c>
      <c r="AV47" s="85">
        <v>4.0999999999999996</v>
      </c>
      <c r="AW47" s="85">
        <v>19</v>
      </c>
      <c r="AX47" s="85">
        <v>7</v>
      </c>
      <c r="AY47" s="85">
        <v>130</v>
      </c>
      <c r="AZ47" s="85">
        <v>38</v>
      </c>
      <c r="BA47" s="85">
        <v>17</v>
      </c>
      <c r="BB47" s="85">
        <v>3.8</v>
      </c>
      <c r="BC47" s="85">
        <v>19</v>
      </c>
      <c r="BD47" s="85">
        <v>7.9</v>
      </c>
      <c r="BE47" s="85">
        <v>6.7</v>
      </c>
      <c r="BF47" s="85">
        <v>34</v>
      </c>
      <c r="BG47" s="85">
        <v>12</v>
      </c>
      <c r="BH47" s="85">
        <v>19</v>
      </c>
      <c r="BI47" s="85">
        <v>110</v>
      </c>
      <c r="BJ47" s="85">
        <v>7.5</v>
      </c>
      <c r="BK47" s="85">
        <v>62</v>
      </c>
      <c r="BL47" s="85">
        <v>14</v>
      </c>
      <c r="BM47" s="85">
        <v>36</v>
      </c>
      <c r="BN47" s="85">
        <v>29</v>
      </c>
      <c r="BO47" s="85">
        <v>56</v>
      </c>
      <c r="BP47" s="85">
        <v>110</v>
      </c>
      <c r="BQ47" s="85">
        <v>330</v>
      </c>
      <c r="BR47" s="85">
        <v>110</v>
      </c>
      <c r="BS47" s="85">
        <v>12</v>
      </c>
      <c r="BT47" s="85" t="s">
        <v>1328</v>
      </c>
      <c r="BU47" s="85">
        <v>4.5</v>
      </c>
      <c r="BV47" s="85" t="s">
        <v>1019</v>
      </c>
      <c r="BW47" s="85" t="s">
        <v>208</v>
      </c>
      <c r="BX47" s="85">
        <v>26</v>
      </c>
      <c r="BY47" s="85">
        <v>5.9</v>
      </c>
      <c r="BZ47" s="85">
        <v>4.9000000000000004</v>
      </c>
      <c r="CA47" s="85">
        <v>2.1</v>
      </c>
      <c r="CB47" s="85">
        <v>91</v>
      </c>
      <c r="CC47" s="85">
        <v>10</v>
      </c>
      <c r="CD47" s="85">
        <v>120</v>
      </c>
      <c r="CE47" s="85">
        <v>130</v>
      </c>
      <c r="CF47" s="85"/>
      <c r="CG47" s="85"/>
      <c r="CH47" s="85"/>
      <c r="CI47" s="85"/>
      <c r="CJ47" s="85"/>
      <c r="CK47" s="85"/>
      <c r="CL47" s="85"/>
      <c r="CM47" s="85"/>
      <c r="CN47" s="85"/>
      <c r="CO47" s="85"/>
      <c r="CP47" s="85"/>
      <c r="CQ47" s="85"/>
    </row>
    <row r="48" spans="1:95">
      <c r="A48" s="95"/>
      <c r="B48" s="8" t="s">
        <v>64</v>
      </c>
      <c r="C48" s="9" t="s">
        <v>63</v>
      </c>
      <c r="D48" s="85">
        <v>77</v>
      </c>
      <c r="E48" s="85">
        <v>1100</v>
      </c>
      <c r="F48" s="85">
        <v>2200</v>
      </c>
      <c r="G48" s="85">
        <v>150</v>
      </c>
      <c r="H48" s="85">
        <v>100</v>
      </c>
      <c r="I48" s="85">
        <v>180</v>
      </c>
      <c r="J48" s="85">
        <v>3600</v>
      </c>
      <c r="K48" s="85">
        <v>25</v>
      </c>
      <c r="L48" s="85">
        <v>360</v>
      </c>
      <c r="M48" s="85">
        <v>39</v>
      </c>
      <c r="N48" s="85">
        <v>260</v>
      </c>
      <c r="O48" s="85">
        <v>810</v>
      </c>
      <c r="P48" s="85">
        <v>1000</v>
      </c>
      <c r="Q48" s="85">
        <v>1200</v>
      </c>
      <c r="R48" s="85">
        <v>350</v>
      </c>
      <c r="S48" s="85">
        <v>240</v>
      </c>
      <c r="T48" s="85">
        <v>590</v>
      </c>
      <c r="U48" s="85">
        <v>360</v>
      </c>
      <c r="V48" s="85">
        <v>450</v>
      </c>
      <c r="W48" s="85">
        <v>81</v>
      </c>
      <c r="X48" s="85">
        <v>410</v>
      </c>
      <c r="Y48" s="85">
        <v>440</v>
      </c>
      <c r="Z48" s="85">
        <v>270</v>
      </c>
      <c r="AA48" s="85">
        <v>310</v>
      </c>
      <c r="AB48" s="85">
        <v>1600</v>
      </c>
      <c r="AC48" s="85">
        <v>3200</v>
      </c>
      <c r="AD48" s="85">
        <v>360000</v>
      </c>
      <c r="AE48" s="85">
        <v>2900</v>
      </c>
      <c r="AF48" s="85">
        <v>4400</v>
      </c>
      <c r="AG48" s="85">
        <v>27000</v>
      </c>
      <c r="AH48" s="85">
        <v>13000</v>
      </c>
      <c r="AI48" s="85">
        <v>21000</v>
      </c>
      <c r="AJ48" s="85">
        <v>5500</v>
      </c>
      <c r="AK48" s="85">
        <v>1200</v>
      </c>
      <c r="AL48" s="85">
        <v>190</v>
      </c>
      <c r="AM48" s="85">
        <v>270</v>
      </c>
      <c r="AN48" s="85">
        <v>110</v>
      </c>
      <c r="AO48" s="85">
        <v>250</v>
      </c>
      <c r="AP48" s="85">
        <v>140</v>
      </c>
      <c r="AQ48" s="85">
        <v>50</v>
      </c>
      <c r="AR48" s="85">
        <v>460</v>
      </c>
      <c r="AS48" s="85">
        <v>420</v>
      </c>
      <c r="AT48" s="85">
        <v>330</v>
      </c>
      <c r="AU48" s="85">
        <v>120</v>
      </c>
      <c r="AV48" s="85">
        <v>96</v>
      </c>
      <c r="AW48" s="85">
        <v>170</v>
      </c>
      <c r="AX48" s="85">
        <v>93</v>
      </c>
      <c r="AY48" s="85">
        <v>930</v>
      </c>
      <c r="AZ48" s="85">
        <v>440</v>
      </c>
      <c r="BA48" s="85">
        <v>230</v>
      </c>
      <c r="BB48" s="85">
        <v>58</v>
      </c>
      <c r="BC48" s="85">
        <v>270</v>
      </c>
      <c r="BD48" s="85">
        <v>210</v>
      </c>
      <c r="BE48" s="85">
        <v>74</v>
      </c>
      <c r="BF48" s="85">
        <v>560</v>
      </c>
      <c r="BG48" s="85">
        <v>260</v>
      </c>
      <c r="BH48" s="85">
        <v>260</v>
      </c>
      <c r="BI48" s="85">
        <v>680</v>
      </c>
      <c r="BJ48" s="85">
        <v>47</v>
      </c>
      <c r="BK48" s="85">
        <v>530</v>
      </c>
      <c r="BL48" s="85">
        <v>110</v>
      </c>
      <c r="BM48" s="85">
        <v>290</v>
      </c>
      <c r="BN48" s="85">
        <v>240</v>
      </c>
      <c r="BO48" s="85">
        <v>570</v>
      </c>
      <c r="BP48" s="85">
        <v>640</v>
      </c>
      <c r="BQ48" s="85">
        <v>2300</v>
      </c>
      <c r="BR48" s="85">
        <v>760</v>
      </c>
      <c r="BS48" s="85">
        <v>120</v>
      </c>
      <c r="BT48" s="85">
        <v>5.9</v>
      </c>
      <c r="BU48" s="85">
        <v>200</v>
      </c>
      <c r="BV48" s="85">
        <v>36</v>
      </c>
      <c r="BW48" s="85">
        <v>150</v>
      </c>
      <c r="BX48" s="85">
        <v>220</v>
      </c>
      <c r="BY48" s="85">
        <v>49</v>
      </c>
      <c r="BZ48" s="85">
        <v>210</v>
      </c>
      <c r="CA48" s="85">
        <v>150</v>
      </c>
      <c r="CB48" s="85">
        <v>630</v>
      </c>
      <c r="CC48" s="85">
        <v>170</v>
      </c>
      <c r="CD48" s="85">
        <v>1600</v>
      </c>
      <c r="CE48" s="85">
        <v>940</v>
      </c>
      <c r="CF48" s="85"/>
      <c r="CG48" s="85"/>
      <c r="CH48" s="85"/>
      <c r="CI48" s="85"/>
      <c r="CJ48" s="85"/>
      <c r="CK48" s="85"/>
      <c r="CL48" s="85"/>
      <c r="CM48" s="85"/>
      <c r="CN48" s="85"/>
      <c r="CO48" s="85"/>
      <c r="CP48" s="85"/>
      <c r="CQ48" s="85"/>
    </row>
    <row r="49" spans="1:95">
      <c r="A49" s="95"/>
      <c r="B49" s="8" t="s">
        <v>65</v>
      </c>
      <c r="C49" s="9" t="s">
        <v>63</v>
      </c>
      <c r="D49" s="85">
        <v>64</v>
      </c>
      <c r="E49" s="85">
        <v>830</v>
      </c>
      <c r="F49" s="85">
        <v>1400</v>
      </c>
      <c r="G49" s="85">
        <v>170</v>
      </c>
      <c r="H49" s="85">
        <v>100</v>
      </c>
      <c r="I49" s="85">
        <v>110</v>
      </c>
      <c r="J49" s="85">
        <v>1600</v>
      </c>
      <c r="K49" s="85">
        <v>19</v>
      </c>
      <c r="L49" s="85">
        <v>340</v>
      </c>
      <c r="M49" s="85">
        <v>26</v>
      </c>
      <c r="N49" s="85">
        <v>170</v>
      </c>
      <c r="O49" s="85">
        <v>570</v>
      </c>
      <c r="P49" s="85">
        <v>720</v>
      </c>
      <c r="Q49" s="85">
        <v>870</v>
      </c>
      <c r="R49" s="85">
        <v>330</v>
      </c>
      <c r="S49" s="85">
        <v>140</v>
      </c>
      <c r="T49" s="85">
        <v>330</v>
      </c>
      <c r="U49" s="85">
        <v>260</v>
      </c>
      <c r="V49" s="85">
        <v>340</v>
      </c>
      <c r="W49" s="85">
        <v>57</v>
      </c>
      <c r="X49" s="85">
        <v>280</v>
      </c>
      <c r="Y49" s="85">
        <v>230</v>
      </c>
      <c r="Z49" s="85">
        <v>230</v>
      </c>
      <c r="AA49" s="85">
        <v>180</v>
      </c>
      <c r="AB49" s="85">
        <v>900</v>
      </c>
      <c r="AC49" s="85">
        <v>3400</v>
      </c>
      <c r="AD49" s="85">
        <v>150000</v>
      </c>
      <c r="AE49" s="85">
        <v>1900</v>
      </c>
      <c r="AF49" s="85">
        <v>1600</v>
      </c>
      <c r="AG49" s="85">
        <v>7900</v>
      </c>
      <c r="AH49" s="85">
        <v>6100</v>
      </c>
      <c r="AI49" s="85">
        <v>14000</v>
      </c>
      <c r="AJ49" s="85">
        <v>7300</v>
      </c>
      <c r="AK49" s="85">
        <v>1200</v>
      </c>
      <c r="AL49" s="85">
        <v>200</v>
      </c>
      <c r="AM49" s="85">
        <v>330</v>
      </c>
      <c r="AN49" s="85">
        <v>110</v>
      </c>
      <c r="AO49" s="85">
        <v>200</v>
      </c>
      <c r="AP49" s="85">
        <v>120</v>
      </c>
      <c r="AQ49" s="85">
        <v>62</v>
      </c>
      <c r="AR49" s="85">
        <v>520</v>
      </c>
      <c r="AS49" s="85">
        <v>370</v>
      </c>
      <c r="AT49" s="85">
        <v>370</v>
      </c>
      <c r="AU49" s="85">
        <v>140</v>
      </c>
      <c r="AV49" s="85">
        <v>81</v>
      </c>
      <c r="AW49" s="85">
        <v>170</v>
      </c>
      <c r="AX49" s="85">
        <v>120</v>
      </c>
      <c r="AY49" s="85">
        <v>500</v>
      </c>
      <c r="AZ49" s="85">
        <v>420</v>
      </c>
      <c r="BA49" s="85">
        <v>200</v>
      </c>
      <c r="BB49" s="85">
        <v>46</v>
      </c>
      <c r="BC49" s="85">
        <v>230</v>
      </c>
      <c r="BD49" s="85">
        <v>120</v>
      </c>
      <c r="BE49" s="85">
        <v>67</v>
      </c>
      <c r="BF49" s="85">
        <v>470</v>
      </c>
      <c r="BG49" s="85">
        <v>190</v>
      </c>
      <c r="BH49" s="85">
        <v>220</v>
      </c>
      <c r="BI49" s="85">
        <v>840</v>
      </c>
      <c r="BJ49" s="85">
        <v>45</v>
      </c>
      <c r="BK49" s="85">
        <v>430</v>
      </c>
      <c r="BL49" s="85">
        <v>95</v>
      </c>
      <c r="BM49" s="85">
        <v>240</v>
      </c>
      <c r="BN49" s="85">
        <v>230</v>
      </c>
      <c r="BO49" s="85">
        <v>490</v>
      </c>
      <c r="BP49" s="85">
        <v>930</v>
      </c>
      <c r="BQ49" s="85">
        <v>2800</v>
      </c>
      <c r="BR49" s="85">
        <v>1000</v>
      </c>
      <c r="BS49" s="85">
        <v>150</v>
      </c>
      <c r="BT49" s="85">
        <v>25</v>
      </c>
      <c r="BU49" s="85">
        <v>290</v>
      </c>
      <c r="BV49" s="85">
        <v>29</v>
      </c>
      <c r="BW49" s="85">
        <v>150</v>
      </c>
      <c r="BX49" s="85">
        <v>260</v>
      </c>
      <c r="BY49" s="85">
        <v>33</v>
      </c>
      <c r="BZ49" s="85">
        <v>78</v>
      </c>
      <c r="CA49" s="85">
        <v>46</v>
      </c>
      <c r="CB49" s="85">
        <v>1000</v>
      </c>
      <c r="CC49" s="85">
        <v>140</v>
      </c>
      <c r="CD49" s="85">
        <v>1800</v>
      </c>
      <c r="CE49" s="85">
        <v>1300</v>
      </c>
      <c r="CF49" s="85"/>
      <c r="CG49" s="85"/>
      <c r="CH49" s="85"/>
      <c r="CI49" s="85"/>
      <c r="CJ49" s="85"/>
      <c r="CK49" s="85"/>
      <c r="CL49" s="85"/>
      <c r="CM49" s="85"/>
      <c r="CN49" s="85"/>
      <c r="CO49" s="85"/>
      <c r="CP49" s="85"/>
      <c r="CQ49" s="85"/>
    </row>
    <row r="50" spans="1:95">
      <c r="A50" s="95"/>
      <c r="B50" s="8" t="s">
        <v>66</v>
      </c>
      <c r="C50" s="9" t="s">
        <v>63</v>
      </c>
      <c r="D50" s="85">
        <v>21</v>
      </c>
      <c r="E50" s="85">
        <v>280</v>
      </c>
      <c r="F50" s="85">
        <v>470</v>
      </c>
      <c r="G50" s="85">
        <v>64</v>
      </c>
      <c r="H50" s="85">
        <v>28</v>
      </c>
      <c r="I50" s="85">
        <v>44</v>
      </c>
      <c r="J50" s="85">
        <v>600</v>
      </c>
      <c r="K50" s="85">
        <v>7</v>
      </c>
      <c r="L50" s="85">
        <v>130</v>
      </c>
      <c r="M50" s="85">
        <v>12</v>
      </c>
      <c r="N50" s="85">
        <v>59</v>
      </c>
      <c r="O50" s="85">
        <v>230</v>
      </c>
      <c r="P50" s="85">
        <v>230</v>
      </c>
      <c r="Q50" s="85">
        <v>270</v>
      </c>
      <c r="R50" s="85">
        <v>110</v>
      </c>
      <c r="S50" s="85">
        <v>46</v>
      </c>
      <c r="T50" s="85">
        <v>130</v>
      </c>
      <c r="U50" s="85">
        <v>76</v>
      </c>
      <c r="V50" s="85">
        <v>140</v>
      </c>
      <c r="W50" s="85">
        <v>24</v>
      </c>
      <c r="X50" s="85">
        <v>91</v>
      </c>
      <c r="Y50" s="85">
        <v>98</v>
      </c>
      <c r="Z50" s="85">
        <v>90</v>
      </c>
      <c r="AA50" s="85">
        <v>74</v>
      </c>
      <c r="AB50" s="85">
        <v>220</v>
      </c>
      <c r="AC50" s="85">
        <v>730</v>
      </c>
      <c r="AD50" s="85">
        <v>47000</v>
      </c>
      <c r="AE50" s="85">
        <v>580</v>
      </c>
      <c r="AF50" s="85">
        <v>710</v>
      </c>
      <c r="AG50" s="85">
        <v>3500</v>
      </c>
      <c r="AH50" s="85">
        <v>1300</v>
      </c>
      <c r="AI50" s="85">
        <v>3700</v>
      </c>
      <c r="AJ50" s="85">
        <v>2600</v>
      </c>
      <c r="AK50" s="85">
        <v>410</v>
      </c>
      <c r="AL50" s="85">
        <v>68</v>
      </c>
      <c r="AM50" s="85">
        <v>110</v>
      </c>
      <c r="AN50" s="85">
        <v>39</v>
      </c>
      <c r="AO50" s="85">
        <v>65</v>
      </c>
      <c r="AP50" s="85">
        <v>42</v>
      </c>
      <c r="AQ50" s="85">
        <v>20</v>
      </c>
      <c r="AR50" s="85">
        <v>140</v>
      </c>
      <c r="AS50" s="85">
        <v>110</v>
      </c>
      <c r="AT50" s="85">
        <v>99</v>
      </c>
      <c r="AU50" s="85">
        <v>47</v>
      </c>
      <c r="AV50" s="85">
        <v>28</v>
      </c>
      <c r="AW50" s="85">
        <v>54</v>
      </c>
      <c r="AX50" s="85">
        <v>40</v>
      </c>
      <c r="AY50" s="85">
        <v>150</v>
      </c>
      <c r="AZ50" s="85">
        <v>130</v>
      </c>
      <c r="BA50" s="85">
        <v>55</v>
      </c>
      <c r="BB50" s="85">
        <v>13</v>
      </c>
      <c r="BC50" s="85">
        <v>62</v>
      </c>
      <c r="BD50" s="85">
        <v>35</v>
      </c>
      <c r="BE50" s="85">
        <v>20</v>
      </c>
      <c r="BF50" s="85">
        <v>180</v>
      </c>
      <c r="BG50" s="85">
        <v>52</v>
      </c>
      <c r="BH50" s="85">
        <v>62</v>
      </c>
      <c r="BI50" s="85">
        <v>280</v>
      </c>
      <c r="BJ50" s="85">
        <v>15</v>
      </c>
      <c r="BK50" s="85">
        <v>150</v>
      </c>
      <c r="BL50" s="85">
        <v>35</v>
      </c>
      <c r="BM50" s="85">
        <v>91</v>
      </c>
      <c r="BN50" s="85">
        <v>75</v>
      </c>
      <c r="BO50" s="85">
        <v>150</v>
      </c>
      <c r="BP50" s="85">
        <v>280</v>
      </c>
      <c r="BQ50" s="85">
        <v>810</v>
      </c>
      <c r="BR50" s="85">
        <v>320</v>
      </c>
      <c r="BS50" s="85">
        <v>27</v>
      </c>
      <c r="BT50" s="85">
        <v>8.6999999999999993</v>
      </c>
      <c r="BU50" s="85">
        <v>54</v>
      </c>
      <c r="BV50" s="85">
        <v>10</v>
      </c>
      <c r="BW50" s="85">
        <v>65</v>
      </c>
      <c r="BX50" s="85">
        <v>88</v>
      </c>
      <c r="BY50" s="85">
        <v>10</v>
      </c>
      <c r="BZ50" s="85">
        <v>32</v>
      </c>
      <c r="CA50" s="85">
        <v>13</v>
      </c>
      <c r="CB50" s="85">
        <v>310</v>
      </c>
      <c r="CC50" s="85">
        <v>51</v>
      </c>
      <c r="CD50" s="85">
        <v>320</v>
      </c>
      <c r="CE50" s="85">
        <v>370</v>
      </c>
      <c r="CF50" s="85"/>
      <c r="CG50" s="85"/>
      <c r="CH50" s="85"/>
      <c r="CI50" s="85"/>
      <c r="CJ50" s="85"/>
      <c r="CK50" s="85"/>
      <c r="CL50" s="85"/>
      <c r="CM50" s="85"/>
      <c r="CN50" s="85"/>
      <c r="CO50" s="85"/>
      <c r="CP50" s="85"/>
      <c r="CQ50" s="85"/>
    </row>
    <row r="51" spans="1:95">
      <c r="A51" s="95"/>
      <c r="B51" s="8" t="s">
        <v>67</v>
      </c>
      <c r="C51" s="9" t="s">
        <v>63</v>
      </c>
      <c r="D51" s="85">
        <v>49</v>
      </c>
      <c r="E51" s="85">
        <v>600</v>
      </c>
      <c r="F51" s="85">
        <v>1200</v>
      </c>
      <c r="G51" s="85">
        <v>120</v>
      </c>
      <c r="H51" s="85">
        <v>82</v>
      </c>
      <c r="I51" s="85">
        <v>80</v>
      </c>
      <c r="J51" s="85">
        <v>1700</v>
      </c>
      <c r="K51" s="85">
        <v>14</v>
      </c>
      <c r="L51" s="85">
        <v>290</v>
      </c>
      <c r="M51" s="85">
        <v>24</v>
      </c>
      <c r="N51" s="85">
        <v>150</v>
      </c>
      <c r="O51" s="85">
        <v>490</v>
      </c>
      <c r="P51" s="85">
        <v>610</v>
      </c>
      <c r="Q51" s="85">
        <v>550</v>
      </c>
      <c r="R51" s="85">
        <v>250</v>
      </c>
      <c r="S51" s="85">
        <v>130</v>
      </c>
      <c r="T51" s="85">
        <v>230</v>
      </c>
      <c r="U51" s="85">
        <v>180</v>
      </c>
      <c r="V51" s="85">
        <v>240</v>
      </c>
      <c r="W51" s="85">
        <v>50</v>
      </c>
      <c r="X51" s="85">
        <v>240</v>
      </c>
      <c r="Y51" s="85">
        <v>260</v>
      </c>
      <c r="Z51" s="85">
        <v>150</v>
      </c>
      <c r="AA51" s="85">
        <v>160</v>
      </c>
      <c r="AB51" s="85">
        <v>860</v>
      </c>
      <c r="AC51" s="85">
        <v>2300</v>
      </c>
      <c r="AD51" s="85">
        <v>190000</v>
      </c>
      <c r="AE51" s="85">
        <v>1900</v>
      </c>
      <c r="AF51" s="85">
        <v>2200</v>
      </c>
      <c r="AG51" s="85">
        <v>14000</v>
      </c>
      <c r="AH51" s="85">
        <v>6200</v>
      </c>
      <c r="AI51" s="85">
        <v>13000</v>
      </c>
      <c r="AJ51" s="85">
        <v>4100</v>
      </c>
      <c r="AK51" s="85">
        <v>1200</v>
      </c>
      <c r="AL51" s="85">
        <v>150</v>
      </c>
      <c r="AM51" s="85">
        <v>210</v>
      </c>
      <c r="AN51" s="85">
        <v>98</v>
      </c>
      <c r="AO51" s="85">
        <v>170</v>
      </c>
      <c r="AP51" s="85">
        <v>92</v>
      </c>
      <c r="AQ51" s="85">
        <v>43</v>
      </c>
      <c r="AR51" s="85">
        <v>310</v>
      </c>
      <c r="AS51" s="85">
        <v>240</v>
      </c>
      <c r="AT51" s="85">
        <v>230</v>
      </c>
      <c r="AU51" s="85">
        <v>94</v>
      </c>
      <c r="AV51" s="85">
        <v>67</v>
      </c>
      <c r="AW51" s="85">
        <v>130</v>
      </c>
      <c r="AX51" s="85">
        <v>78</v>
      </c>
      <c r="AY51" s="85">
        <v>400</v>
      </c>
      <c r="AZ51" s="85">
        <v>270</v>
      </c>
      <c r="BA51" s="85">
        <v>160</v>
      </c>
      <c r="BB51" s="85">
        <v>48</v>
      </c>
      <c r="BC51" s="85">
        <v>180</v>
      </c>
      <c r="BD51" s="85">
        <v>130</v>
      </c>
      <c r="BE51" s="85">
        <v>58</v>
      </c>
      <c r="BF51" s="85">
        <v>230</v>
      </c>
      <c r="BG51" s="85">
        <v>170</v>
      </c>
      <c r="BH51" s="85">
        <v>190</v>
      </c>
      <c r="BI51" s="85">
        <v>730</v>
      </c>
      <c r="BJ51" s="85">
        <v>34</v>
      </c>
      <c r="BK51" s="85">
        <v>430</v>
      </c>
      <c r="BL51" s="85">
        <v>91</v>
      </c>
      <c r="BM51" s="85">
        <v>280</v>
      </c>
      <c r="BN51" s="85">
        <v>180</v>
      </c>
      <c r="BO51" s="85">
        <v>480</v>
      </c>
      <c r="BP51" s="85">
        <v>620</v>
      </c>
      <c r="BQ51" s="85">
        <v>1800</v>
      </c>
      <c r="BR51" s="85">
        <v>780</v>
      </c>
      <c r="BS51" s="85">
        <v>87</v>
      </c>
      <c r="BT51" s="85">
        <v>6.4</v>
      </c>
      <c r="BU51" s="85">
        <v>180</v>
      </c>
      <c r="BV51" s="85">
        <v>27</v>
      </c>
      <c r="BW51" s="85">
        <v>130</v>
      </c>
      <c r="BX51" s="85">
        <v>190</v>
      </c>
      <c r="BY51" s="85">
        <v>35</v>
      </c>
      <c r="BZ51" s="85">
        <v>79</v>
      </c>
      <c r="CA51" s="85">
        <v>54</v>
      </c>
      <c r="CB51" s="85">
        <v>590</v>
      </c>
      <c r="CC51" s="85">
        <v>100</v>
      </c>
      <c r="CD51" s="85">
        <v>1200</v>
      </c>
      <c r="CE51" s="85">
        <v>880</v>
      </c>
      <c r="CF51" s="85"/>
      <c r="CG51" s="85"/>
      <c r="CH51" s="85"/>
      <c r="CI51" s="85"/>
      <c r="CJ51" s="85"/>
      <c r="CK51" s="85"/>
      <c r="CL51" s="85"/>
      <c r="CM51" s="85"/>
      <c r="CN51" s="85"/>
      <c r="CO51" s="85"/>
      <c r="CP51" s="85"/>
      <c r="CQ51" s="85"/>
    </row>
    <row r="52" spans="1:95">
      <c r="A52" s="95"/>
      <c r="B52" s="8" t="s">
        <v>68</v>
      </c>
      <c r="C52" s="9" t="s">
        <v>63</v>
      </c>
      <c r="D52" s="85">
        <v>33</v>
      </c>
      <c r="E52" s="85">
        <v>390</v>
      </c>
      <c r="F52" s="85">
        <v>700</v>
      </c>
      <c r="G52" s="85">
        <v>80</v>
      </c>
      <c r="H52" s="85">
        <v>60</v>
      </c>
      <c r="I52" s="85">
        <v>63</v>
      </c>
      <c r="J52" s="85">
        <v>860</v>
      </c>
      <c r="K52" s="85">
        <v>7</v>
      </c>
      <c r="L52" s="85">
        <v>180</v>
      </c>
      <c r="M52" s="85">
        <v>15</v>
      </c>
      <c r="N52" s="85">
        <v>77</v>
      </c>
      <c r="O52" s="85">
        <v>320</v>
      </c>
      <c r="P52" s="85">
        <v>320</v>
      </c>
      <c r="Q52" s="85">
        <v>430</v>
      </c>
      <c r="R52" s="85">
        <v>150</v>
      </c>
      <c r="S52" s="85">
        <v>60</v>
      </c>
      <c r="T52" s="85">
        <v>190</v>
      </c>
      <c r="U52" s="85">
        <v>120</v>
      </c>
      <c r="V52" s="85">
        <v>190</v>
      </c>
      <c r="W52" s="85">
        <v>26</v>
      </c>
      <c r="X52" s="85">
        <v>120</v>
      </c>
      <c r="Y52" s="85">
        <v>120</v>
      </c>
      <c r="Z52" s="85">
        <v>200</v>
      </c>
      <c r="AA52" s="85">
        <v>110</v>
      </c>
      <c r="AB52" s="85">
        <v>440</v>
      </c>
      <c r="AC52" s="85">
        <v>1900</v>
      </c>
      <c r="AD52" s="85">
        <v>54000</v>
      </c>
      <c r="AE52" s="85">
        <v>820</v>
      </c>
      <c r="AF52" s="85">
        <v>800</v>
      </c>
      <c r="AG52" s="85">
        <v>3600</v>
      </c>
      <c r="AH52" s="85">
        <v>2800</v>
      </c>
      <c r="AI52" s="85">
        <v>4900</v>
      </c>
      <c r="AJ52" s="85">
        <v>2100</v>
      </c>
      <c r="AK52" s="85">
        <v>520</v>
      </c>
      <c r="AL52" s="85">
        <v>84</v>
      </c>
      <c r="AM52" s="85">
        <v>150</v>
      </c>
      <c r="AN52" s="85">
        <v>51</v>
      </c>
      <c r="AO52" s="85">
        <v>83</v>
      </c>
      <c r="AP52" s="85">
        <v>57</v>
      </c>
      <c r="AQ52" s="85">
        <v>26</v>
      </c>
      <c r="AR52" s="85">
        <v>230</v>
      </c>
      <c r="AS52" s="85">
        <v>180</v>
      </c>
      <c r="AT52" s="85">
        <v>200</v>
      </c>
      <c r="AU52" s="85">
        <v>66</v>
      </c>
      <c r="AV52" s="85">
        <v>33</v>
      </c>
      <c r="AW52" s="85">
        <v>75</v>
      </c>
      <c r="AX52" s="85">
        <v>50</v>
      </c>
      <c r="AY52" s="85">
        <v>270</v>
      </c>
      <c r="AZ52" s="85">
        <v>200</v>
      </c>
      <c r="BA52" s="85">
        <v>98</v>
      </c>
      <c r="BB52" s="85">
        <v>25</v>
      </c>
      <c r="BC52" s="85">
        <v>130</v>
      </c>
      <c r="BD52" s="85">
        <v>66</v>
      </c>
      <c r="BE52" s="85">
        <v>33</v>
      </c>
      <c r="BF52" s="85">
        <v>270</v>
      </c>
      <c r="BG52" s="85">
        <v>110</v>
      </c>
      <c r="BH52" s="85">
        <v>130</v>
      </c>
      <c r="BI52" s="85">
        <v>380</v>
      </c>
      <c r="BJ52" s="85">
        <v>20</v>
      </c>
      <c r="BK52" s="85">
        <v>220</v>
      </c>
      <c r="BL52" s="85">
        <v>44</v>
      </c>
      <c r="BM52" s="85">
        <v>110</v>
      </c>
      <c r="BN52" s="85">
        <v>91</v>
      </c>
      <c r="BO52" s="85">
        <v>250</v>
      </c>
      <c r="BP52" s="85">
        <v>470</v>
      </c>
      <c r="BQ52" s="85">
        <v>1000</v>
      </c>
      <c r="BR52" s="85">
        <v>520</v>
      </c>
      <c r="BS52" s="85">
        <v>75</v>
      </c>
      <c r="BT52" s="85">
        <v>9.9</v>
      </c>
      <c r="BU52" s="85">
        <v>170</v>
      </c>
      <c r="BV52" s="85">
        <v>10</v>
      </c>
      <c r="BW52" s="85">
        <v>74</v>
      </c>
      <c r="BX52" s="85">
        <v>110</v>
      </c>
      <c r="BY52" s="85">
        <v>14</v>
      </c>
      <c r="BZ52" s="85">
        <v>38</v>
      </c>
      <c r="CA52" s="85">
        <v>18</v>
      </c>
      <c r="CB52" s="85">
        <v>430</v>
      </c>
      <c r="CC52" s="85">
        <v>55</v>
      </c>
      <c r="CD52" s="85">
        <v>950</v>
      </c>
      <c r="CE52" s="85">
        <v>500</v>
      </c>
      <c r="CF52" s="85"/>
      <c r="CG52" s="85"/>
      <c r="CH52" s="85"/>
      <c r="CI52" s="85"/>
      <c r="CJ52" s="85"/>
      <c r="CK52" s="85"/>
      <c r="CL52" s="85"/>
      <c r="CM52" s="85"/>
      <c r="CN52" s="85"/>
      <c r="CO52" s="85"/>
      <c r="CP52" s="85"/>
      <c r="CQ52" s="85"/>
    </row>
    <row r="53" spans="1:95">
      <c r="A53" s="95"/>
      <c r="B53" s="8" t="s">
        <v>69</v>
      </c>
      <c r="C53" s="9" t="s">
        <v>63</v>
      </c>
      <c r="D53" s="85">
        <v>32</v>
      </c>
      <c r="E53" s="85">
        <v>390</v>
      </c>
      <c r="F53" s="85">
        <v>680</v>
      </c>
      <c r="G53" s="85">
        <v>81</v>
      </c>
      <c r="H53" s="85">
        <v>64</v>
      </c>
      <c r="I53" s="85">
        <v>57</v>
      </c>
      <c r="J53" s="85">
        <v>790</v>
      </c>
      <c r="K53" s="85">
        <v>7.2</v>
      </c>
      <c r="L53" s="85">
        <v>170</v>
      </c>
      <c r="M53" s="85">
        <v>13</v>
      </c>
      <c r="N53" s="85">
        <v>79</v>
      </c>
      <c r="O53" s="85">
        <v>270</v>
      </c>
      <c r="P53" s="85">
        <v>320</v>
      </c>
      <c r="Q53" s="85">
        <v>380</v>
      </c>
      <c r="R53" s="85">
        <v>150</v>
      </c>
      <c r="S53" s="85">
        <v>64</v>
      </c>
      <c r="T53" s="85">
        <v>240</v>
      </c>
      <c r="U53" s="85">
        <v>120</v>
      </c>
      <c r="V53" s="85">
        <v>220</v>
      </c>
      <c r="W53" s="85">
        <v>36</v>
      </c>
      <c r="X53" s="85">
        <v>130</v>
      </c>
      <c r="Y53" s="85">
        <v>150</v>
      </c>
      <c r="Z53" s="85">
        <v>250</v>
      </c>
      <c r="AA53" s="85">
        <v>140</v>
      </c>
      <c r="AB53" s="85">
        <v>540</v>
      </c>
      <c r="AC53" s="85">
        <v>2200</v>
      </c>
      <c r="AD53" s="85">
        <v>65000</v>
      </c>
      <c r="AE53" s="85">
        <v>13</v>
      </c>
      <c r="AF53" s="85">
        <v>1100</v>
      </c>
      <c r="AG53" s="85">
        <v>4600</v>
      </c>
      <c r="AH53" s="85">
        <v>3300</v>
      </c>
      <c r="AI53" s="85">
        <v>5000</v>
      </c>
      <c r="AJ53" s="85">
        <v>1100</v>
      </c>
      <c r="AK53" s="85">
        <v>490</v>
      </c>
      <c r="AL53" s="85">
        <v>84</v>
      </c>
      <c r="AM53" s="85">
        <v>140</v>
      </c>
      <c r="AN53" s="85">
        <v>45</v>
      </c>
      <c r="AO53" s="85">
        <v>81</v>
      </c>
      <c r="AP53" s="85">
        <v>52</v>
      </c>
      <c r="AQ53" s="85">
        <v>28</v>
      </c>
      <c r="AR53" s="85">
        <v>200</v>
      </c>
      <c r="AS53" s="85">
        <v>170</v>
      </c>
      <c r="AT53" s="85">
        <v>180</v>
      </c>
      <c r="AU53" s="85">
        <v>66</v>
      </c>
      <c r="AV53" s="85">
        <v>32</v>
      </c>
      <c r="AW53" s="85">
        <v>79</v>
      </c>
      <c r="AX53" s="85">
        <v>50</v>
      </c>
      <c r="AY53" s="85">
        <v>200</v>
      </c>
      <c r="AZ53" s="85">
        <v>200</v>
      </c>
      <c r="BA53" s="85">
        <v>130</v>
      </c>
      <c r="BB53" s="85">
        <v>32</v>
      </c>
      <c r="BC53" s="85">
        <v>160</v>
      </c>
      <c r="BD53" s="85">
        <v>85</v>
      </c>
      <c r="BE53" s="85">
        <v>41</v>
      </c>
      <c r="BF53" s="85">
        <v>230</v>
      </c>
      <c r="BG53" s="85">
        <v>120</v>
      </c>
      <c r="BH53" s="85">
        <v>160</v>
      </c>
      <c r="BI53" s="85">
        <v>360</v>
      </c>
      <c r="BJ53" s="85">
        <v>19</v>
      </c>
      <c r="BK53" s="85">
        <v>200</v>
      </c>
      <c r="BL53" s="85">
        <v>41</v>
      </c>
      <c r="BM53" s="85">
        <v>100</v>
      </c>
      <c r="BN53" s="85">
        <v>94</v>
      </c>
      <c r="BO53" s="85">
        <v>230</v>
      </c>
      <c r="BP53" s="85">
        <v>430</v>
      </c>
      <c r="BQ53" s="85">
        <v>980</v>
      </c>
      <c r="BR53" s="85">
        <v>480</v>
      </c>
      <c r="BS53" s="85">
        <v>90</v>
      </c>
      <c r="BT53" s="85">
        <v>6.9</v>
      </c>
      <c r="BU53" s="85">
        <v>190</v>
      </c>
      <c r="BV53" s="85">
        <v>12</v>
      </c>
      <c r="BW53" s="85">
        <v>59</v>
      </c>
      <c r="BX53" s="85">
        <v>88</v>
      </c>
      <c r="BY53" s="85">
        <v>14</v>
      </c>
      <c r="BZ53" s="85">
        <v>32</v>
      </c>
      <c r="CA53" s="85">
        <v>16</v>
      </c>
      <c r="CB53" s="85">
        <v>390</v>
      </c>
      <c r="CC53" s="85">
        <v>50</v>
      </c>
      <c r="CD53" s="85">
        <v>1100</v>
      </c>
      <c r="CE53" s="85">
        <v>410</v>
      </c>
      <c r="CF53" s="85"/>
      <c r="CG53" s="85"/>
      <c r="CH53" s="85"/>
      <c r="CI53" s="85"/>
      <c r="CJ53" s="85"/>
      <c r="CK53" s="85"/>
      <c r="CL53" s="85"/>
      <c r="CM53" s="85"/>
      <c r="CN53" s="85"/>
      <c r="CO53" s="85"/>
      <c r="CP53" s="85"/>
      <c r="CQ53" s="85"/>
    </row>
    <row r="54" spans="1:95">
      <c r="A54" s="95"/>
      <c r="B54" s="8" t="s">
        <v>70</v>
      </c>
      <c r="C54" s="9" t="s">
        <v>63</v>
      </c>
      <c r="D54" s="85">
        <v>11</v>
      </c>
      <c r="E54" s="85">
        <v>140</v>
      </c>
      <c r="F54" s="85">
        <v>360</v>
      </c>
      <c r="G54" s="85">
        <v>32</v>
      </c>
      <c r="H54" s="85">
        <v>13</v>
      </c>
      <c r="I54" s="85">
        <v>38</v>
      </c>
      <c r="J54" s="85">
        <v>610</v>
      </c>
      <c r="K54" s="85">
        <v>3.8</v>
      </c>
      <c r="L54" s="85">
        <v>35</v>
      </c>
      <c r="M54" s="85">
        <v>3.4</v>
      </c>
      <c r="N54" s="85">
        <v>52</v>
      </c>
      <c r="O54" s="85">
        <v>110</v>
      </c>
      <c r="P54" s="85">
        <v>160</v>
      </c>
      <c r="Q54" s="85">
        <v>74</v>
      </c>
      <c r="R54" s="85">
        <v>95</v>
      </c>
      <c r="S54" s="85">
        <v>40</v>
      </c>
      <c r="T54" s="85">
        <v>190</v>
      </c>
      <c r="U54" s="85">
        <v>93</v>
      </c>
      <c r="V54" s="85">
        <v>150</v>
      </c>
      <c r="W54" s="85">
        <v>30</v>
      </c>
      <c r="X54" s="85">
        <v>100</v>
      </c>
      <c r="Y54" s="85">
        <v>160</v>
      </c>
      <c r="Z54" s="85">
        <v>170</v>
      </c>
      <c r="AA54" s="85">
        <v>96</v>
      </c>
      <c r="AB54" s="85">
        <v>670</v>
      </c>
      <c r="AC54" s="85">
        <v>420</v>
      </c>
      <c r="AD54" s="85">
        <v>300000</v>
      </c>
      <c r="AE54" s="85">
        <v>710</v>
      </c>
      <c r="AF54" s="85">
        <v>1200</v>
      </c>
      <c r="AG54" s="85">
        <v>17000</v>
      </c>
      <c r="AH54" s="85">
        <v>2600</v>
      </c>
      <c r="AI54" s="85">
        <v>6600</v>
      </c>
      <c r="AJ54" s="85">
        <v>990</v>
      </c>
      <c r="AK54" s="85">
        <v>320</v>
      </c>
      <c r="AL54" s="85">
        <v>70</v>
      </c>
      <c r="AM54" s="85">
        <v>130</v>
      </c>
      <c r="AN54" s="85">
        <v>64</v>
      </c>
      <c r="AO54" s="85">
        <v>49</v>
      </c>
      <c r="AP54" s="85">
        <v>70</v>
      </c>
      <c r="AQ54" s="85">
        <v>15</v>
      </c>
      <c r="AR54" s="85">
        <v>420</v>
      </c>
      <c r="AS54" s="85">
        <v>780</v>
      </c>
      <c r="AT54" s="85">
        <v>210</v>
      </c>
      <c r="AU54" s="85">
        <v>41</v>
      </c>
      <c r="AV54" s="85">
        <v>24</v>
      </c>
      <c r="AW54" s="85">
        <v>47</v>
      </c>
      <c r="AX54" s="85">
        <v>20</v>
      </c>
      <c r="AY54" s="85">
        <v>1500</v>
      </c>
      <c r="AZ54" s="85">
        <v>260</v>
      </c>
      <c r="BA54" s="85">
        <v>78</v>
      </c>
      <c r="BB54" s="85">
        <v>17</v>
      </c>
      <c r="BC54" s="85">
        <v>330</v>
      </c>
      <c r="BD54" s="85">
        <v>16</v>
      </c>
      <c r="BE54" s="85">
        <v>9.1999999999999993</v>
      </c>
      <c r="BF54" s="85">
        <v>25</v>
      </c>
      <c r="BG54" s="85">
        <v>49</v>
      </c>
      <c r="BH54" s="85">
        <v>44</v>
      </c>
      <c r="BI54" s="85">
        <v>150</v>
      </c>
      <c r="BJ54" s="85">
        <v>6</v>
      </c>
      <c r="BK54" s="85">
        <v>97</v>
      </c>
      <c r="BL54" s="85">
        <v>30</v>
      </c>
      <c r="BM54" s="85">
        <v>120</v>
      </c>
      <c r="BN54" s="85">
        <v>48</v>
      </c>
      <c r="BO54" s="85">
        <v>99</v>
      </c>
      <c r="BP54" s="85">
        <v>180</v>
      </c>
      <c r="BQ54" s="85">
        <v>910</v>
      </c>
      <c r="BR54" s="85">
        <v>170</v>
      </c>
      <c r="BS54" s="85">
        <v>31</v>
      </c>
      <c r="BT54" s="85">
        <v>2.4</v>
      </c>
      <c r="BU54" s="85">
        <v>30</v>
      </c>
      <c r="BV54" s="85">
        <v>7.8</v>
      </c>
      <c r="BW54" s="85">
        <v>19</v>
      </c>
      <c r="BX54" s="85">
        <v>44</v>
      </c>
      <c r="BY54" s="85">
        <v>8.9</v>
      </c>
      <c r="BZ54" s="85">
        <v>12</v>
      </c>
      <c r="CA54" s="85">
        <v>5.6</v>
      </c>
      <c r="CB54" s="85">
        <v>200</v>
      </c>
      <c r="CC54" s="85">
        <v>69</v>
      </c>
      <c r="CD54" s="85">
        <v>370</v>
      </c>
      <c r="CE54" s="85">
        <v>350</v>
      </c>
      <c r="CF54" s="85"/>
      <c r="CG54" s="85"/>
      <c r="CH54" s="85"/>
      <c r="CI54" s="85"/>
      <c r="CJ54" s="85"/>
      <c r="CK54" s="85"/>
      <c r="CL54" s="85"/>
      <c r="CM54" s="85"/>
      <c r="CN54" s="85"/>
      <c r="CO54" s="85"/>
      <c r="CP54" s="85"/>
      <c r="CQ54" s="85"/>
    </row>
    <row r="55" spans="1:95">
      <c r="A55" s="95"/>
      <c r="B55" s="8" t="s">
        <v>71</v>
      </c>
      <c r="C55" s="9" t="s">
        <v>63</v>
      </c>
      <c r="D55" s="85">
        <v>5.6</v>
      </c>
      <c r="E55" s="85">
        <v>73</v>
      </c>
      <c r="F55" s="85">
        <v>130</v>
      </c>
      <c r="G55" s="85">
        <v>16</v>
      </c>
      <c r="H55" s="85">
        <v>6.5</v>
      </c>
      <c r="I55" s="85">
        <v>31</v>
      </c>
      <c r="J55" s="85">
        <v>310</v>
      </c>
      <c r="K55" s="85">
        <v>4.9000000000000004</v>
      </c>
      <c r="L55" s="85">
        <v>11</v>
      </c>
      <c r="M55" s="85" t="s">
        <v>207</v>
      </c>
      <c r="N55" s="85">
        <v>36</v>
      </c>
      <c r="O55" s="85">
        <v>46</v>
      </c>
      <c r="P55" s="85">
        <v>59</v>
      </c>
      <c r="Q55" s="85">
        <v>120</v>
      </c>
      <c r="R55" s="85">
        <v>180</v>
      </c>
      <c r="S55" s="85">
        <v>110</v>
      </c>
      <c r="T55" s="85">
        <v>710</v>
      </c>
      <c r="U55" s="85">
        <v>240</v>
      </c>
      <c r="V55" s="85">
        <v>660</v>
      </c>
      <c r="W55" s="85">
        <v>69</v>
      </c>
      <c r="X55" s="85">
        <v>160</v>
      </c>
      <c r="Y55" s="85">
        <v>200</v>
      </c>
      <c r="Z55" s="85">
        <v>550</v>
      </c>
      <c r="AA55" s="85">
        <v>150</v>
      </c>
      <c r="AB55" s="85">
        <v>1000</v>
      </c>
      <c r="AC55" s="85">
        <v>440</v>
      </c>
      <c r="AD55" s="85">
        <v>110000</v>
      </c>
      <c r="AE55" s="85">
        <v>250</v>
      </c>
      <c r="AF55" s="85">
        <v>510</v>
      </c>
      <c r="AG55" s="85">
        <v>6000</v>
      </c>
      <c r="AH55" s="85">
        <v>1100</v>
      </c>
      <c r="AI55" s="85">
        <v>3100</v>
      </c>
      <c r="AJ55" s="85">
        <v>450</v>
      </c>
      <c r="AK55" s="85">
        <v>84</v>
      </c>
      <c r="AL55" s="85">
        <v>920</v>
      </c>
      <c r="AM55" s="85">
        <v>660</v>
      </c>
      <c r="AN55" s="85">
        <v>640</v>
      </c>
      <c r="AO55" s="85">
        <v>40</v>
      </c>
      <c r="AP55" s="85">
        <v>19</v>
      </c>
      <c r="AQ55" s="85">
        <v>11</v>
      </c>
      <c r="AR55" s="85">
        <v>110</v>
      </c>
      <c r="AS55" s="85">
        <v>180</v>
      </c>
      <c r="AT55" s="85">
        <v>150</v>
      </c>
      <c r="AU55" s="85">
        <v>38</v>
      </c>
      <c r="AV55" s="85">
        <v>19</v>
      </c>
      <c r="AW55" s="85">
        <v>38</v>
      </c>
      <c r="AX55" s="85">
        <v>2.8</v>
      </c>
      <c r="AY55" s="85">
        <v>210</v>
      </c>
      <c r="AZ55" s="85">
        <v>51</v>
      </c>
      <c r="BA55" s="85">
        <v>5.0999999999999996</v>
      </c>
      <c r="BB55" s="85" t="s">
        <v>207</v>
      </c>
      <c r="BC55" s="85">
        <v>13</v>
      </c>
      <c r="BD55" s="85">
        <v>23</v>
      </c>
      <c r="BE55" s="85">
        <v>12</v>
      </c>
      <c r="BF55" s="85">
        <v>70</v>
      </c>
      <c r="BG55" s="85">
        <v>22</v>
      </c>
      <c r="BH55" s="85">
        <v>32</v>
      </c>
      <c r="BI55" s="85">
        <v>63</v>
      </c>
      <c r="BJ55" s="85">
        <v>68</v>
      </c>
      <c r="BK55" s="85">
        <v>330</v>
      </c>
      <c r="BL55" s="85">
        <v>220</v>
      </c>
      <c r="BM55" s="85">
        <v>140</v>
      </c>
      <c r="BN55" s="85">
        <v>15</v>
      </c>
      <c r="BO55" s="85">
        <v>13</v>
      </c>
      <c r="BP55" s="85">
        <v>54</v>
      </c>
      <c r="BQ55" s="85">
        <v>110</v>
      </c>
      <c r="BR55" s="85">
        <v>47</v>
      </c>
      <c r="BS55" s="85">
        <v>6.5</v>
      </c>
      <c r="BT55" s="85" t="s">
        <v>208</v>
      </c>
      <c r="BU55" s="85">
        <v>5.2</v>
      </c>
      <c r="BV55" s="85" t="s">
        <v>206</v>
      </c>
      <c r="BW55" s="85">
        <v>5.4</v>
      </c>
      <c r="BX55" s="85">
        <v>17</v>
      </c>
      <c r="BY55" s="85">
        <v>12</v>
      </c>
      <c r="BZ55" s="85" t="s">
        <v>207</v>
      </c>
      <c r="CA55" s="85" t="s">
        <v>207</v>
      </c>
      <c r="CB55" s="85">
        <v>9.8000000000000007</v>
      </c>
      <c r="CC55" s="85" t="s">
        <v>207</v>
      </c>
      <c r="CD55" s="85">
        <v>77</v>
      </c>
      <c r="CE55" s="85">
        <v>77</v>
      </c>
      <c r="CF55" s="85"/>
      <c r="CG55" s="85"/>
      <c r="CH55" s="85"/>
      <c r="CI55" s="85"/>
      <c r="CJ55" s="85"/>
      <c r="CK55" s="85"/>
      <c r="CL55" s="85"/>
      <c r="CM55" s="85"/>
      <c r="CN55" s="85"/>
      <c r="CO55" s="85"/>
      <c r="CP55" s="85"/>
      <c r="CQ55" s="85"/>
    </row>
    <row r="56" spans="1:95">
      <c r="A56" s="95"/>
      <c r="B56" s="8" t="s">
        <v>72</v>
      </c>
      <c r="C56" s="9" t="s">
        <v>63</v>
      </c>
      <c r="D56" s="85">
        <v>49</v>
      </c>
      <c r="E56" s="85">
        <v>520</v>
      </c>
      <c r="F56" s="85">
        <v>930</v>
      </c>
      <c r="G56" s="85">
        <v>99</v>
      </c>
      <c r="H56" s="85">
        <v>64</v>
      </c>
      <c r="I56" s="85">
        <v>70</v>
      </c>
      <c r="J56" s="85">
        <v>1100</v>
      </c>
      <c r="K56" s="85">
        <v>14</v>
      </c>
      <c r="L56" s="85">
        <v>190</v>
      </c>
      <c r="M56" s="85">
        <v>17</v>
      </c>
      <c r="N56" s="85">
        <v>130</v>
      </c>
      <c r="O56" s="85">
        <v>310</v>
      </c>
      <c r="P56" s="85">
        <v>470</v>
      </c>
      <c r="Q56" s="85">
        <v>550</v>
      </c>
      <c r="R56" s="85">
        <v>190</v>
      </c>
      <c r="S56" s="85">
        <v>99</v>
      </c>
      <c r="T56" s="85">
        <v>240</v>
      </c>
      <c r="U56" s="85">
        <v>160</v>
      </c>
      <c r="V56" s="85">
        <v>250</v>
      </c>
      <c r="W56" s="85">
        <v>52</v>
      </c>
      <c r="X56" s="85">
        <v>180</v>
      </c>
      <c r="Y56" s="85">
        <v>250</v>
      </c>
      <c r="Z56" s="85">
        <v>170</v>
      </c>
      <c r="AA56" s="85">
        <v>170</v>
      </c>
      <c r="AB56" s="85">
        <v>830</v>
      </c>
      <c r="AC56" s="85">
        <v>2200</v>
      </c>
      <c r="AD56" s="85">
        <v>120000</v>
      </c>
      <c r="AE56" s="85">
        <v>1300</v>
      </c>
      <c r="AF56" s="85">
        <v>1900</v>
      </c>
      <c r="AG56" s="85">
        <v>9600</v>
      </c>
      <c r="AH56" s="85">
        <v>5200</v>
      </c>
      <c r="AI56" s="85">
        <v>11000</v>
      </c>
      <c r="AJ56" s="85">
        <v>3700</v>
      </c>
      <c r="AK56" s="85">
        <v>1000</v>
      </c>
      <c r="AL56" s="85">
        <v>130</v>
      </c>
      <c r="AM56" s="85">
        <v>200</v>
      </c>
      <c r="AN56" s="85">
        <v>110</v>
      </c>
      <c r="AO56" s="85">
        <v>150</v>
      </c>
      <c r="AP56" s="85">
        <v>85</v>
      </c>
      <c r="AQ56" s="85">
        <v>42</v>
      </c>
      <c r="AR56" s="85">
        <v>310</v>
      </c>
      <c r="AS56" s="85">
        <v>250</v>
      </c>
      <c r="AT56" s="85">
        <v>240</v>
      </c>
      <c r="AU56" s="85">
        <v>88</v>
      </c>
      <c r="AV56" s="85">
        <v>56</v>
      </c>
      <c r="AW56" s="85">
        <v>110</v>
      </c>
      <c r="AX56" s="85">
        <v>88</v>
      </c>
      <c r="AY56" s="85">
        <v>420</v>
      </c>
      <c r="AZ56" s="85">
        <v>250</v>
      </c>
      <c r="BA56" s="85">
        <v>130</v>
      </c>
      <c r="BB56" s="85">
        <v>40</v>
      </c>
      <c r="BC56" s="85">
        <v>160</v>
      </c>
      <c r="BD56" s="85">
        <v>100</v>
      </c>
      <c r="BE56" s="85">
        <v>50</v>
      </c>
      <c r="BF56" s="85">
        <v>290</v>
      </c>
      <c r="BG56" s="85">
        <v>140</v>
      </c>
      <c r="BH56" s="85">
        <v>150</v>
      </c>
      <c r="BI56" s="85">
        <v>670</v>
      </c>
      <c r="BJ56" s="85">
        <v>29</v>
      </c>
      <c r="BK56" s="85">
        <v>340</v>
      </c>
      <c r="BL56" s="85">
        <v>77</v>
      </c>
      <c r="BM56" s="85">
        <v>240</v>
      </c>
      <c r="BN56" s="85">
        <v>170</v>
      </c>
      <c r="BO56" s="85">
        <v>390</v>
      </c>
      <c r="BP56" s="85">
        <v>580</v>
      </c>
      <c r="BQ56" s="85">
        <v>2000</v>
      </c>
      <c r="BR56" s="85">
        <v>700</v>
      </c>
      <c r="BS56" s="85">
        <v>76</v>
      </c>
      <c r="BT56" s="85">
        <v>5.4</v>
      </c>
      <c r="BU56" s="85">
        <v>150</v>
      </c>
      <c r="BV56" s="85">
        <v>24</v>
      </c>
      <c r="BW56" s="85">
        <v>110</v>
      </c>
      <c r="BX56" s="85">
        <v>190</v>
      </c>
      <c r="BY56" s="85">
        <v>35</v>
      </c>
      <c r="BZ56" s="85">
        <v>79</v>
      </c>
      <c r="CA56" s="85">
        <v>58</v>
      </c>
      <c r="CB56" s="85">
        <v>660</v>
      </c>
      <c r="CC56" s="85">
        <v>130</v>
      </c>
      <c r="CD56" s="85">
        <v>940</v>
      </c>
      <c r="CE56" s="85">
        <v>830</v>
      </c>
      <c r="CF56" s="85"/>
      <c r="CG56" s="85"/>
      <c r="CH56" s="85"/>
      <c r="CI56" s="85"/>
      <c r="CJ56" s="85"/>
      <c r="CK56" s="85"/>
      <c r="CL56" s="85"/>
      <c r="CM56" s="85"/>
      <c r="CN56" s="85"/>
      <c r="CO56" s="85"/>
      <c r="CP56" s="85"/>
      <c r="CQ56" s="85"/>
    </row>
    <row r="57" spans="1:95">
      <c r="A57" s="95"/>
      <c r="B57" s="8" t="s">
        <v>73</v>
      </c>
      <c r="C57" s="9" t="s">
        <v>63</v>
      </c>
      <c r="D57" s="85">
        <v>12</v>
      </c>
      <c r="E57" s="85">
        <v>150</v>
      </c>
      <c r="F57" s="85">
        <v>240</v>
      </c>
      <c r="G57" s="85">
        <v>29</v>
      </c>
      <c r="H57" s="85">
        <v>25</v>
      </c>
      <c r="I57" s="85">
        <v>21</v>
      </c>
      <c r="J57" s="85">
        <v>320</v>
      </c>
      <c r="K57" s="85">
        <v>2.6</v>
      </c>
      <c r="L57" s="85">
        <v>74</v>
      </c>
      <c r="M57" s="85">
        <v>4.8</v>
      </c>
      <c r="N57" s="85">
        <v>29</v>
      </c>
      <c r="O57" s="85">
        <v>110</v>
      </c>
      <c r="P57" s="85">
        <v>120</v>
      </c>
      <c r="Q57" s="85">
        <v>130</v>
      </c>
      <c r="R57" s="85">
        <v>56</v>
      </c>
      <c r="S57" s="85">
        <v>24</v>
      </c>
      <c r="T57" s="85">
        <v>60</v>
      </c>
      <c r="U57" s="85">
        <v>41</v>
      </c>
      <c r="V57" s="85">
        <v>57</v>
      </c>
      <c r="W57" s="85">
        <v>9.5</v>
      </c>
      <c r="X57" s="85">
        <v>47</v>
      </c>
      <c r="Y57" s="85">
        <v>42</v>
      </c>
      <c r="Z57" s="85">
        <v>50</v>
      </c>
      <c r="AA57" s="85">
        <v>36</v>
      </c>
      <c r="AB57" s="85">
        <v>150</v>
      </c>
      <c r="AC57" s="85">
        <v>580</v>
      </c>
      <c r="AD57" s="85">
        <v>30000</v>
      </c>
      <c r="AE57" s="85">
        <v>360</v>
      </c>
      <c r="AF57" s="85">
        <v>290</v>
      </c>
      <c r="AG57" s="85">
        <v>1200</v>
      </c>
      <c r="AH57" s="85">
        <v>950</v>
      </c>
      <c r="AI57" s="85">
        <v>2200</v>
      </c>
      <c r="AJ57" s="85">
        <v>620</v>
      </c>
      <c r="AK57" s="85">
        <v>210</v>
      </c>
      <c r="AL57" s="85">
        <v>34</v>
      </c>
      <c r="AM57" s="85">
        <v>56</v>
      </c>
      <c r="AN57" s="85">
        <v>20</v>
      </c>
      <c r="AO57" s="85">
        <v>34</v>
      </c>
      <c r="AP57" s="85">
        <v>21</v>
      </c>
      <c r="AQ57" s="85">
        <v>11</v>
      </c>
      <c r="AR57" s="85">
        <v>80</v>
      </c>
      <c r="AS57" s="85">
        <v>66</v>
      </c>
      <c r="AT57" s="85">
        <v>71</v>
      </c>
      <c r="AU57" s="85">
        <v>26</v>
      </c>
      <c r="AV57" s="85">
        <v>13</v>
      </c>
      <c r="AW57" s="85">
        <v>32</v>
      </c>
      <c r="AX57" s="85">
        <v>22</v>
      </c>
      <c r="AY57" s="85">
        <v>85</v>
      </c>
      <c r="AZ57" s="85">
        <v>76</v>
      </c>
      <c r="BA57" s="85">
        <v>29</v>
      </c>
      <c r="BB57" s="85">
        <v>8</v>
      </c>
      <c r="BC57" s="85">
        <v>37</v>
      </c>
      <c r="BD57" s="85">
        <v>19</v>
      </c>
      <c r="BE57" s="85">
        <v>10</v>
      </c>
      <c r="BF57" s="85">
        <v>89</v>
      </c>
      <c r="BG57" s="85">
        <v>27</v>
      </c>
      <c r="BH57" s="85">
        <v>35</v>
      </c>
      <c r="BI57" s="85">
        <v>160</v>
      </c>
      <c r="BJ57" s="85">
        <v>6.7</v>
      </c>
      <c r="BK57" s="85">
        <v>80</v>
      </c>
      <c r="BL57" s="85">
        <v>17</v>
      </c>
      <c r="BM57" s="85">
        <v>46</v>
      </c>
      <c r="BN57" s="85">
        <v>37</v>
      </c>
      <c r="BO57" s="85">
        <v>93</v>
      </c>
      <c r="BP57" s="85">
        <v>170</v>
      </c>
      <c r="BQ57" s="85">
        <v>390</v>
      </c>
      <c r="BR57" s="85">
        <v>190</v>
      </c>
      <c r="BS57" s="85">
        <v>21</v>
      </c>
      <c r="BT57" s="85" t="s">
        <v>208</v>
      </c>
      <c r="BU57" s="85">
        <v>56</v>
      </c>
      <c r="BV57" s="85">
        <v>3.4</v>
      </c>
      <c r="BW57" s="85">
        <v>22</v>
      </c>
      <c r="BX57" s="85">
        <v>34</v>
      </c>
      <c r="BY57" s="85">
        <v>6.6</v>
      </c>
      <c r="BZ57" s="85">
        <v>13</v>
      </c>
      <c r="CA57" s="85">
        <v>5.3</v>
      </c>
      <c r="CB57" s="85">
        <v>160</v>
      </c>
      <c r="CC57" s="85">
        <v>18</v>
      </c>
      <c r="CD57" s="85">
        <v>270</v>
      </c>
      <c r="CE57" s="85">
        <v>160</v>
      </c>
      <c r="CF57" s="85"/>
      <c r="CG57" s="85"/>
      <c r="CH57" s="85"/>
      <c r="CI57" s="85"/>
      <c r="CJ57" s="85"/>
      <c r="CK57" s="85"/>
      <c r="CL57" s="85"/>
      <c r="CM57" s="85"/>
      <c r="CN57" s="85"/>
      <c r="CO57" s="85"/>
      <c r="CP57" s="85"/>
      <c r="CQ57" s="85"/>
    </row>
    <row r="58" spans="1:95">
      <c r="A58" s="95"/>
      <c r="B58" s="8" t="s">
        <v>74</v>
      </c>
      <c r="C58" s="9" t="s">
        <v>63</v>
      </c>
      <c r="D58" s="85">
        <v>8</v>
      </c>
      <c r="E58" s="85">
        <v>83</v>
      </c>
      <c r="F58" s="85">
        <v>210</v>
      </c>
      <c r="G58" s="85">
        <v>29</v>
      </c>
      <c r="H58" s="85">
        <v>8.5</v>
      </c>
      <c r="I58" s="85">
        <v>70</v>
      </c>
      <c r="J58" s="85">
        <v>180</v>
      </c>
      <c r="K58" s="85">
        <v>7</v>
      </c>
      <c r="L58" s="85">
        <v>14</v>
      </c>
      <c r="M58" s="85">
        <v>3.6</v>
      </c>
      <c r="N58" s="85">
        <v>69</v>
      </c>
      <c r="O58" s="85">
        <v>51</v>
      </c>
      <c r="P58" s="85">
        <v>79</v>
      </c>
      <c r="Q58" s="85">
        <v>220</v>
      </c>
      <c r="R58" s="85">
        <v>170</v>
      </c>
      <c r="S58" s="85">
        <v>100</v>
      </c>
      <c r="T58" s="85">
        <v>510</v>
      </c>
      <c r="U58" s="85">
        <v>240</v>
      </c>
      <c r="V58" s="85">
        <v>450</v>
      </c>
      <c r="W58" s="85">
        <v>55</v>
      </c>
      <c r="X58" s="85">
        <v>150</v>
      </c>
      <c r="Y58" s="85">
        <v>150</v>
      </c>
      <c r="Z58" s="85">
        <v>410</v>
      </c>
      <c r="AA58" s="85">
        <v>130</v>
      </c>
      <c r="AB58" s="85">
        <v>1000</v>
      </c>
      <c r="AC58" s="85">
        <v>490</v>
      </c>
      <c r="AD58" s="85">
        <v>160000</v>
      </c>
      <c r="AE58" s="85">
        <v>380</v>
      </c>
      <c r="AF58" s="85">
        <v>440</v>
      </c>
      <c r="AG58" s="85">
        <v>4000</v>
      </c>
      <c r="AH58" s="85">
        <v>1300</v>
      </c>
      <c r="AI58" s="85">
        <v>3800</v>
      </c>
      <c r="AJ58" s="85">
        <v>500</v>
      </c>
      <c r="AK58" s="85">
        <v>94</v>
      </c>
      <c r="AL58" s="85">
        <v>940</v>
      </c>
      <c r="AM58" s="85">
        <v>490</v>
      </c>
      <c r="AN58" s="85">
        <v>490</v>
      </c>
      <c r="AO58" s="85">
        <v>43</v>
      </c>
      <c r="AP58" s="85">
        <v>31</v>
      </c>
      <c r="AQ58" s="85">
        <v>20</v>
      </c>
      <c r="AR58" s="85">
        <v>150</v>
      </c>
      <c r="AS58" s="85">
        <v>310</v>
      </c>
      <c r="AT58" s="85">
        <v>230</v>
      </c>
      <c r="AU58" s="85">
        <v>96</v>
      </c>
      <c r="AV58" s="85">
        <v>27</v>
      </c>
      <c r="AW58" s="85">
        <v>82</v>
      </c>
      <c r="AX58" s="85" t="s">
        <v>206</v>
      </c>
      <c r="AY58" s="85">
        <v>420</v>
      </c>
      <c r="AZ58" s="85">
        <v>70</v>
      </c>
      <c r="BA58" s="85">
        <v>9.8000000000000007</v>
      </c>
      <c r="BB58" s="85" t="s">
        <v>207</v>
      </c>
      <c r="BC58" s="85">
        <v>24</v>
      </c>
      <c r="BD58" s="85">
        <v>16</v>
      </c>
      <c r="BE58" s="85">
        <v>8.6</v>
      </c>
      <c r="BF58" s="85">
        <v>53</v>
      </c>
      <c r="BG58" s="85">
        <v>40</v>
      </c>
      <c r="BH58" s="85">
        <v>50</v>
      </c>
      <c r="BI58" s="85">
        <v>66</v>
      </c>
      <c r="BJ58" s="85">
        <v>81</v>
      </c>
      <c r="BK58" s="85">
        <v>310</v>
      </c>
      <c r="BL58" s="85">
        <v>300</v>
      </c>
      <c r="BM58" s="85">
        <v>270</v>
      </c>
      <c r="BN58" s="85">
        <v>29</v>
      </c>
      <c r="BO58" s="85">
        <v>18</v>
      </c>
      <c r="BP58" s="85">
        <v>63</v>
      </c>
      <c r="BQ58" s="85">
        <v>200</v>
      </c>
      <c r="BR58" s="85">
        <v>52</v>
      </c>
      <c r="BS58" s="85">
        <v>15</v>
      </c>
      <c r="BT58" s="85">
        <v>2.4</v>
      </c>
      <c r="BU58" s="85">
        <v>8</v>
      </c>
      <c r="BV58" s="85">
        <v>2.1</v>
      </c>
      <c r="BW58" s="85" t="s">
        <v>207</v>
      </c>
      <c r="BX58" s="85">
        <v>37</v>
      </c>
      <c r="BY58" s="85">
        <v>44</v>
      </c>
      <c r="BZ58" s="85" t="s">
        <v>207</v>
      </c>
      <c r="CA58" s="85" t="s">
        <v>207</v>
      </c>
      <c r="CB58" s="85">
        <v>39</v>
      </c>
      <c r="CC58" s="85">
        <v>10</v>
      </c>
      <c r="CD58" s="85">
        <v>130</v>
      </c>
      <c r="CE58" s="85">
        <v>120</v>
      </c>
      <c r="CF58" s="85"/>
      <c r="CG58" s="85"/>
      <c r="CH58" s="85"/>
      <c r="CI58" s="85"/>
      <c r="CJ58" s="85"/>
      <c r="CK58" s="85"/>
      <c r="CL58" s="85"/>
      <c r="CM58" s="85"/>
      <c r="CN58" s="85"/>
      <c r="CO58" s="85"/>
      <c r="CP58" s="85"/>
      <c r="CQ58" s="85"/>
    </row>
    <row r="59" spans="1:95">
      <c r="A59" s="95"/>
      <c r="B59" s="8" t="s">
        <v>75</v>
      </c>
      <c r="C59" s="9" t="s">
        <v>63</v>
      </c>
      <c r="D59" s="9">
        <v>3.1</v>
      </c>
      <c r="E59" s="9">
        <v>63</v>
      </c>
      <c r="F59" s="9">
        <v>180</v>
      </c>
      <c r="G59" s="9">
        <v>71</v>
      </c>
      <c r="H59" s="9" t="s">
        <v>207</v>
      </c>
      <c r="I59" s="9">
        <v>140</v>
      </c>
      <c r="J59" s="9">
        <v>240</v>
      </c>
      <c r="K59" s="9">
        <v>26</v>
      </c>
      <c r="L59" s="9">
        <v>41</v>
      </c>
      <c r="M59" s="9">
        <v>11</v>
      </c>
      <c r="N59" s="9">
        <v>140</v>
      </c>
      <c r="O59" s="9">
        <v>120</v>
      </c>
      <c r="P59" s="9">
        <v>160</v>
      </c>
      <c r="Q59" s="9">
        <v>1200</v>
      </c>
      <c r="R59" s="9">
        <v>350</v>
      </c>
      <c r="S59" s="9">
        <v>140</v>
      </c>
      <c r="T59" s="9">
        <v>3200</v>
      </c>
      <c r="U59" s="9">
        <v>330</v>
      </c>
      <c r="V59" s="9">
        <v>3500</v>
      </c>
      <c r="W59" s="9" t="s">
        <v>207</v>
      </c>
      <c r="X59" s="9">
        <v>290</v>
      </c>
      <c r="Y59" s="9">
        <v>760</v>
      </c>
      <c r="Z59" s="9">
        <v>1100</v>
      </c>
      <c r="AA59" s="9">
        <v>320</v>
      </c>
      <c r="AB59" s="9">
        <v>690</v>
      </c>
      <c r="AC59" s="9">
        <v>250</v>
      </c>
      <c r="AD59" s="9">
        <v>70000</v>
      </c>
      <c r="AE59" s="9">
        <v>200</v>
      </c>
      <c r="AF59" s="9">
        <v>890</v>
      </c>
      <c r="AG59" s="9">
        <v>390</v>
      </c>
      <c r="AH59" s="9">
        <v>340</v>
      </c>
      <c r="AI59" s="9">
        <v>1200</v>
      </c>
      <c r="AJ59" s="9">
        <v>190</v>
      </c>
      <c r="AK59" s="9">
        <v>110</v>
      </c>
      <c r="AL59" s="9">
        <v>440</v>
      </c>
      <c r="AM59" s="9">
        <v>600</v>
      </c>
      <c r="AN59" s="9">
        <v>480</v>
      </c>
      <c r="AO59" s="9">
        <v>86</v>
      </c>
      <c r="AP59" s="9">
        <v>33</v>
      </c>
      <c r="AQ59" s="9">
        <v>20</v>
      </c>
      <c r="AR59" s="9">
        <v>160</v>
      </c>
      <c r="AS59" s="9">
        <v>210</v>
      </c>
      <c r="AT59" s="9">
        <v>160</v>
      </c>
      <c r="AU59" s="9">
        <v>77</v>
      </c>
      <c r="AV59" s="9">
        <v>90</v>
      </c>
      <c r="AW59" s="9">
        <v>46</v>
      </c>
      <c r="AX59" s="9">
        <v>7.5</v>
      </c>
      <c r="AY59" s="9">
        <v>49</v>
      </c>
      <c r="AZ59" s="9">
        <v>79</v>
      </c>
      <c r="BA59" s="9">
        <v>3.5</v>
      </c>
      <c r="BB59" s="9" t="s">
        <v>207</v>
      </c>
      <c r="BC59" s="9">
        <v>40</v>
      </c>
      <c r="BD59" s="9" t="s">
        <v>207</v>
      </c>
      <c r="BE59" s="9">
        <v>15</v>
      </c>
      <c r="BF59" s="9">
        <v>31</v>
      </c>
      <c r="BG59" s="9">
        <v>41</v>
      </c>
      <c r="BH59" s="9">
        <v>41</v>
      </c>
      <c r="BI59" s="9">
        <v>79</v>
      </c>
      <c r="BJ59" s="9">
        <v>170</v>
      </c>
      <c r="BK59" s="9">
        <v>210</v>
      </c>
      <c r="BL59" s="9">
        <v>27</v>
      </c>
      <c r="BM59" s="9">
        <v>40</v>
      </c>
      <c r="BN59" s="9">
        <v>10</v>
      </c>
      <c r="BO59" s="9">
        <v>15</v>
      </c>
      <c r="BP59" s="9">
        <v>58</v>
      </c>
      <c r="BQ59" s="9">
        <v>150</v>
      </c>
      <c r="BR59" s="9">
        <v>44</v>
      </c>
      <c r="BS59" s="9" t="s">
        <v>206</v>
      </c>
      <c r="BT59" s="9" t="s">
        <v>208</v>
      </c>
      <c r="BU59" s="9" t="s">
        <v>207</v>
      </c>
      <c r="BV59" s="9" t="s">
        <v>206</v>
      </c>
      <c r="BW59" s="9">
        <v>11</v>
      </c>
      <c r="BX59" s="9">
        <v>11</v>
      </c>
      <c r="BY59" s="9" t="s">
        <v>206</v>
      </c>
      <c r="BZ59" s="9">
        <v>3</v>
      </c>
      <c r="CA59" s="9" t="s">
        <v>207</v>
      </c>
      <c r="CB59" s="9">
        <v>48</v>
      </c>
      <c r="CC59" s="9">
        <v>7.5</v>
      </c>
      <c r="CD59" s="9">
        <v>87</v>
      </c>
      <c r="CE59" s="9">
        <v>65</v>
      </c>
      <c r="CF59" s="9"/>
      <c r="CG59" s="9"/>
      <c r="CH59" s="9"/>
      <c r="CI59" s="9"/>
      <c r="CJ59" s="9"/>
      <c r="CK59" s="9"/>
      <c r="CL59" s="9"/>
      <c r="CM59" s="9"/>
      <c r="CN59" s="9"/>
      <c r="CO59" s="9"/>
      <c r="CP59" s="9"/>
      <c r="CQ59" s="9"/>
    </row>
    <row r="60" spans="1:95">
      <c r="A60" s="95"/>
      <c r="B60" s="8" t="s">
        <v>76</v>
      </c>
      <c r="C60" s="9" t="s">
        <v>63</v>
      </c>
      <c r="D60" s="85">
        <v>58</v>
      </c>
      <c r="E60" s="85">
        <v>820</v>
      </c>
      <c r="F60" s="85">
        <v>1700</v>
      </c>
      <c r="G60" s="85">
        <v>120</v>
      </c>
      <c r="H60" s="85">
        <v>81</v>
      </c>
      <c r="I60" s="85">
        <v>130</v>
      </c>
      <c r="J60" s="85">
        <v>2100</v>
      </c>
      <c r="K60" s="85">
        <v>20</v>
      </c>
      <c r="L60" s="85">
        <v>270</v>
      </c>
      <c r="M60" s="85">
        <v>28</v>
      </c>
      <c r="N60" s="85">
        <v>200</v>
      </c>
      <c r="O60" s="85">
        <v>570</v>
      </c>
      <c r="P60" s="85">
        <v>850</v>
      </c>
      <c r="Q60" s="85">
        <v>950</v>
      </c>
      <c r="R60" s="85">
        <v>290</v>
      </c>
      <c r="S60" s="85">
        <v>170</v>
      </c>
      <c r="T60" s="85">
        <v>530</v>
      </c>
      <c r="U60" s="85">
        <v>280</v>
      </c>
      <c r="V60" s="85">
        <v>410</v>
      </c>
      <c r="W60" s="85">
        <v>78</v>
      </c>
      <c r="X60" s="85">
        <v>300</v>
      </c>
      <c r="Y60" s="85">
        <v>360</v>
      </c>
      <c r="Z60" s="85">
        <v>270</v>
      </c>
      <c r="AA60" s="85">
        <v>280</v>
      </c>
      <c r="AB60" s="85">
        <v>1100</v>
      </c>
      <c r="AC60" s="85">
        <v>3000</v>
      </c>
      <c r="AD60" s="85">
        <v>230000</v>
      </c>
      <c r="AE60" s="85">
        <v>2000</v>
      </c>
      <c r="AF60" s="85">
        <v>4600</v>
      </c>
      <c r="AG60" s="85">
        <v>36000</v>
      </c>
      <c r="AH60" s="85">
        <v>10000</v>
      </c>
      <c r="AI60" s="85">
        <v>19000</v>
      </c>
      <c r="AJ60" s="85">
        <v>4200</v>
      </c>
      <c r="AK60" s="85">
        <v>1100</v>
      </c>
      <c r="AL60" s="85">
        <v>160</v>
      </c>
      <c r="AM60" s="85">
        <v>240</v>
      </c>
      <c r="AN60" s="85">
        <v>93</v>
      </c>
      <c r="AO60" s="85">
        <v>210</v>
      </c>
      <c r="AP60" s="85">
        <v>110</v>
      </c>
      <c r="AQ60" s="85">
        <v>45</v>
      </c>
      <c r="AR60" s="85">
        <v>360</v>
      </c>
      <c r="AS60" s="85">
        <v>320</v>
      </c>
      <c r="AT60" s="85">
        <v>350</v>
      </c>
      <c r="AU60" s="85">
        <v>110</v>
      </c>
      <c r="AV60" s="85">
        <v>76</v>
      </c>
      <c r="AW60" s="85">
        <v>130</v>
      </c>
      <c r="AX60" s="85">
        <v>95</v>
      </c>
      <c r="AY60" s="85">
        <v>1100</v>
      </c>
      <c r="AZ60" s="85">
        <v>340</v>
      </c>
      <c r="BA60" s="85">
        <v>140</v>
      </c>
      <c r="BB60" s="85">
        <v>35</v>
      </c>
      <c r="BC60" s="85">
        <v>160</v>
      </c>
      <c r="BD60" s="85">
        <v>120</v>
      </c>
      <c r="BE60" s="85">
        <v>43</v>
      </c>
      <c r="BF60" s="85">
        <v>360</v>
      </c>
      <c r="BG60" s="85">
        <v>170</v>
      </c>
      <c r="BH60" s="85">
        <v>150</v>
      </c>
      <c r="BI60" s="85">
        <v>690</v>
      </c>
      <c r="BJ60" s="85">
        <v>47</v>
      </c>
      <c r="BK60" s="85">
        <v>420</v>
      </c>
      <c r="BL60" s="85">
        <v>100</v>
      </c>
      <c r="BM60" s="85">
        <v>250</v>
      </c>
      <c r="BN60" s="85">
        <v>210</v>
      </c>
      <c r="BO60" s="85">
        <v>510</v>
      </c>
      <c r="BP60" s="85">
        <v>580</v>
      </c>
      <c r="BQ60" s="85">
        <v>2300</v>
      </c>
      <c r="BR60" s="85">
        <v>770</v>
      </c>
      <c r="BS60" s="85">
        <v>82</v>
      </c>
      <c r="BT60" s="85">
        <v>5.0999999999999996</v>
      </c>
      <c r="BU60" s="85">
        <v>130</v>
      </c>
      <c r="BV60" s="85">
        <v>35</v>
      </c>
      <c r="BW60" s="85">
        <v>140</v>
      </c>
      <c r="BX60" s="85">
        <v>190</v>
      </c>
      <c r="BY60" s="85">
        <v>45</v>
      </c>
      <c r="BZ60" s="85">
        <v>120</v>
      </c>
      <c r="CA60" s="85">
        <v>78</v>
      </c>
      <c r="CB60" s="85">
        <v>520</v>
      </c>
      <c r="CC60" s="85">
        <v>84</v>
      </c>
      <c r="CD60" s="85">
        <v>1100</v>
      </c>
      <c r="CE60" s="85">
        <v>870</v>
      </c>
      <c r="CF60" s="85"/>
      <c r="CG60" s="85"/>
      <c r="CH60" s="85"/>
      <c r="CI60" s="85"/>
      <c r="CJ60" s="85"/>
      <c r="CK60" s="85"/>
      <c r="CL60" s="85"/>
      <c r="CM60" s="85"/>
      <c r="CN60" s="85"/>
      <c r="CO60" s="85"/>
      <c r="CP60" s="85"/>
      <c r="CQ60" s="85"/>
    </row>
    <row r="61" spans="1:95">
      <c r="A61" s="95"/>
      <c r="B61" s="8" t="s">
        <v>77</v>
      </c>
      <c r="C61" s="9" t="s">
        <v>63</v>
      </c>
      <c r="D61" s="85">
        <v>35</v>
      </c>
      <c r="E61" s="85">
        <v>430</v>
      </c>
      <c r="F61" s="85">
        <v>870</v>
      </c>
      <c r="G61" s="85">
        <v>78</v>
      </c>
      <c r="H61" s="85">
        <v>53</v>
      </c>
      <c r="I61" s="85">
        <v>130</v>
      </c>
      <c r="J61" s="85">
        <v>1200</v>
      </c>
      <c r="K61" s="85">
        <v>15</v>
      </c>
      <c r="L61" s="85">
        <v>97</v>
      </c>
      <c r="M61" s="85">
        <v>12</v>
      </c>
      <c r="N61" s="85">
        <v>140</v>
      </c>
      <c r="O61" s="85">
        <v>300</v>
      </c>
      <c r="P61" s="85">
        <v>440</v>
      </c>
      <c r="Q61" s="85">
        <v>660</v>
      </c>
      <c r="R61" s="85">
        <v>260</v>
      </c>
      <c r="S61" s="85">
        <v>160</v>
      </c>
      <c r="T61" s="85">
        <v>1100</v>
      </c>
      <c r="U61" s="85">
        <v>330</v>
      </c>
      <c r="V61" s="85">
        <v>860</v>
      </c>
      <c r="W61" s="85">
        <v>120</v>
      </c>
      <c r="X61" s="85">
        <v>250</v>
      </c>
      <c r="Y61" s="85">
        <v>630</v>
      </c>
      <c r="Z61" s="85">
        <v>990</v>
      </c>
      <c r="AA61" s="85">
        <v>440</v>
      </c>
      <c r="AB61" s="85">
        <v>2200</v>
      </c>
      <c r="AC61" s="85">
        <v>1500</v>
      </c>
      <c r="AD61" s="85">
        <v>590000</v>
      </c>
      <c r="AE61" s="85">
        <v>1400</v>
      </c>
      <c r="AF61" s="85">
        <v>1700</v>
      </c>
      <c r="AG61" s="85">
        <v>9700</v>
      </c>
      <c r="AH61" s="85">
        <v>3900</v>
      </c>
      <c r="AI61" s="85">
        <v>4900</v>
      </c>
      <c r="AJ61" s="85">
        <v>1800</v>
      </c>
      <c r="AK61" s="85">
        <v>340</v>
      </c>
      <c r="AL61" s="85">
        <v>190</v>
      </c>
      <c r="AM61" s="85">
        <v>150</v>
      </c>
      <c r="AN61" s="85">
        <v>84</v>
      </c>
      <c r="AO61" s="85">
        <v>110</v>
      </c>
      <c r="AP61" s="85">
        <v>68</v>
      </c>
      <c r="AQ61" s="85">
        <v>14</v>
      </c>
      <c r="AR61" s="85">
        <v>270</v>
      </c>
      <c r="AS61" s="85">
        <v>370</v>
      </c>
      <c r="AT61" s="85">
        <v>600</v>
      </c>
      <c r="AU61" s="85">
        <v>92</v>
      </c>
      <c r="AV61" s="85">
        <v>45</v>
      </c>
      <c r="AW61" s="85">
        <v>110</v>
      </c>
      <c r="AX61" s="85">
        <v>8.1</v>
      </c>
      <c r="AY61" s="85">
        <v>1300</v>
      </c>
      <c r="AZ61" s="85">
        <v>190</v>
      </c>
      <c r="BA61" s="85">
        <v>63</v>
      </c>
      <c r="BB61" s="85">
        <v>24</v>
      </c>
      <c r="BC61" s="85">
        <v>90</v>
      </c>
      <c r="BD61" s="85">
        <v>91</v>
      </c>
      <c r="BE61" s="85">
        <v>22</v>
      </c>
      <c r="BF61" s="85">
        <v>280</v>
      </c>
      <c r="BG61" s="85">
        <v>170</v>
      </c>
      <c r="BH61" s="85">
        <v>130</v>
      </c>
      <c r="BI61" s="85">
        <v>190</v>
      </c>
      <c r="BJ61" s="85">
        <v>93</v>
      </c>
      <c r="BK61" s="85">
        <v>190</v>
      </c>
      <c r="BL61" s="85">
        <v>97</v>
      </c>
      <c r="BM61" s="85">
        <v>210</v>
      </c>
      <c r="BN61" s="85">
        <v>120</v>
      </c>
      <c r="BO61" s="85">
        <v>180</v>
      </c>
      <c r="BP61" s="85">
        <v>260</v>
      </c>
      <c r="BQ61" s="85">
        <v>940</v>
      </c>
      <c r="BR61" s="85">
        <v>360</v>
      </c>
      <c r="BS61" s="85">
        <v>49</v>
      </c>
      <c r="BT61" s="85">
        <v>9.9</v>
      </c>
      <c r="BU61" s="85">
        <v>71</v>
      </c>
      <c r="BV61" s="85">
        <v>9.5</v>
      </c>
      <c r="BW61" s="85">
        <v>70</v>
      </c>
      <c r="BX61" s="85">
        <v>130</v>
      </c>
      <c r="BY61" s="85">
        <v>100</v>
      </c>
      <c r="BZ61" s="85">
        <v>180</v>
      </c>
      <c r="CA61" s="85">
        <v>97</v>
      </c>
      <c r="CB61" s="85">
        <v>260</v>
      </c>
      <c r="CC61" s="85">
        <v>120</v>
      </c>
      <c r="CD61" s="85">
        <v>510</v>
      </c>
      <c r="CE61" s="85">
        <v>480</v>
      </c>
      <c r="CF61" s="85"/>
      <c r="CG61" s="85"/>
      <c r="CH61" s="85"/>
      <c r="CI61" s="85"/>
      <c r="CJ61" s="85"/>
      <c r="CK61" s="85"/>
      <c r="CL61" s="85"/>
      <c r="CM61" s="85"/>
      <c r="CN61" s="85"/>
      <c r="CO61" s="85"/>
      <c r="CP61" s="85"/>
      <c r="CQ61" s="85"/>
    </row>
    <row r="62" spans="1:95">
      <c r="A62" s="95"/>
      <c r="B62" s="8" t="s">
        <v>78</v>
      </c>
      <c r="C62" s="9" t="s">
        <v>63</v>
      </c>
      <c r="D62" s="85">
        <v>51</v>
      </c>
      <c r="E62" s="85">
        <v>480</v>
      </c>
      <c r="F62" s="85">
        <v>1200</v>
      </c>
      <c r="G62" s="85">
        <v>150</v>
      </c>
      <c r="H62" s="85">
        <v>88</v>
      </c>
      <c r="I62" s="85">
        <v>73</v>
      </c>
      <c r="J62" s="85">
        <v>1100</v>
      </c>
      <c r="K62" s="85">
        <v>12</v>
      </c>
      <c r="L62" s="85">
        <v>240</v>
      </c>
      <c r="M62" s="85">
        <v>16</v>
      </c>
      <c r="N62" s="85">
        <v>150</v>
      </c>
      <c r="O62" s="85">
        <v>410</v>
      </c>
      <c r="P62" s="85">
        <v>550</v>
      </c>
      <c r="Q62" s="85">
        <v>560</v>
      </c>
      <c r="R62" s="85">
        <v>250</v>
      </c>
      <c r="S62" s="85">
        <v>100</v>
      </c>
      <c r="T62" s="85">
        <v>230</v>
      </c>
      <c r="U62" s="85">
        <v>160</v>
      </c>
      <c r="V62" s="85">
        <v>240</v>
      </c>
      <c r="W62" s="85">
        <v>46</v>
      </c>
      <c r="X62" s="85">
        <v>200</v>
      </c>
      <c r="Y62" s="85">
        <v>210</v>
      </c>
      <c r="Z62" s="85">
        <v>260</v>
      </c>
      <c r="AA62" s="85">
        <v>170</v>
      </c>
      <c r="AB62" s="85">
        <v>610</v>
      </c>
      <c r="AC62" s="85">
        <v>2500</v>
      </c>
      <c r="AD62" s="85">
        <v>130000</v>
      </c>
      <c r="AE62" s="85">
        <v>1500</v>
      </c>
      <c r="AF62" s="85">
        <v>1600</v>
      </c>
      <c r="AG62" s="85">
        <v>10000</v>
      </c>
      <c r="AH62" s="85">
        <v>5100</v>
      </c>
      <c r="AI62" s="85">
        <v>13000</v>
      </c>
      <c r="AJ62" s="85">
        <v>3900</v>
      </c>
      <c r="AK62" s="85">
        <v>1100</v>
      </c>
      <c r="AL62" s="85">
        <v>150</v>
      </c>
      <c r="AM62" s="85">
        <v>230</v>
      </c>
      <c r="AN62" s="85">
        <v>83</v>
      </c>
      <c r="AO62" s="85">
        <v>150</v>
      </c>
      <c r="AP62" s="85">
        <v>99</v>
      </c>
      <c r="AQ62" s="85">
        <v>43</v>
      </c>
      <c r="AR62" s="85">
        <v>350</v>
      </c>
      <c r="AS62" s="85">
        <v>240</v>
      </c>
      <c r="AT62" s="85">
        <v>260</v>
      </c>
      <c r="AU62" s="85">
        <v>100</v>
      </c>
      <c r="AV62" s="85">
        <v>61</v>
      </c>
      <c r="AW62" s="85">
        <v>130</v>
      </c>
      <c r="AX62" s="85">
        <v>69</v>
      </c>
      <c r="AY62" s="85">
        <v>350</v>
      </c>
      <c r="AZ62" s="85">
        <v>300</v>
      </c>
      <c r="BA62" s="85">
        <v>150</v>
      </c>
      <c r="BB62" s="85">
        <v>38</v>
      </c>
      <c r="BC62" s="85">
        <v>170</v>
      </c>
      <c r="BD62" s="85">
        <v>110</v>
      </c>
      <c r="BE62" s="85">
        <v>56</v>
      </c>
      <c r="BF62" s="85">
        <v>290</v>
      </c>
      <c r="BG62" s="85">
        <v>160</v>
      </c>
      <c r="BH62" s="85">
        <v>200</v>
      </c>
      <c r="BI62" s="85">
        <v>730</v>
      </c>
      <c r="BJ62" s="85">
        <v>36</v>
      </c>
      <c r="BK62" s="85">
        <v>360</v>
      </c>
      <c r="BL62" s="85">
        <v>77</v>
      </c>
      <c r="BM62" s="85">
        <v>240</v>
      </c>
      <c r="BN62" s="85">
        <v>230</v>
      </c>
      <c r="BO62" s="85">
        <v>620</v>
      </c>
      <c r="BP62" s="85">
        <v>870</v>
      </c>
      <c r="BQ62" s="85">
        <v>2800</v>
      </c>
      <c r="BR62" s="85">
        <v>990</v>
      </c>
      <c r="BS62" s="85">
        <v>110</v>
      </c>
      <c r="BT62" s="85">
        <v>8.8000000000000007</v>
      </c>
      <c r="BU62" s="85">
        <v>230</v>
      </c>
      <c r="BV62" s="85">
        <v>38</v>
      </c>
      <c r="BW62" s="85">
        <v>200</v>
      </c>
      <c r="BX62" s="85">
        <v>220</v>
      </c>
      <c r="BY62" s="85">
        <v>31</v>
      </c>
      <c r="BZ62" s="85">
        <v>87</v>
      </c>
      <c r="CA62" s="85">
        <v>43</v>
      </c>
      <c r="CB62" s="85">
        <v>680</v>
      </c>
      <c r="CC62" s="85">
        <v>94</v>
      </c>
      <c r="CD62" s="85">
        <v>1500</v>
      </c>
      <c r="CE62" s="85">
        <v>1100</v>
      </c>
      <c r="CF62" s="85"/>
      <c r="CG62" s="85"/>
      <c r="CH62" s="85"/>
      <c r="CI62" s="85"/>
      <c r="CJ62" s="85"/>
      <c r="CK62" s="85"/>
      <c r="CL62" s="85"/>
      <c r="CM62" s="85"/>
      <c r="CN62" s="85"/>
      <c r="CO62" s="85"/>
      <c r="CP62" s="85"/>
      <c r="CQ62" s="85"/>
    </row>
    <row r="63" spans="1:95">
      <c r="A63" s="95"/>
      <c r="B63" s="8" t="s">
        <v>79</v>
      </c>
      <c r="C63" s="9" t="s">
        <v>63</v>
      </c>
      <c r="D63" s="85">
        <v>510</v>
      </c>
      <c r="E63" s="85">
        <v>6400</v>
      </c>
      <c r="F63" s="85">
        <v>13000</v>
      </c>
      <c r="G63" s="85">
        <v>1300</v>
      </c>
      <c r="H63" s="85">
        <v>780</v>
      </c>
      <c r="I63" s="85">
        <v>1200</v>
      </c>
      <c r="J63" s="85">
        <v>16000</v>
      </c>
      <c r="K63" s="85">
        <v>190</v>
      </c>
      <c r="L63" s="85">
        <v>2500</v>
      </c>
      <c r="M63" s="85">
        <v>230</v>
      </c>
      <c r="N63" s="85">
        <v>1800</v>
      </c>
      <c r="O63" s="85">
        <v>4700</v>
      </c>
      <c r="P63" s="85">
        <v>6100</v>
      </c>
      <c r="Q63" s="85">
        <v>8300</v>
      </c>
      <c r="R63" s="85">
        <v>3200</v>
      </c>
      <c r="S63" s="85">
        <v>1600</v>
      </c>
      <c r="T63" s="85">
        <v>8600</v>
      </c>
      <c r="U63" s="85">
        <v>3000</v>
      </c>
      <c r="V63" s="85">
        <v>8200</v>
      </c>
      <c r="W63" s="85">
        <v>750</v>
      </c>
      <c r="X63" s="85">
        <v>3000</v>
      </c>
      <c r="Y63" s="85">
        <v>4100</v>
      </c>
      <c r="Z63" s="85">
        <v>5200</v>
      </c>
      <c r="AA63" s="85">
        <v>2800</v>
      </c>
      <c r="AB63" s="85">
        <v>13000</v>
      </c>
      <c r="AC63" s="85">
        <v>25000</v>
      </c>
      <c r="AD63" s="85">
        <v>2600000</v>
      </c>
      <c r="AE63" s="85">
        <v>16000</v>
      </c>
      <c r="AF63" s="85">
        <v>24000</v>
      </c>
      <c r="AG63" s="85">
        <v>160000</v>
      </c>
      <c r="AH63" s="85">
        <v>64000</v>
      </c>
      <c r="AI63" s="85">
        <v>130000</v>
      </c>
      <c r="AJ63" s="85">
        <v>40000</v>
      </c>
      <c r="AK63" s="85">
        <v>9500</v>
      </c>
      <c r="AL63" s="85">
        <v>3900</v>
      </c>
      <c r="AM63" s="85">
        <v>4000</v>
      </c>
      <c r="AN63" s="85">
        <v>2500</v>
      </c>
      <c r="AO63" s="85">
        <v>1700</v>
      </c>
      <c r="AP63" s="85">
        <v>1000</v>
      </c>
      <c r="AQ63" s="85">
        <v>460</v>
      </c>
      <c r="AR63" s="85">
        <v>4100</v>
      </c>
      <c r="AS63" s="85">
        <v>4300</v>
      </c>
      <c r="AT63" s="85">
        <v>3700</v>
      </c>
      <c r="AU63" s="85">
        <v>1200</v>
      </c>
      <c r="AV63" s="85">
        <v>750</v>
      </c>
      <c r="AW63" s="85">
        <v>1400</v>
      </c>
      <c r="AX63" s="85">
        <v>750</v>
      </c>
      <c r="AY63" s="85">
        <v>8000</v>
      </c>
      <c r="AZ63" s="85">
        <v>3300</v>
      </c>
      <c r="BA63" s="85">
        <v>1500</v>
      </c>
      <c r="BB63" s="85">
        <v>390</v>
      </c>
      <c r="BC63" s="85">
        <v>2100</v>
      </c>
      <c r="BD63" s="85">
        <v>1100</v>
      </c>
      <c r="BE63" s="85">
        <v>530</v>
      </c>
      <c r="BF63" s="85">
        <v>3500</v>
      </c>
      <c r="BG63" s="85">
        <v>1700</v>
      </c>
      <c r="BH63" s="85">
        <v>1900</v>
      </c>
      <c r="BI63" s="85">
        <v>6200</v>
      </c>
      <c r="BJ63" s="85">
        <v>720</v>
      </c>
      <c r="BK63" s="85">
        <v>4400</v>
      </c>
      <c r="BL63" s="85">
        <v>1400</v>
      </c>
      <c r="BM63" s="85">
        <v>2700</v>
      </c>
      <c r="BN63" s="85">
        <v>1800</v>
      </c>
      <c r="BO63" s="85">
        <v>4200</v>
      </c>
      <c r="BP63" s="85">
        <v>6300</v>
      </c>
      <c r="BQ63" s="85">
        <v>20000</v>
      </c>
      <c r="BR63" s="85">
        <v>7300</v>
      </c>
      <c r="BS63" s="85">
        <v>950</v>
      </c>
      <c r="BT63" s="85">
        <v>98</v>
      </c>
      <c r="BU63" s="85">
        <v>1800</v>
      </c>
      <c r="BV63" s="85">
        <v>240</v>
      </c>
      <c r="BW63" s="85">
        <v>1200</v>
      </c>
      <c r="BX63" s="85">
        <v>1900</v>
      </c>
      <c r="BY63" s="85">
        <v>440</v>
      </c>
      <c r="BZ63" s="85">
        <v>970</v>
      </c>
      <c r="CA63" s="85">
        <v>590</v>
      </c>
      <c r="CB63" s="85">
        <v>6000</v>
      </c>
      <c r="CC63" s="85">
        <v>1100</v>
      </c>
      <c r="CD63" s="85">
        <v>12000</v>
      </c>
      <c r="CE63" s="85">
        <v>8600</v>
      </c>
      <c r="CF63" s="85"/>
      <c r="CG63" s="85"/>
      <c r="CH63" s="85"/>
      <c r="CI63" s="85"/>
      <c r="CJ63" s="85"/>
      <c r="CK63" s="85"/>
      <c r="CL63" s="85"/>
      <c r="CM63" s="85"/>
      <c r="CN63" s="85"/>
      <c r="CO63" s="85"/>
      <c r="CP63" s="85"/>
      <c r="CQ63" s="85"/>
    </row>
    <row r="64" spans="1:95">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row>
    <row r="65" spans="1:95">
      <c r="A65" s="95" t="s">
        <v>81</v>
      </c>
      <c r="B65" s="8" t="s">
        <v>82</v>
      </c>
      <c r="C65" s="9" t="s">
        <v>63</v>
      </c>
      <c r="D65" s="9" t="s">
        <v>191</v>
      </c>
      <c r="E65" s="9">
        <v>6.8</v>
      </c>
      <c r="F65" s="9" t="s">
        <v>191</v>
      </c>
      <c r="G65" s="9" t="s">
        <v>191</v>
      </c>
      <c r="H65" s="9" t="s">
        <v>191</v>
      </c>
      <c r="I65" s="9" t="s">
        <v>191</v>
      </c>
      <c r="J65" s="9" t="s">
        <v>191</v>
      </c>
      <c r="K65" s="9" t="s">
        <v>191</v>
      </c>
      <c r="L65" s="9" t="s">
        <v>191</v>
      </c>
      <c r="M65" s="9" t="s">
        <v>191</v>
      </c>
      <c r="N65" s="9" t="s">
        <v>191</v>
      </c>
      <c r="O65" s="9" t="s">
        <v>191</v>
      </c>
      <c r="P65" s="9" t="s">
        <v>191</v>
      </c>
      <c r="Q65" s="9">
        <v>6.6</v>
      </c>
      <c r="R65" s="9" t="s">
        <v>191</v>
      </c>
      <c r="S65" s="9" t="s">
        <v>191</v>
      </c>
      <c r="T65" s="9">
        <v>4.3</v>
      </c>
      <c r="U65" s="9">
        <v>2.2999999999999998</v>
      </c>
      <c r="V65" s="9">
        <v>2.2000000000000002</v>
      </c>
      <c r="W65" s="9">
        <v>3.5</v>
      </c>
      <c r="X65" s="9">
        <v>1.8</v>
      </c>
      <c r="Y65" s="9" t="s">
        <v>191</v>
      </c>
      <c r="Z65" s="9">
        <v>4</v>
      </c>
      <c r="AA65" s="9">
        <v>1.8</v>
      </c>
      <c r="AB65" s="9">
        <v>5</v>
      </c>
      <c r="AC65" s="9">
        <v>53</v>
      </c>
      <c r="AD65" s="9">
        <v>120</v>
      </c>
      <c r="AE65" s="9">
        <v>5.3</v>
      </c>
      <c r="AF65" s="9">
        <v>1.2</v>
      </c>
      <c r="AG65" s="9">
        <v>4.0999999999999996</v>
      </c>
      <c r="AH65" s="9">
        <v>14</v>
      </c>
      <c r="AI65" s="9">
        <v>34</v>
      </c>
      <c r="AJ65" s="9">
        <v>3.9</v>
      </c>
      <c r="AK65" s="9">
        <v>1.1000000000000001</v>
      </c>
      <c r="AL65" s="9">
        <v>9</v>
      </c>
      <c r="AM65" s="9">
        <v>4.4000000000000004</v>
      </c>
      <c r="AN65" s="9">
        <v>3.7</v>
      </c>
      <c r="AO65" s="9" t="s">
        <v>191</v>
      </c>
      <c r="AP65" s="9" t="s">
        <v>191</v>
      </c>
      <c r="AQ65" s="9" t="s">
        <v>191</v>
      </c>
      <c r="AR65" s="9">
        <v>1</v>
      </c>
      <c r="AS65" s="9">
        <v>2.2999999999999998</v>
      </c>
      <c r="AT65" s="9">
        <v>1.1000000000000001</v>
      </c>
      <c r="AU65" s="9" t="s">
        <v>191</v>
      </c>
      <c r="AV65" s="9" t="s">
        <v>191</v>
      </c>
      <c r="AW65" s="9" t="s">
        <v>191</v>
      </c>
      <c r="AX65" s="9" t="s">
        <v>191</v>
      </c>
      <c r="AY65" s="9">
        <v>1.4</v>
      </c>
      <c r="AZ65" s="9">
        <v>1</v>
      </c>
      <c r="BA65" s="9" t="s">
        <v>191</v>
      </c>
      <c r="BB65" s="9" t="s">
        <v>191</v>
      </c>
      <c r="BC65" s="9" t="s">
        <v>500</v>
      </c>
      <c r="BD65" s="9" t="s">
        <v>191</v>
      </c>
      <c r="BE65" s="9" t="s">
        <v>191</v>
      </c>
      <c r="BF65" s="9">
        <v>1.1000000000000001</v>
      </c>
      <c r="BG65" s="9" t="s">
        <v>191</v>
      </c>
      <c r="BH65" s="9" t="s">
        <v>191</v>
      </c>
      <c r="BI65" s="9">
        <v>1.2</v>
      </c>
      <c r="BJ65" s="9" t="s">
        <v>191</v>
      </c>
      <c r="BK65" s="9">
        <v>6</v>
      </c>
      <c r="BL65" s="9">
        <v>7.3</v>
      </c>
      <c r="BM65" s="9">
        <v>2.4</v>
      </c>
      <c r="BN65" s="9" t="s">
        <v>191</v>
      </c>
      <c r="BO65" s="9" t="s">
        <v>191</v>
      </c>
      <c r="BP65" s="9">
        <v>3.6</v>
      </c>
      <c r="BQ65" s="9">
        <v>76</v>
      </c>
      <c r="BR65" s="9">
        <v>2.9</v>
      </c>
      <c r="BS65" s="9" t="s">
        <v>191</v>
      </c>
      <c r="BT65" s="9" t="s">
        <v>191</v>
      </c>
      <c r="BU65" s="9" t="s">
        <v>191</v>
      </c>
      <c r="BV65" s="9" t="s">
        <v>191</v>
      </c>
      <c r="BW65" s="9" t="s">
        <v>191</v>
      </c>
      <c r="BX65" s="9">
        <v>1</v>
      </c>
      <c r="BY65" s="9" t="s">
        <v>191</v>
      </c>
      <c r="BZ65" s="9" t="s">
        <v>191</v>
      </c>
      <c r="CA65" s="9" t="s">
        <v>191</v>
      </c>
      <c r="CB65" s="9">
        <v>21</v>
      </c>
      <c r="CC65" s="9">
        <v>5</v>
      </c>
      <c r="CD65" s="9">
        <v>14</v>
      </c>
      <c r="CE65" s="9">
        <v>6.9</v>
      </c>
      <c r="CF65" s="9"/>
      <c r="CG65" s="9"/>
      <c r="CH65" s="9"/>
      <c r="CI65" s="9"/>
      <c r="CJ65" s="9"/>
      <c r="CK65" s="9"/>
      <c r="CL65" s="9"/>
      <c r="CM65" s="9"/>
      <c r="CN65" s="9"/>
      <c r="CO65" s="9"/>
      <c r="CP65" s="9"/>
      <c r="CQ65" s="9"/>
    </row>
    <row r="66" spans="1:95">
      <c r="A66" s="95"/>
      <c r="B66" s="8" t="s">
        <v>83</v>
      </c>
      <c r="C66" s="9" t="s">
        <v>63</v>
      </c>
      <c r="D66" s="9" t="s">
        <v>191</v>
      </c>
      <c r="E66" s="9">
        <v>53</v>
      </c>
      <c r="F66" s="9" t="s">
        <v>191</v>
      </c>
      <c r="G66" s="9" t="s">
        <v>191</v>
      </c>
      <c r="H66" s="9" t="s">
        <v>191</v>
      </c>
      <c r="I66" s="9" t="s">
        <v>191</v>
      </c>
      <c r="J66" s="9" t="s">
        <v>191</v>
      </c>
      <c r="K66" s="9" t="s">
        <v>191</v>
      </c>
      <c r="L66" s="9" t="s">
        <v>191</v>
      </c>
      <c r="M66" s="9" t="s">
        <v>191</v>
      </c>
      <c r="N66" s="9" t="s">
        <v>191</v>
      </c>
      <c r="O66" s="9" t="s">
        <v>191</v>
      </c>
      <c r="P66" s="9">
        <v>8.6</v>
      </c>
      <c r="Q66" s="9">
        <v>12</v>
      </c>
      <c r="R66" s="9">
        <v>1.9</v>
      </c>
      <c r="S66" s="9">
        <v>1.2</v>
      </c>
      <c r="T66" s="9">
        <v>10</v>
      </c>
      <c r="U66" s="9">
        <v>3.4</v>
      </c>
      <c r="V66" s="9">
        <v>5</v>
      </c>
      <c r="W66" s="9">
        <v>2.8</v>
      </c>
      <c r="X66" s="9">
        <v>8.9</v>
      </c>
      <c r="Y66" s="9">
        <v>1.4</v>
      </c>
      <c r="Z66" s="9">
        <v>18</v>
      </c>
      <c r="AA66" s="9">
        <v>2.4</v>
      </c>
      <c r="AB66" s="9">
        <v>15</v>
      </c>
      <c r="AC66" s="9">
        <v>140</v>
      </c>
      <c r="AD66" s="9">
        <v>310</v>
      </c>
      <c r="AE66" s="9">
        <v>11</v>
      </c>
      <c r="AF66" s="9">
        <v>1.8</v>
      </c>
      <c r="AG66" s="9">
        <v>7</v>
      </c>
      <c r="AH66" s="9">
        <v>51</v>
      </c>
      <c r="AI66" s="9" t="s">
        <v>191</v>
      </c>
      <c r="AJ66" s="9">
        <v>36</v>
      </c>
      <c r="AK66" s="9" t="s">
        <v>191</v>
      </c>
      <c r="AL66" s="9" t="s">
        <v>191</v>
      </c>
      <c r="AM66" s="9" t="s">
        <v>191</v>
      </c>
      <c r="AN66" s="9" t="s">
        <v>191</v>
      </c>
      <c r="AO66" s="9" t="s">
        <v>191</v>
      </c>
      <c r="AP66" s="9" t="s">
        <v>191</v>
      </c>
      <c r="AQ66" s="9" t="s">
        <v>191</v>
      </c>
      <c r="AR66" s="9">
        <v>2.1</v>
      </c>
      <c r="AS66" s="9">
        <v>5.5</v>
      </c>
      <c r="AT66" s="9">
        <v>2.4</v>
      </c>
      <c r="AU66" s="9" t="s">
        <v>191</v>
      </c>
      <c r="AV66" s="9" t="s">
        <v>191</v>
      </c>
      <c r="AW66" s="9" t="s">
        <v>191</v>
      </c>
      <c r="AX66" s="9" t="s">
        <v>191</v>
      </c>
      <c r="AY66" s="9">
        <v>2.4</v>
      </c>
      <c r="AZ66" s="9">
        <v>2.6</v>
      </c>
      <c r="BA66" s="9" t="s">
        <v>191</v>
      </c>
      <c r="BB66" s="9" t="s">
        <v>191</v>
      </c>
      <c r="BC66" s="9">
        <v>2.2000000000000002</v>
      </c>
      <c r="BD66" s="9" t="s">
        <v>191</v>
      </c>
      <c r="BE66" s="9" t="s">
        <v>191</v>
      </c>
      <c r="BF66" s="9">
        <v>1.3</v>
      </c>
      <c r="BG66" s="9" t="s">
        <v>191</v>
      </c>
      <c r="BH66" s="9" t="s">
        <v>191</v>
      </c>
      <c r="BI66" s="9" t="s">
        <v>191</v>
      </c>
      <c r="BJ66" s="9" t="s">
        <v>191</v>
      </c>
      <c r="BK66" s="9">
        <v>86</v>
      </c>
      <c r="BL66" s="9">
        <v>120</v>
      </c>
      <c r="BM66" s="9">
        <v>33</v>
      </c>
      <c r="BN66" s="9" t="s">
        <v>191</v>
      </c>
      <c r="BO66" s="9" t="s">
        <v>191</v>
      </c>
      <c r="BP66" s="9" t="s">
        <v>191</v>
      </c>
      <c r="BQ66" s="9">
        <v>1.2</v>
      </c>
      <c r="BR66" s="9" t="s">
        <v>500</v>
      </c>
      <c r="BS66" s="9" t="s">
        <v>191</v>
      </c>
      <c r="BT66" s="9" t="s">
        <v>191</v>
      </c>
      <c r="BU66" s="9" t="s">
        <v>191</v>
      </c>
      <c r="BV66" s="9" t="s">
        <v>191</v>
      </c>
      <c r="BW66" s="9" t="s">
        <v>191</v>
      </c>
      <c r="BX66" s="9">
        <v>1.7</v>
      </c>
      <c r="BY66" s="9" t="s">
        <v>191</v>
      </c>
      <c r="BZ66" s="9" t="s">
        <v>191</v>
      </c>
      <c r="CA66" s="9" t="s">
        <v>191</v>
      </c>
      <c r="CB66" s="9">
        <v>30</v>
      </c>
      <c r="CC66" s="9">
        <v>6.4</v>
      </c>
      <c r="CD66" s="9">
        <v>18</v>
      </c>
      <c r="CE66" s="9">
        <v>9.6999999999999993</v>
      </c>
      <c r="CF66" s="9"/>
      <c r="CG66" s="9"/>
      <c r="CH66" s="9"/>
      <c r="CI66" s="9"/>
      <c r="CJ66" s="9"/>
      <c r="CK66" s="9"/>
      <c r="CL66" s="9"/>
      <c r="CM66" s="9"/>
      <c r="CN66" s="9"/>
      <c r="CO66" s="9"/>
      <c r="CP66" s="9"/>
      <c r="CQ66" s="9"/>
    </row>
    <row r="67" spans="1:95">
      <c r="A67" s="95"/>
      <c r="B67" s="8" t="s">
        <v>84</v>
      </c>
      <c r="C67" s="9" t="s">
        <v>63</v>
      </c>
      <c r="D67" s="9" t="s">
        <v>191</v>
      </c>
      <c r="E67" s="9">
        <v>37</v>
      </c>
      <c r="F67" s="9">
        <v>1.2</v>
      </c>
      <c r="G67" s="9" t="s">
        <v>191</v>
      </c>
      <c r="H67" s="9" t="s">
        <v>191</v>
      </c>
      <c r="I67" s="9" t="s">
        <v>191</v>
      </c>
      <c r="J67" s="9" t="s">
        <v>191</v>
      </c>
      <c r="K67" s="9" t="s">
        <v>191</v>
      </c>
      <c r="L67" s="9" t="s">
        <v>191</v>
      </c>
      <c r="M67" s="9" t="s">
        <v>191</v>
      </c>
      <c r="N67" s="9" t="s">
        <v>191</v>
      </c>
      <c r="O67" s="9" t="s">
        <v>191</v>
      </c>
      <c r="P67" s="9">
        <v>9.5</v>
      </c>
      <c r="Q67" s="9">
        <v>27</v>
      </c>
      <c r="R67" s="9">
        <v>4</v>
      </c>
      <c r="S67" s="9">
        <v>1.4</v>
      </c>
      <c r="T67" s="9">
        <v>13</v>
      </c>
      <c r="U67" s="9">
        <v>5.2</v>
      </c>
      <c r="V67" s="9">
        <v>8.9</v>
      </c>
      <c r="W67" s="9">
        <v>2.7</v>
      </c>
      <c r="X67" s="9">
        <v>26</v>
      </c>
      <c r="Y67" s="9" t="s">
        <v>191</v>
      </c>
      <c r="Z67" s="9">
        <v>17</v>
      </c>
      <c r="AA67" s="9">
        <v>2.9</v>
      </c>
      <c r="AB67" s="9">
        <v>26</v>
      </c>
      <c r="AC67" s="9">
        <v>190</v>
      </c>
      <c r="AD67" s="9">
        <v>810</v>
      </c>
      <c r="AE67" s="9">
        <v>19</v>
      </c>
      <c r="AF67" s="9">
        <v>1.6</v>
      </c>
      <c r="AG67" s="9">
        <v>8.6</v>
      </c>
      <c r="AH67" s="9">
        <v>86</v>
      </c>
      <c r="AI67" s="9">
        <v>92</v>
      </c>
      <c r="AJ67" s="9">
        <v>52</v>
      </c>
      <c r="AK67" s="9">
        <v>9.8000000000000007</v>
      </c>
      <c r="AL67" s="9">
        <v>44</v>
      </c>
      <c r="AM67" s="9">
        <v>22</v>
      </c>
      <c r="AN67" s="9">
        <v>17</v>
      </c>
      <c r="AO67" s="9" t="s">
        <v>191</v>
      </c>
      <c r="AP67" s="9" t="s">
        <v>191</v>
      </c>
      <c r="AQ67" s="9" t="s">
        <v>191</v>
      </c>
      <c r="AR67" s="9">
        <v>4.7</v>
      </c>
      <c r="AS67" s="9">
        <v>9.1</v>
      </c>
      <c r="AT67" s="9">
        <v>5.3</v>
      </c>
      <c r="AU67" s="9" t="s">
        <v>191</v>
      </c>
      <c r="AV67" s="9" t="s">
        <v>191</v>
      </c>
      <c r="AW67" s="9">
        <v>3.9</v>
      </c>
      <c r="AX67" s="9">
        <v>1.7</v>
      </c>
      <c r="AY67" s="9">
        <v>4.7</v>
      </c>
      <c r="AZ67" s="9">
        <v>3.7</v>
      </c>
      <c r="BA67" s="9">
        <v>1.6</v>
      </c>
      <c r="BB67" s="9" t="s">
        <v>191</v>
      </c>
      <c r="BC67" s="9">
        <v>3.5</v>
      </c>
      <c r="BD67" s="9" t="s">
        <v>191</v>
      </c>
      <c r="BE67" s="9" t="s">
        <v>191</v>
      </c>
      <c r="BF67" s="9">
        <v>1.9</v>
      </c>
      <c r="BG67" s="9" t="s">
        <v>191</v>
      </c>
      <c r="BH67" s="9">
        <v>1</v>
      </c>
      <c r="BI67" s="9">
        <v>3.8</v>
      </c>
      <c r="BJ67" s="9" t="s">
        <v>191</v>
      </c>
      <c r="BK67" s="9">
        <v>32</v>
      </c>
      <c r="BL67" s="9">
        <v>44</v>
      </c>
      <c r="BM67" s="9">
        <v>9.5</v>
      </c>
      <c r="BN67" s="9">
        <v>1.1000000000000001</v>
      </c>
      <c r="BO67" s="9">
        <v>2.2999999999999998</v>
      </c>
      <c r="BP67" s="9">
        <v>7.1</v>
      </c>
      <c r="BQ67" s="9">
        <v>240</v>
      </c>
      <c r="BR67" s="9">
        <v>4.8</v>
      </c>
      <c r="BS67" s="9" t="s">
        <v>191</v>
      </c>
      <c r="BT67" s="9" t="s">
        <v>191</v>
      </c>
      <c r="BU67" s="9" t="s">
        <v>191</v>
      </c>
      <c r="BV67" s="9" t="s">
        <v>191</v>
      </c>
      <c r="BW67" s="9" t="s">
        <v>191</v>
      </c>
      <c r="BX67" s="9">
        <v>1.2</v>
      </c>
      <c r="BY67" s="9" t="s">
        <v>191</v>
      </c>
      <c r="BZ67" s="9" t="s">
        <v>191</v>
      </c>
      <c r="CA67" s="9" t="s">
        <v>191</v>
      </c>
      <c r="CB67" s="9">
        <v>38</v>
      </c>
      <c r="CC67" s="9">
        <v>8.5</v>
      </c>
      <c r="CD67" s="9">
        <v>24</v>
      </c>
      <c r="CE67" s="9">
        <v>16</v>
      </c>
      <c r="CF67" s="9"/>
      <c r="CG67" s="9"/>
      <c r="CH67" s="9"/>
      <c r="CI67" s="9"/>
      <c r="CJ67" s="9"/>
      <c r="CK67" s="9"/>
      <c r="CL67" s="9"/>
      <c r="CM67" s="9"/>
      <c r="CN67" s="9"/>
      <c r="CO67" s="9"/>
      <c r="CP67" s="9"/>
      <c r="CQ67" s="9"/>
    </row>
    <row r="68" spans="1:95">
      <c r="A68" s="95"/>
      <c r="B68" s="8" t="s">
        <v>85</v>
      </c>
      <c r="C68" s="9" t="s">
        <v>63</v>
      </c>
      <c r="D68" s="9" t="s">
        <v>191</v>
      </c>
      <c r="E68" s="9">
        <v>14</v>
      </c>
      <c r="F68" s="9" t="s">
        <v>191</v>
      </c>
      <c r="G68" s="9" t="s">
        <v>191</v>
      </c>
      <c r="H68" s="9" t="s">
        <v>191</v>
      </c>
      <c r="I68" s="9" t="s">
        <v>191</v>
      </c>
      <c r="J68" s="9" t="s">
        <v>191</v>
      </c>
      <c r="K68" s="9" t="s">
        <v>191</v>
      </c>
      <c r="L68" s="9" t="s">
        <v>191</v>
      </c>
      <c r="M68" s="9">
        <v>1.3</v>
      </c>
      <c r="N68" s="9" t="s">
        <v>191</v>
      </c>
      <c r="O68" s="9">
        <v>1.3</v>
      </c>
      <c r="P68" s="9">
        <v>12</v>
      </c>
      <c r="Q68" s="9">
        <v>23</v>
      </c>
      <c r="R68" s="9">
        <v>5</v>
      </c>
      <c r="S68" s="9">
        <v>1.6</v>
      </c>
      <c r="T68" s="9">
        <v>15</v>
      </c>
      <c r="U68" s="9">
        <v>7.1</v>
      </c>
      <c r="V68" s="9">
        <v>10</v>
      </c>
      <c r="W68" s="9">
        <v>3.6</v>
      </c>
      <c r="X68" s="9">
        <v>20</v>
      </c>
      <c r="Y68" s="9">
        <v>1.5</v>
      </c>
      <c r="Z68" s="9">
        <v>12</v>
      </c>
      <c r="AA68" s="9">
        <v>6</v>
      </c>
      <c r="AB68" s="9">
        <v>30</v>
      </c>
      <c r="AC68" s="9">
        <v>280</v>
      </c>
      <c r="AD68" s="9">
        <v>1100</v>
      </c>
      <c r="AE68" s="9">
        <v>26</v>
      </c>
      <c r="AF68" s="9">
        <v>2.6</v>
      </c>
      <c r="AG68" s="9">
        <v>13</v>
      </c>
      <c r="AH68" s="9">
        <v>140</v>
      </c>
      <c r="AI68" s="9" t="s">
        <v>191</v>
      </c>
      <c r="AJ68" s="9">
        <v>51</v>
      </c>
      <c r="AK68" s="9">
        <v>5.4</v>
      </c>
      <c r="AL68" s="9">
        <v>8.1</v>
      </c>
      <c r="AM68" s="9" t="s">
        <v>191</v>
      </c>
      <c r="AN68" s="9">
        <v>3</v>
      </c>
      <c r="AO68" s="9" t="s">
        <v>191</v>
      </c>
      <c r="AP68" s="9" t="s">
        <v>191</v>
      </c>
      <c r="AQ68" s="9" t="s">
        <v>191</v>
      </c>
      <c r="AR68" s="9" t="s">
        <v>191</v>
      </c>
      <c r="AS68" s="9" t="s">
        <v>191</v>
      </c>
      <c r="AT68" s="9" t="s">
        <v>191</v>
      </c>
      <c r="AU68" s="9" t="s">
        <v>191</v>
      </c>
      <c r="AV68" s="9" t="s">
        <v>191</v>
      </c>
      <c r="AW68" s="9">
        <v>1.1000000000000001</v>
      </c>
      <c r="AX68" s="9" t="s">
        <v>191</v>
      </c>
      <c r="AY68" s="9">
        <v>9.3000000000000007</v>
      </c>
      <c r="AZ68" s="9">
        <v>3.1</v>
      </c>
      <c r="BA68" s="9" t="s">
        <v>191</v>
      </c>
      <c r="BB68" s="9" t="s">
        <v>191</v>
      </c>
      <c r="BC68" s="9">
        <v>5.2</v>
      </c>
      <c r="BD68" s="9" t="s">
        <v>191</v>
      </c>
      <c r="BE68" s="9" t="s">
        <v>191</v>
      </c>
      <c r="BF68" s="9">
        <v>1.8</v>
      </c>
      <c r="BG68" s="9" t="s">
        <v>191</v>
      </c>
      <c r="BH68" s="9" t="s">
        <v>191</v>
      </c>
      <c r="BI68" s="9">
        <v>2.9</v>
      </c>
      <c r="BJ68" s="9" t="s">
        <v>191</v>
      </c>
      <c r="BK68" s="9">
        <v>4.9000000000000004</v>
      </c>
      <c r="BL68" s="9">
        <v>7.4</v>
      </c>
      <c r="BM68" s="9">
        <v>2.9</v>
      </c>
      <c r="BN68" s="9" t="s">
        <v>191</v>
      </c>
      <c r="BO68" s="9">
        <v>2.5</v>
      </c>
      <c r="BP68" s="9">
        <v>6</v>
      </c>
      <c r="BQ68" s="9">
        <v>200</v>
      </c>
      <c r="BR68" s="9">
        <v>5</v>
      </c>
      <c r="BS68" s="9" t="s">
        <v>191</v>
      </c>
      <c r="BT68" s="9" t="s">
        <v>191</v>
      </c>
      <c r="BU68" s="9" t="s">
        <v>191</v>
      </c>
      <c r="BV68" s="9" t="s">
        <v>191</v>
      </c>
      <c r="BW68" s="9" t="s">
        <v>191</v>
      </c>
      <c r="BX68" s="9">
        <v>1.4</v>
      </c>
      <c r="BY68" s="9" t="s">
        <v>191</v>
      </c>
      <c r="BZ68" s="9" t="s">
        <v>191</v>
      </c>
      <c r="CA68" s="9" t="s">
        <v>191</v>
      </c>
      <c r="CB68" s="9">
        <v>29</v>
      </c>
      <c r="CC68" s="9">
        <v>5.3</v>
      </c>
      <c r="CD68" s="9">
        <v>16</v>
      </c>
      <c r="CE68" s="9">
        <v>12</v>
      </c>
      <c r="CF68" s="9"/>
      <c r="CG68" s="9"/>
      <c r="CH68" s="9"/>
      <c r="CI68" s="9"/>
      <c r="CJ68" s="9"/>
      <c r="CK68" s="9"/>
      <c r="CL68" s="9"/>
      <c r="CM68" s="9"/>
      <c r="CN68" s="9"/>
      <c r="CO68" s="9"/>
      <c r="CP68" s="9"/>
      <c r="CQ68" s="9"/>
    </row>
    <row r="69" spans="1:95">
      <c r="A69" s="95"/>
      <c r="B69" s="8" t="s">
        <v>86</v>
      </c>
      <c r="C69" s="9" t="s">
        <v>63</v>
      </c>
      <c r="D69" s="9" t="s">
        <v>191</v>
      </c>
      <c r="E69" s="9">
        <v>71</v>
      </c>
      <c r="F69" s="9">
        <v>1.8</v>
      </c>
      <c r="G69" s="9">
        <v>1</v>
      </c>
      <c r="H69" s="9" t="s">
        <v>191</v>
      </c>
      <c r="I69" s="9" t="s">
        <v>191</v>
      </c>
      <c r="J69" s="9">
        <v>1.3</v>
      </c>
      <c r="K69" s="9" t="s">
        <v>191</v>
      </c>
      <c r="L69" s="9" t="s">
        <v>191</v>
      </c>
      <c r="M69" s="9">
        <v>1.5</v>
      </c>
      <c r="N69" s="9">
        <v>1.6</v>
      </c>
      <c r="O69" s="9">
        <v>1.8</v>
      </c>
      <c r="P69" s="9">
        <v>14</v>
      </c>
      <c r="Q69" s="9">
        <v>46</v>
      </c>
      <c r="R69" s="9">
        <v>14</v>
      </c>
      <c r="S69" s="9">
        <v>3.5</v>
      </c>
      <c r="T69" s="9">
        <v>36</v>
      </c>
      <c r="U69" s="9">
        <v>19</v>
      </c>
      <c r="V69" s="9">
        <v>28</v>
      </c>
      <c r="W69" s="9">
        <v>6.1</v>
      </c>
      <c r="X69" s="9">
        <v>88</v>
      </c>
      <c r="Y69" s="9">
        <v>1.6</v>
      </c>
      <c r="Z69" s="9">
        <v>23</v>
      </c>
      <c r="AA69" s="9">
        <v>9.6999999999999993</v>
      </c>
      <c r="AB69" s="9">
        <v>83</v>
      </c>
      <c r="AC69" s="9">
        <v>190</v>
      </c>
      <c r="AD69" s="9">
        <v>620</v>
      </c>
      <c r="AE69" s="9">
        <v>35</v>
      </c>
      <c r="AF69" s="9">
        <v>3.4</v>
      </c>
      <c r="AG69" s="9">
        <v>8.6999999999999993</v>
      </c>
      <c r="AH69" s="9">
        <v>120</v>
      </c>
      <c r="AI69" s="9">
        <v>1.4</v>
      </c>
      <c r="AJ69" s="9">
        <v>28</v>
      </c>
      <c r="AK69" s="9">
        <v>13</v>
      </c>
      <c r="AL69" s="9">
        <v>8.9</v>
      </c>
      <c r="AM69" s="9">
        <v>10</v>
      </c>
      <c r="AN69" s="9">
        <v>4.5</v>
      </c>
      <c r="AO69" s="9">
        <v>3.2</v>
      </c>
      <c r="AP69" s="9" t="s">
        <v>191</v>
      </c>
      <c r="AQ69" s="9" t="s">
        <v>191</v>
      </c>
      <c r="AR69" s="9">
        <v>8.5</v>
      </c>
      <c r="AS69" s="9">
        <v>10</v>
      </c>
      <c r="AT69" s="9">
        <v>19</v>
      </c>
      <c r="AU69" s="9">
        <v>1.7</v>
      </c>
      <c r="AV69" s="9" t="s">
        <v>191</v>
      </c>
      <c r="AW69" s="9">
        <v>4.5</v>
      </c>
      <c r="AX69" s="9">
        <v>2.2000000000000002</v>
      </c>
      <c r="AY69" s="9">
        <v>6.5</v>
      </c>
      <c r="AZ69" s="9">
        <v>4.5</v>
      </c>
      <c r="BA69" s="9">
        <v>2.4</v>
      </c>
      <c r="BB69" s="9" t="s">
        <v>191</v>
      </c>
      <c r="BC69" s="9">
        <v>4.3</v>
      </c>
      <c r="BD69" s="9" t="s">
        <v>191</v>
      </c>
      <c r="BE69" s="9" t="s">
        <v>191</v>
      </c>
      <c r="BF69" s="9">
        <v>3</v>
      </c>
      <c r="BG69" s="9" t="s">
        <v>191</v>
      </c>
      <c r="BH69" s="9" t="s">
        <v>191</v>
      </c>
      <c r="BI69" s="9">
        <v>6.5</v>
      </c>
      <c r="BJ69" s="9" t="s">
        <v>191</v>
      </c>
      <c r="BK69" s="9">
        <v>9.1</v>
      </c>
      <c r="BL69" s="9">
        <v>8.1999999999999993</v>
      </c>
      <c r="BM69" s="9">
        <v>4.7</v>
      </c>
      <c r="BN69" s="9">
        <v>3.1</v>
      </c>
      <c r="BO69" s="9">
        <v>8.1999999999999993</v>
      </c>
      <c r="BP69" s="9">
        <v>19</v>
      </c>
      <c r="BQ69" s="9">
        <v>450</v>
      </c>
      <c r="BR69" s="9">
        <v>12</v>
      </c>
      <c r="BS69" s="9">
        <v>2.6</v>
      </c>
      <c r="BT69" s="9" t="s">
        <v>191</v>
      </c>
      <c r="BU69" s="9">
        <v>1.8</v>
      </c>
      <c r="BV69" s="9" t="s">
        <v>191</v>
      </c>
      <c r="BW69" s="9" t="s">
        <v>191</v>
      </c>
      <c r="BX69" s="9">
        <v>4.9000000000000004</v>
      </c>
      <c r="BY69" s="9" t="s">
        <v>191</v>
      </c>
      <c r="BZ69" s="9" t="s">
        <v>191</v>
      </c>
      <c r="CA69" s="9" t="s">
        <v>191</v>
      </c>
      <c r="CB69" s="9">
        <v>45</v>
      </c>
      <c r="CC69" s="9">
        <v>15</v>
      </c>
      <c r="CD69" s="9">
        <v>50</v>
      </c>
      <c r="CE69" s="9">
        <v>41</v>
      </c>
      <c r="CF69" s="9"/>
      <c r="CG69" s="9"/>
      <c r="CH69" s="9"/>
      <c r="CI69" s="9"/>
      <c r="CJ69" s="9"/>
      <c r="CK69" s="9"/>
      <c r="CL69" s="9"/>
      <c r="CM69" s="9"/>
      <c r="CN69" s="9"/>
      <c r="CO69" s="9"/>
      <c r="CP69" s="9"/>
      <c r="CQ69" s="9"/>
    </row>
    <row r="70" spans="1:95">
      <c r="A70" s="95"/>
      <c r="B70" s="8" t="s">
        <v>87</v>
      </c>
      <c r="C70" s="9" t="s">
        <v>63</v>
      </c>
      <c r="D70" s="9" t="s">
        <v>191</v>
      </c>
      <c r="E70" s="9">
        <v>98</v>
      </c>
      <c r="F70" s="9">
        <v>2.6</v>
      </c>
      <c r="G70" s="9">
        <v>1.4</v>
      </c>
      <c r="H70" s="9" t="s">
        <v>191</v>
      </c>
      <c r="I70" s="9" t="s">
        <v>191</v>
      </c>
      <c r="J70" s="9">
        <v>1.8</v>
      </c>
      <c r="K70" s="9" t="s">
        <v>191</v>
      </c>
      <c r="L70" s="9" t="s">
        <v>191</v>
      </c>
      <c r="M70" s="9">
        <v>1.7</v>
      </c>
      <c r="N70" s="9">
        <v>1.8</v>
      </c>
      <c r="O70" s="9">
        <v>1.5</v>
      </c>
      <c r="P70" s="9">
        <v>12</v>
      </c>
      <c r="Q70" s="9">
        <v>52</v>
      </c>
      <c r="R70" s="9">
        <v>15</v>
      </c>
      <c r="S70" s="9">
        <v>3.9</v>
      </c>
      <c r="T70" s="9">
        <v>33</v>
      </c>
      <c r="U70" s="9">
        <v>18</v>
      </c>
      <c r="V70" s="9">
        <v>28</v>
      </c>
      <c r="W70" s="9">
        <v>7.3</v>
      </c>
      <c r="X70" s="9">
        <v>96</v>
      </c>
      <c r="Y70" s="9">
        <v>2.1</v>
      </c>
      <c r="Z70" s="9">
        <v>23</v>
      </c>
      <c r="AA70" s="9">
        <v>11</v>
      </c>
      <c r="AB70" s="9">
        <v>92</v>
      </c>
      <c r="AC70" s="9">
        <v>190</v>
      </c>
      <c r="AD70" s="9">
        <v>740</v>
      </c>
      <c r="AE70" s="9">
        <v>30</v>
      </c>
      <c r="AF70" s="9">
        <v>4.9000000000000004</v>
      </c>
      <c r="AG70" s="9">
        <v>17</v>
      </c>
      <c r="AH70" s="9">
        <v>130</v>
      </c>
      <c r="AI70" s="9">
        <v>3.4</v>
      </c>
      <c r="AJ70" s="9">
        <v>36</v>
      </c>
      <c r="AK70" s="9">
        <v>9</v>
      </c>
      <c r="AL70" s="9">
        <v>8.9</v>
      </c>
      <c r="AM70" s="9">
        <v>9.6</v>
      </c>
      <c r="AN70" s="9">
        <v>5.8</v>
      </c>
      <c r="AO70" s="9">
        <v>3.1</v>
      </c>
      <c r="AP70" s="9" t="s">
        <v>191</v>
      </c>
      <c r="AQ70" s="9">
        <v>1</v>
      </c>
      <c r="AR70" s="9">
        <v>7</v>
      </c>
      <c r="AS70" s="9">
        <v>11</v>
      </c>
      <c r="AT70" s="9">
        <v>19</v>
      </c>
      <c r="AU70" s="9">
        <v>1.8</v>
      </c>
      <c r="AV70" s="9" t="s">
        <v>191</v>
      </c>
      <c r="AW70" s="9">
        <v>5.2</v>
      </c>
      <c r="AX70" s="9">
        <v>2.2999999999999998</v>
      </c>
      <c r="AY70" s="9">
        <v>5.9</v>
      </c>
      <c r="AZ70" s="9">
        <v>4.4000000000000004</v>
      </c>
      <c r="BA70" s="9">
        <v>2.2999999999999998</v>
      </c>
      <c r="BB70" s="9">
        <v>1.1000000000000001</v>
      </c>
      <c r="BC70" s="9">
        <v>4.9000000000000004</v>
      </c>
      <c r="BD70" s="9" t="s">
        <v>191</v>
      </c>
      <c r="BE70" s="9" t="s">
        <v>191</v>
      </c>
      <c r="BF70" s="9">
        <v>3</v>
      </c>
      <c r="BG70" s="9" t="s">
        <v>191</v>
      </c>
      <c r="BH70" s="9">
        <v>1</v>
      </c>
      <c r="BI70" s="9">
        <v>6.7</v>
      </c>
      <c r="BJ70" s="9" t="s">
        <v>191</v>
      </c>
      <c r="BK70" s="9">
        <v>10</v>
      </c>
      <c r="BL70" s="9">
        <v>8.8000000000000007</v>
      </c>
      <c r="BM70" s="9">
        <v>4</v>
      </c>
      <c r="BN70" s="9">
        <v>2.9</v>
      </c>
      <c r="BO70" s="9">
        <v>5.2</v>
      </c>
      <c r="BP70" s="9">
        <v>18</v>
      </c>
      <c r="BQ70" s="9">
        <v>450</v>
      </c>
      <c r="BR70" s="9">
        <v>18</v>
      </c>
      <c r="BS70" s="9">
        <v>2.2000000000000002</v>
      </c>
      <c r="BT70" s="9" t="s">
        <v>191</v>
      </c>
      <c r="BU70" s="9">
        <v>1.1000000000000001</v>
      </c>
      <c r="BV70" s="9">
        <v>1.1000000000000001</v>
      </c>
      <c r="BW70" s="9" t="s">
        <v>191</v>
      </c>
      <c r="BX70" s="9">
        <v>4.7</v>
      </c>
      <c r="BY70" s="9">
        <v>1.2</v>
      </c>
      <c r="BZ70" s="9" t="s">
        <v>191</v>
      </c>
      <c r="CA70" s="9" t="s">
        <v>191</v>
      </c>
      <c r="CB70" s="9">
        <v>51</v>
      </c>
      <c r="CC70" s="9">
        <v>19</v>
      </c>
      <c r="CD70" s="9">
        <v>58</v>
      </c>
      <c r="CE70" s="9">
        <v>47</v>
      </c>
      <c r="CF70" s="9"/>
      <c r="CG70" s="9"/>
      <c r="CH70" s="9"/>
      <c r="CI70" s="9"/>
      <c r="CJ70" s="9"/>
      <c r="CK70" s="9"/>
      <c r="CL70" s="9"/>
      <c r="CM70" s="9"/>
      <c r="CN70" s="9"/>
      <c r="CO70" s="9"/>
      <c r="CP70" s="9"/>
      <c r="CQ70" s="9"/>
    </row>
    <row r="71" spans="1:95">
      <c r="A71" s="95"/>
      <c r="B71" s="8" t="s">
        <v>88</v>
      </c>
      <c r="C71" s="9" t="s">
        <v>63</v>
      </c>
      <c r="D71" s="9" t="s">
        <v>191</v>
      </c>
      <c r="E71" s="9">
        <v>50</v>
      </c>
      <c r="F71" s="9">
        <v>1.4</v>
      </c>
      <c r="G71" s="9" t="s">
        <v>191</v>
      </c>
      <c r="H71" s="9" t="s">
        <v>191</v>
      </c>
      <c r="I71" s="9" t="s">
        <v>191</v>
      </c>
      <c r="J71" s="9" t="s">
        <v>191</v>
      </c>
      <c r="K71" s="9" t="s">
        <v>191</v>
      </c>
      <c r="L71" s="9" t="s">
        <v>191</v>
      </c>
      <c r="M71" s="9">
        <v>2.4</v>
      </c>
      <c r="N71" s="9">
        <v>1.1000000000000001</v>
      </c>
      <c r="O71" s="9">
        <v>1</v>
      </c>
      <c r="P71" s="9">
        <v>2.2000000000000002</v>
      </c>
      <c r="Q71" s="9">
        <v>37</v>
      </c>
      <c r="R71" s="9">
        <v>5.0999999999999996</v>
      </c>
      <c r="S71" s="9">
        <v>1.2</v>
      </c>
      <c r="T71" s="9">
        <v>14</v>
      </c>
      <c r="U71" s="9">
        <v>7.8</v>
      </c>
      <c r="V71" s="9">
        <v>12</v>
      </c>
      <c r="W71" s="9">
        <v>2.6</v>
      </c>
      <c r="X71" s="9">
        <v>47</v>
      </c>
      <c r="Y71" s="9" t="s">
        <v>191</v>
      </c>
      <c r="Z71" s="9">
        <v>3.4</v>
      </c>
      <c r="AA71" s="9">
        <v>5.6</v>
      </c>
      <c r="AB71" s="9">
        <v>68</v>
      </c>
      <c r="AC71" s="9">
        <v>48</v>
      </c>
      <c r="AD71" s="9">
        <v>200</v>
      </c>
      <c r="AE71" s="9">
        <v>7</v>
      </c>
      <c r="AF71" s="9">
        <v>2.1</v>
      </c>
      <c r="AG71" s="9">
        <v>5.4</v>
      </c>
      <c r="AH71" s="9">
        <v>70</v>
      </c>
      <c r="AI71" s="9" t="s">
        <v>191</v>
      </c>
      <c r="AJ71" s="9">
        <v>20</v>
      </c>
      <c r="AK71" s="9">
        <v>4.2</v>
      </c>
      <c r="AL71" s="9">
        <v>1.2</v>
      </c>
      <c r="AM71" s="9">
        <v>3.2</v>
      </c>
      <c r="AN71" s="9">
        <v>1.8</v>
      </c>
      <c r="AO71" s="9">
        <v>1.8</v>
      </c>
      <c r="AP71" s="9" t="s">
        <v>191</v>
      </c>
      <c r="AQ71" s="9" t="s">
        <v>191</v>
      </c>
      <c r="AR71" s="9" t="s">
        <v>191</v>
      </c>
      <c r="AS71" s="9" t="s">
        <v>191</v>
      </c>
      <c r="AT71" s="9">
        <v>20</v>
      </c>
      <c r="AU71" s="9">
        <v>1.1000000000000001</v>
      </c>
      <c r="AV71" s="9" t="s">
        <v>191</v>
      </c>
      <c r="AW71" s="9">
        <v>3.6</v>
      </c>
      <c r="AX71" s="9">
        <v>1.6</v>
      </c>
      <c r="AY71" s="9">
        <v>3.8</v>
      </c>
      <c r="AZ71" s="9">
        <v>2.8</v>
      </c>
      <c r="BA71" s="9">
        <v>2.9</v>
      </c>
      <c r="BB71" s="9">
        <v>1.2</v>
      </c>
      <c r="BC71" s="9">
        <v>2.6</v>
      </c>
      <c r="BD71" s="9" t="s">
        <v>191</v>
      </c>
      <c r="BE71" s="9" t="s">
        <v>191</v>
      </c>
      <c r="BF71" s="9">
        <v>1.5</v>
      </c>
      <c r="BG71" s="9" t="s">
        <v>191</v>
      </c>
      <c r="BH71" s="9" t="s">
        <v>191</v>
      </c>
      <c r="BI71" s="9">
        <v>4.0999999999999996</v>
      </c>
      <c r="BJ71" s="9" t="s">
        <v>191</v>
      </c>
      <c r="BK71" s="9">
        <v>2.6</v>
      </c>
      <c r="BL71" s="9" t="s">
        <v>191</v>
      </c>
      <c r="BM71" s="9" t="s">
        <v>191</v>
      </c>
      <c r="BN71" s="9">
        <v>1.7</v>
      </c>
      <c r="BO71" s="9">
        <v>3.5</v>
      </c>
      <c r="BP71" s="9">
        <v>4.9000000000000004</v>
      </c>
      <c r="BQ71" s="9">
        <v>120</v>
      </c>
      <c r="BR71" s="9" t="s">
        <v>1018</v>
      </c>
      <c r="BS71" s="9">
        <v>1.1000000000000001</v>
      </c>
      <c r="BT71" s="9" t="s">
        <v>191</v>
      </c>
      <c r="BU71" s="9" t="s">
        <v>191</v>
      </c>
      <c r="BV71" s="9" t="s">
        <v>191</v>
      </c>
      <c r="BW71" s="9" t="s">
        <v>191</v>
      </c>
      <c r="BX71" s="9">
        <v>1.8</v>
      </c>
      <c r="BY71" s="9" t="s">
        <v>191</v>
      </c>
      <c r="BZ71" s="9" t="s">
        <v>191</v>
      </c>
      <c r="CA71" s="9" t="s">
        <v>191</v>
      </c>
      <c r="CB71" s="9">
        <v>17</v>
      </c>
      <c r="CC71" s="9">
        <v>5</v>
      </c>
      <c r="CD71" s="9">
        <v>23</v>
      </c>
      <c r="CE71" s="9">
        <v>19</v>
      </c>
      <c r="CF71" s="9"/>
      <c r="CG71" s="9"/>
      <c r="CH71" s="9"/>
      <c r="CI71" s="9"/>
      <c r="CJ71" s="9"/>
      <c r="CK71" s="9"/>
      <c r="CL71" s="9"/>
      <c r="CM71" s="9"/>
      <c r="CN71" s="9"/>
      <c r="CO71" s="9"/>
      <c r="CP71" s="9"/>
      <c r="CQ71" s="9"/>
    </row>
    <row r="72" spans="1:95">
      <c r="A72" s="95"/>
      <c r="B72" s="8" t="s">
        <v>89</v>
      </c>
      <c r="C72" s="9" t="s">
        <v>63</v>
      </c>
      <c r="D72" s="83">
        <v>4</v>
      </c>
      <c r="E72" s="83">
        <v>330</v>
      </c>
      <c r="F72" s="83">
        <v>9</v>
      </c>
      <c r="G72" s="83">
        <v>5</v>
      </c>
      <c r="H72" s="83">
        <v>4</v>
      </c>
      <c r="I72" s="83">
        <v>4</v>
      </c>
      <c r="J72" s="83">
        <v>6</v>
      </c>
      <c r="K72" s="83">
        <v>4</v>
      </c>
      <c r="L72" s="83">
        <v>4</v>
      </c>
      <c r="M72" s="83">
        <v>8</v>
      </c>
      <c r="N72" s="83">
        <v>7</v>
      </c>
      <c r="O72" s="83">
        <v>7</v>
      </c>
      <c r="P72" s="83">
        <v>59</v>
      </c>
      <c r="Q72" s="83">
        <v>204</v>
      </c>
      <c r="R72" s="83">
        <v>46</v>
      </c>
      <c r="S72" s="83">
        <v>13</v>
      </c>
      <c r="T72" s="83">
        <v>125</v>
      </c>
      <c r="U72" s="83">
        <v>63</v>
      </c>
      <c r="V72" s="83">
        <v>94</v>
      </c>
      <c r="W72" s="83">
        <v>29</v>
      </c>
      <c r="X72" s="83">
        <v>288</v>
      </c>
      <c r="Y72" s="83">
        <v>8</v>
      </c>
      <c r="Z72" s="83">
        <v>100</v>
      </c>
      <c r="AA72" s="83">
        <v>39</v>
      </c>
      <c r="AB72" s="83">
        <v>319</v>
      </c>
      <c r="AC72" s="83">
        <v>1091</v>
      </c>
      <c r="AD72" s="83">
        <v>3900</v>
      </c>
      <c r="AE72" s="83">
        <v>133</v>
      </c>
      <c r="AF72" s="83">
        <v>18</v>
      </c>
      <c r="AG72" s="83">
        <v>64</v>
      </c>
      <c r="AH72" s="83">
        <v>611</v>
      </c>
      <c r="AI72" s="83">
        <v>132</v>
      </c>
      <c r="AJ72" s="83">
        <v>227</v>
      </c>
      <c r="AK72" s="83">
        <v>43</v>
      </c>
      <c r="AL72" s="83">
        <v>81</v>
      </c>
      <c r="AM72" s="83">
        <v>50</v>
      </c>
      <c r="AN72" s="83">
        <v>36</v>
      </c>
      <c r="AO72" s="83">
        <v>10</v>
      </c>
      <c r="AP72" s="83">
        <v>4</v>
      </c>
      <c r="AQ72" s="83">
        <v>4</v>
      </c>
      <c r="AR72" s="83">
        <v>24</v>
      </c>
      <c r="AS72" s="83">
        <v>39</v>
      </c>
      <c r="AT72" s="83">
        <v>67</v>
      </c>
      <c r="AU72" s="83">
        <v>7</v>
      </c>
      <c r="AV72" s="83">
        <v>4</v>
      </c>
      <c r="AW72" s="83">
        <v>19</v>
      </c>
      <c r="AX72" s="83">
        <v>9</v>
      </c>
      <c r="AY72" s="83">
        <v>34</v>
      </c>
      <c r="AZ72" s="83">
        <v>22</v>
      </c>
      <c r="BA72" s="83">
        <v>11</v>
      </c>
      <c r="BB72" s="83">
        <v>5</v>
      </c>
      <c r="BC72" s="83">
        <v>23</v>
      </c>
      <c r="BD72" s="83">
        <v>4</v>
      </c>
      <c r="BE72" s="83">
        <v>4</v>
      </c>
      <c r="BF72" s="83">
        <v>14</v>
      </c>
      <c r="BG72" s="83">
        <v>4</v>
      </c>
      <c r="BH72" s="83">
        <v>5</v>
      </c>
      <c r="BI72" s="83">
        <v>26</v>
      </c>
      <c r="BJ72" s="83">
        <v>4</v>
      </c>
      <c r="BK72" s="83">
        <v>151</v>
      </c>
      <c r="BL72" s="83">
        <v>196</v>
      </c>
      <c r="BM72" s="83">
        <v>57</v>
      </c>
      <c r="BN72" s="83">
        <v>10</v>
      </c>
      <c r="BO72" s="83">
        <v>23</v>
      </c>
      <c r="BP72" s="83">
        <v>59</v>
      </c>
      <c r="BQ72" s="83">
        <v>1537</v>
      </c>
      <c r="BR72" s="83">
        <v>44</v>
      </c>
      <c r="BS72" s="83">
        <v>8</v>
      </c>
      <c r="BT72" s="83">
        <v>4</v>
      </c>
      <c r="BU72" s="83">
        <v>5</v>
      </c>
      <c r="BV72" s="83">
        <v>4</v>
      </c>
      <c r="BW72" s="83">
        <v>4</v>
      </c>
      <c r="BX72" s="83">
        <v>17</v>
      </c>
      <c r="BY72" s="83">
        <v>4</v>
      </c>
      <c r="BZ72" s="83">
        <v>4</v>
      </c>
      <c r="CA72" s="83">
        <v>4</v>
      </c>
      <c r="CB72" s="83">
        <v>231</v>
      </c>
      <c r="CC72" s="83">
        <v>64</v>
      </c>
      <c r="CD72" s="83">
        <v>203</v>
      </c>
      <c r="CE72" s="83">
        <v>152</v>
      </c>
      <c r="CF72" s="83"/>
      <c r="CG72" s="83"/>
      <c r="CH72" s="83"/>
      <c r="CI72" s="83"/>
      <c r="CJ72" s="83"/>
      <c r="CK72" s="83"/>
      <c r="CL72" s="83"/>
      <c r="CM72" s="83"/>
      <c r="CN72" s="83"/>
      <c r="CO72" s="83"/>
      <c r="CP72" s="83"/>
      <c r="CQ72" s="83"/>
    </row>
    <row r="73" spans="1:95"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row>
    <row r="74" spans="1:95" hidden="1">
      <c r="A74" s="97" t="s">
        <v>91</v>
      </c>
      <c r="B74" s="8" t="s">
        <v>92</v>
      </c>
      <c r="C74" s="9" t="s">
        <v>63</v>
      </c>
    </row>
    <row r="75" spans="1:95" hidden="1">
      <c r="A75" s="97"/>
      <c r="B75" s="8" t="s">
        <v>93</v>
      </c>
      <c r="C75" s="9" t="s">
        <v>63</v>
      </c>
    </row>
    <row r="76" spans="1:95" hidden="1">
      <c r="A76" s="97"/>
      <c r="B76" s="8" t="s">
        <v>94</v>
      </c>
      <c r="C76" s="9" t="s">
        <v>63</v>
      </c>
    </row>
    <row r="77" spans="1:95" hidden="1">
      <c r="A77" s="97"/>
      <c r="B77" s="8" t="s">
        <v>95</v>
      </c>
      <c r="C77" s="9" t="s">
        <v>63</v>
      </c>
    </row>
    <row r="78" spans="1:95" hidden="1">
      <c r="A78" s="97"/>
      <c r="B78" s="8" t="s">
        <v>96</v>
      </c>
      <c r="C78" s="9" t="s">
        <v>63</v>
      </c>
    </row>
    <row r="79" spans="1:95" hidden="1">
      <c r="A79" s="97"/>
      <c r="B79" s="8" t="s">
        <v>97</v>
      </c>
      <c r="C79" s="9" t="s">
        <v>63</v>
      </c>
    </row>
    <row r="80" spans="1:95" hidden="1">
      <c r="A80" s="97"/>
      <c r="B80" s="8" t="s">
        <v>98</v>
      </c>
      <c r="C80" s="9" t="s">
        <v>63</v>
      </c>
    </row>
    <row r="81" spans="1:95" hidden="1">
      <c r="A81" s="97"/>
      <c r="B81" s="8" t="s">
        <v>99</v>
      </c>
      <c r="C81" s="9" t="s">
        <v>63</v>
      </c>
    </row>
    <row r="82" spans="1:95">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row>
    <row r="83" spans="1:95">
      <c r="A83" s="72"/>
      <c r="B83" s="8" t="s">
        <v>101</v>
      </c>
      <c r="C83" s="9" t="s">
        <v>22</v>
      </c>
      <c r="D83" s="83"/>
      <c r="E83" s="83"/>
      <c r="F83" s="83"/>
      <c r="G83" s="83"/>
      <c r="H83" s="83"/>
      <c r="I83" s="83"/>
      <c r="J83" s="83"/>
      <c r="K83" s="83"/>
      <c r="L83" s="83"/>
      <c r="M83" s="83"/>
      <c r="N83" s="83"/>
      <c r="O83" s="83"/>
      <c r="P83" s="83"/>
      <c r="Q83" s="83">
        <v>80</v>
      </c>
      <c r="R83" s="83">
        <v>80</v>
      </c>
      <c r="S83" s="83"/>
      <c r="T83" s="83">
        <v>80</v>
      </c>
      <c r="U83" s="83"/>
      <c r="V83" s="83"/>
      <c r="W83" s="83"/>
      <c r="X83" s="83"/>
      <c r="Y83" s="83"/>
      <c r="Z83" s="83"/>
      <c r="AA83" s="83"/>
      <c r="AB83" s="83" t="s">
        <v>995</v>
      </c>
      <c r="AC83" s="83" t="s">
        <v>995</v>
      </c>
      <c r="AD83" s="83"/>
      <c r="AE83" s="83">
        <v>80</v>
      </c>
      <c r="AF83" s="83">
        <v>80</v>
      </c>
      <c r="AG83" s="83">
        <v>80</v>
      </c>
      <c r="AH83" s="83">
        <v>80</v>
      </c>
      <c r="AI83" s="83" t="s">
        <v>547</v>
      </c>
      <c r="AJ83" s="83">
        <v>80</v>
      </c>
      <c r="AK83" s="83" t="s">
        <v>547</v>
      </c>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c r="BP83" s="83"/>
      <c r="BQ83" s="83" t="s">
        <v>547</v>
      </c>
      <c r="BR83" s="83"/>
      <c r="BS83" s="83"/>
      <c r="BT83" s="83"/>
      <c r="BU83" s="83"/>
      <c r="BV83" s="83"/>
      <c r="BW83" s="83"/>
      <c r="BX83" s="83"/>
      <c r="BY83" s="83"/>
      <c r="BZ83" s="83"/>
      <c r="CA83" s="83"/>
      <c r="CB83" s="83">
        <v>80</v>
      </c>
      <c r="CC83" s="83"/>
      <c r="CD83" s="83">
        <v>80</v>
      </c>
      <c r="CE83" s="83"/>
      <c r="CF83" s="83"/>
      <c r="CG83" s="83"/>
      <c r="CH83" s="83"/>
      <c r="CI83" s="83"/>
      <c r="CJ83" s="83"/>
      <c r="CK83" s="83"/>
      <c r="CL83" s="83"/>
      <c r="CM83" s="83"/>
      <c r="CN83" s="83"/>
      <c r="CO83" s="83"/>
      <c r="CP83" s="83"/>
      <c r="CQ83" s="83"/>
    </row>
    <row r="84" spans="1:95">
      <c r="A84" s="72"/>
      <c r="B84" s="8" t="s">
        <v>102</v>
      </c>
      <c r="C84" s="9" t="s">
        <v>22</v>
      </c>
      <c r="D84" s="83"/>
      <c r="E84" s="83"/>
      <c r="F84" s="83"/>
      <c r="G84" s="83"/>
      <c r="H84" s="83"/>
      <c r="I84" s="83"/>
      <c r="J84" s="83"/>
      <c r="K84" s="83"/>
      <c r="L84" s="83"/>
      <c r="M84" s="83"/>
      <c r="N84" s="83"/>
      <c r="O84" s="83"/>
      <c r="P84" s="83"/>
      <c r="Q84" s="83">
        <v>71.8</v>
      </c>
      <c r="R84" s="83">
        <v>44.9</v>
      </c>
      <c r="S84" s="83"/>
      <c r="T84" s="83">
        <v>90</v>
      </c>
      <c r="U84" s="83"/>
      <c r="V84" s="83"/>
      <c r="W84" s="83"/>
      <c r="X84" s="83"/>
      <c r="Y84" s="83"/>
      <c r="Z84" s="83"/>
      <c r="AA84" s="83"/>
      <c r="AB84" s="83" t="s">
        <v>995</v>
      </c>
      <c r="AC84" s="83" t="s">
        <v>995</v>
      </c>
      <c r="AD84" s="83"/>
      <c r="AE84" s="83">
        <v>90</v>
      </c>
      <c r="AF84" s="83">
        <v>90</v>
      </c>
      <c r="AG84" s="83">
        <v>90</v>
      </c>
      <c r="AH84" s="83">
        <v>90</v>
      </c>
      <c r="AI84" s="83" t="s">
        <v>547</v>
      </c>
      <c r="AJ84" s="83">
        <v>90</v>
      </c>
      <c r="AK84" s="83" t="s">
        <v>547</v>
      </c>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c r="BP84" s="83"/>
      <c r="BQ84" s="83" t="s">
        <v>547</v>
      </c>
      <c r="BR84" s="83"/>
      <c r="BS84" s="83"/>
      <c r="BT84" s="83"/>
      <c r="BU84" s="83"/>
      <c r="BV84" s="83"/>
      <c r="BW84" s="83"/>
      <c r="BX84" s="83"/>
      <c r="BY84" s="83"/>
      <c r="BZ84" s="83"/>
      <c r="CA84" s="83"/>
      <c r="CB84" s="83">
        <v>90</v>
      </c>
      <c r="CC84" s="83"/>
      <c r="CD84" s="83">
        <v>90</v>
      </c>
      <c r="CE84" s="83"/>
      <c r="CF84" s="83"/>
      <c r="CG84" s="83"/>
      <c r="CH84" s="83"/>
      <c r="CI84" s="83"/>
      <c r="CJ84" s="83"/>
      <c r="CK84" s="83"/>
      <c r="CL84" s="83"/>
      <c r="CM84" s="83"/>
      <c r="CN84" s="83"/>
      <c r="CO84" s="83"/>
      <c r="CP84" s="83"/>
      <c r="CQ84" s="83"/>
    </row>
    <row r="85" spans="1:95">
      <c r="A85" s="72"/>
      <c r="B85" s="8" t="s">
        <v>103</v>
      </c>
      <c r="C85" s="9" t="s">
        <v>22</v>
      </c>
      <c r="D85" s="83"/>
      <c r="E85" s="83"/>
      <c r="F85" s="83"/>
      <c r="G85" s="83"/>
      <c r="H85" s="83"/>
      <c r="I85" s="83"/>
      <c r="J85" s="83"/>
      <c r="K85" s="83"/>
      <c r="L85" s="83"/>
      <c r="M85" s="83"/>
      <c r="N85" s="83"/>
      <c r="O85" s="83"/>
      <c r="P85" s="83"/>
      <c r="Q85" s="83">
        <v>56</v>
      </c>
      <c r="R85" s="83">
        <v>70</v>
      </c>
      <c r="S85" s="83"/>
      <c r="T85" s="83">
        <v>77</v>
      </c>
      <c r="U85" s="83"/>
      <c r="V85" s="83"/>
      <c r="W85" s="83"/>
      <c r="X85" s="83"/>
      <c r="Y85" s="83"/>
      <c r="Z85" s="83"/>
      <c r="AA85" s="83"/>
      <c r="AB85" s="83" t="s">
        <v>995</v>
      </c>
      <c r="AC85" s="83" t="s">
        <v>995</v>
      </c>
      <c r="AD85" s="83"/>
      <c r="AE85" s="83">
        <v>77</v>
      </c>
      <c r="AF85" s="83">
        <v>62.8</v>
      </c>
      <c r="AG85" s="83">
        <v>56</v>
      </c>
      <c r="AH85" s="83">
        <v>62.1</v>
      </c>
      <c r="AI85" s="83" t="s">
        <v>547</v>
      </c>
      <c r="AJ85" s="83">
        <v>43</v>
      </c>
      <c r="AK85" s="83" t="s">
        <v>547</v>
      </c>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c r="BP85" s="83"/>
      <c r="BQ85" s="83" t="s">
        <v>547</v>
      </c>
      <c r="BR85" s="83"/>
      <c r="BS85" s="83"/>
      <c r="BT85" s="83"/>
      <c r="BU85" s="83"/>
      <c r="BV85" s="83"/>
      <c r="BW85" s="83"/>
      <c r="BX85" s="83"/>
      <c r="BY85" s="83"/>
      <c r="BZ85" s="83"/>
      <c r="CA85" s="83"/>
      <c r="CB85" s="83">
        <v>57</v>
      </c>
      <c r="CC85" s="83"/>
      <c r="CD85" s="83">
        <v>50.4</v>
      </c>
      <c r="CE85" s="83"/>
      <c r="CF85" s="83"/>
      <c r="CG85" s="83"/>
      <c r="CH85" s="83"/>
      <c r="CI85" s="83"/>
      <c r="CJ85" s="83"/>
      <c r="CK85" s="83"/>
      <c r="CL85" s="83"/>
      <c r="CM85" s="83"/>
      <c r="CN85" s="83"/>
      <c r="CO85" s="83"/>
      <c r="CP85" s="83"/>
      <c r="CQ85" s="83"/>
    </row>
    <row r="86" spans="1:95" hidden="1">
      <c r="A86" s="72"/>
      <c r="B86" s="8" t="s">
        <v>104</v>
      </c>
      <c r="C86" s="9"/>
    </row>
    <row r="87" spans="1:95">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row>
    <row r="88" spans="1:95">
      <c r="A88" s="95" t="s">
        <v>106</v>
      </c>
      <c r="B88" s="8" t="s">
        <v>107</v>
      </c>
      <c r="C88" s="9" t="s">
        <v>25</v>
      </c>
      <c r="D88" s="84" t="s">
        <v>996</v>
      </c>
      <c r="E88" s="84">
        <v>3.6999999999999998E-2</v>
      </c>
      <c r="F88" s="84">
        <v>1.4E-2</v>
      </c>
      <c r="G88" s="84" t="s">
        <v>996</v>
      </c>
      <c r="H88" s="84">
        <v>1.0999999999999999E-2</v>
      </c>
      <c r="I88" s="84" t="s">
        <v>996</v>
      </c>
      <c r="J88" s="84">
        <v>2.4E-2</v>
      </c>
      <c r="K88" s="84" t="s">
        <v>996</v>
      </c>
      <c r="L88" s="84" t="s">
        <v>996</v>
      </c>
      <c r="M88" s="84" t="s">
        <v>996</v>
      </c>
      <c r="N88" s="84" t="s">
        <v>996</v>
      </c>
      <c r="O88" s="84">
        <v>0.01</v>
      </c>
      <c r="P88" s="84">
        <v>1.2999999999999999E-2</v>
      </c>
      <c r="Q88" s="84">
        <v>0.15</v>
      </c>
      <c r="R88" s="84">
        <v>0.02</v>
      </c>
      <c r="S88" s="84" t="s">
        <v>996</v>
      </c>
      <c r="T88" s="84">
        <v>6.5000000000000002E-2</v>
      </c>
      <c r="U88" s="84">
        <v>6.7000000000000004E-2</v>
      </c>
      <c r="V88" s="84">
        <v>3.5000000000000003E-2</v>
      </c>
      <c r="W88" s="84" t="s">
        <v>996</v>
      </c>
      <c r="X88" s="84">
        <v>1.7000000000000001E-2</v>
      </c>
      <c r="Y88" s="84" t="s">
        <v>996</v>
      </c>
      <c r="Z88" s="84">
        <v>0.02</v>
      </c>
      <c r="AA88" s="84">
        <v>1.2999999999999999E-2</v>
      </c>
      <c r="AB88" s="84">
        <v>2.7E-2</v>
      </c>
      <c r="AC88" s="84">
        <v>5.3999999999999999E-2</v>
      </c>
      <c r="AD88" s="84">
        <v>9.8000000000000004E-2</v>
      </c>
      <c r="AE88" s="84">
        <v>2.3E-2</v>
      </c>
      <c r="AF88" s="84">
        <v>1.9E-2</v>
      </c>
      <c r="AG88" s="84" t="s">
        <v>996</v>
      </c>
      <c r="AH88" s="84">
        <v>1.2999999999999999E-2</v>
      </c>
      <c r="AI88" s="84">
        <v>1.2E-2</v>
      </c>
      <c r="AJ88" s="84">
        <v>3.7999999999999999E-2</v>
      </c>
      <c r="AK88" s="84">
        <v>1.2999999999999999E-2</v>
      </c>
      <c r="AL88" s="84">
        <v>1.4E-2</v>
      </c>
      <c r="AM88" s="84">
        <v>2.3E-2</v>
      </c>
      <c r="AN88" s="84">
        <v>3.3000000000000002E-2</v>
      </c>
      <c r="AO88" s="84">
        <v>2.4E-2</v>
      </c>
      <c r="AP88" s="84" t="s">
        <v>996</v>
      </c>
      <c r="AQ88" s="84" t="s">
        <v>996</v>
      </c>
      <c r="AR88" s="84">
        <v>4.9000000000000002E-2</v>
      </c>
      <c r="AS88" s="84">
        <v>0.24</v>
      </c>
      <c r="AT88" s="84">
        <v>4.2000000000000003E-2</v>
      </c>
      <c r="AU88" s="84">
        <v>1.4E-2</v>
      </c>
      <c r="AV88" s="84" t="s">
        <v>996</v>
      </c>
      <c r="AW88" s="84">
        <v>1.4E-2</v>
      </c>
      <c r="AX88" s="84">
        <v>2.3E-2</v>
      </c>
      <c r="AY88" s="84">
        <v>3.2000000000000001E-2</v>
      </c>
      <c r="AZ88" s="84">
        <v>3.1E-2</v>
      </c>
      <c r="BA88" s="84">
        <v>1.7999999999999999E-2</v>
      </c>
      <c r="BB88" s="84" t="s">
        <v>996</v>
      </c>
      <c r="BC88" s="84">
        <v>0.03</v>
      </c>
      <c r="BD88" s="84" t="s">
        <v>996</v>
      </c>
      <c r="BE88" s="84">
        <v>1.4E-2</v>
      </c>
      <c r="BF88" s="84">
        <v>4.9000000000000002E-2</v>
      </c>
      <c r="BG88" s="84">
        <v>2.1999999999999999E-2</v>
      </c>
      <c r="BH88" s="84">
        <v>3.1E-2</v>
      </c>
      <c r="BI88" s="84">
        <v>1.7999999999999999E-2</v>
      </c>
      <c r="BJ88" s="84">
        <v>1.4E-2</v>
      </c>
      <c r="BK88" s="84" t="s">
        <v>996</v>
      </c>
      <c r="BL88" s="84">
        <v>0.01</v>
      </c>
      <c r="BM88" s="84" t="s">
        <v>996</v>
      </c>
      <c r="BN88" s="84" t="s">
        <v>996</v>
      </c>
      <c r="BO88" s="84" t="s">
        <v>996</v>
      </c>
      <c r="BP88" s="84">
        <v>5.8999999999999997E-2</v>
      </c>
      <c r="BQ88" s="84">
        <v>0.17</v>
      </c>
      <c r="BR88" s="84">
        <v>4.2999999999999997E-2</v>
      </c>
      <c r="BS88" s="84" t="s">
        <v>996</v>
      </c>
      <c r="BT88" s="84" t="s">
        <v>996</v>
      </c>
      <c r="BU88" s="84" t="s">
        <v>996</v>
      </c>
      <c r="BV88" s="84" t="s">
        <v>996</v>
      </c>
      <c r="BW88" s="84" t="s">
        <v>996</v>
      </c>
      <c r="BX88" s="84" t="s">
        <v>996</v>
      </c>
      <c r="BY88" s="84" t="s">
        <v>996</v>
      </c>
      <c r="BZ88" s="84" t="s">
        <v>996</v>
      </c>
      <c r="CA88" s="84" t="s">
        <v>996</v>
      </c>
      <c r="CB88" s="84">
        <v>0.16</v>
      </c>
      <c r="CC88" s="84">
        <v>4.1000000000000002E-2</v>
      </c>
      <c r="CD88" s="84">
        <v>0.11</v>
      </c>
      <c r="CE88" s="84">
        <v>4.7E-2</v>
      </c>
      <c r="CF88" s="84"/>
      <c r="CG88" s="84"/>
      <c r="CH88" s="84"/>
      <c r="CI88" s="84"/>
      <c r="CJ88" s="84"/>
      <c r="CK88" s="84"/>
      <c r="CL88" s="84"/>
      <c r="CM88" s="84"/>
      <c r="CN88" s="84"/>
      <c r="CO88" s="84"/>
      <c r="CP88" s="84"/>
      <c r="CQ88" s="84"/>
    </row>
    <row r="89" spans="1:95">
      <c r="A89" s="95"/>
      <c r="B89" s="8" t="s">
        <v>41</v>
      </c>
      <c r="C89" s="9" t="s">
        <v>25</v>
      </c>
      <c r="D89" s="28" t="s">
        <v>1010</v>
      </c>
      <c r="E89" s="28" t="s">
        <v>1010</v>
      </c>
      <c r="F89" s="28" t="s">
        <v>1011</v>
      </c>
      <c r="G89" s="28" t="s">
        <v>1010</v>
      </c>
      <c r="H89" s="28" t="s">
        <v>1011</v>
      </c>
      <c r="I89" s="28" t="s">
        <v>1010</v>
      </c>
      <c r="J89" s="28" t="s">
        <v>1011</v>
      </c>
      <c r="K89" s="28" t="s">
        <v>1012</v>
      </c>
      <c r="L89" s="28" t="s">
        <v>1011</v>
      </c>
      <c r="M89" s="28" t="s">
        <v>1010</v>
      </c>
      <c r="N89" s="28" t="s">
        <v>1010</v>
      </c>
      <c r="O89" s="28" t="s">
        <v>1010</v>
      </c>
      <c r="P89" s="28">
        <v>0.104</v>
      </c>
      <c r="Q89" s="28">
        <v>0.252</v>
      </c>
      <c r="R89" s="28" t="s">
        <v>1010</v>
      </c>
      <c r="S89" s="28" t="s">
        <v>1011</v>
      </c>
      <c r="T89" s="28" t="s">
        <v>1011</v>
      </c>
      <c r="U89" s="28" t="s">
        <v>1010</v>
      </c>
      <c r="V89" s="28" t="s">
        <v>1010</v>
      </c>
      <c r="W89" s="28" t="s">
        <v>1011</v>
      </c>
      <c r="X89" s="28" t="s">
        <v>1010</v>
      </c>
      <c r="Y89" s="28" t="s">
        <v>1011</v>
      </c>
      <c r="Z89" s="28" t="s">
        <v>1010</v>
      </c>
      <c r="AA89" s="28" t="s">
        <v>1011</v>
      </c>
      <c r="AB89" s="28" t="s">
        <v>1010</v>
      </c>
      <c r="AC89" s="28" t="s">
        <v>1011</v>
      </c>
      <c r="AD89" s="28">
        <v>0.107</v>
      </c>
      <c r="AE89" s="28" t="s">
        <v>1010</v>
      </c>
      <c r="AF89" s="28" t="s">
        <v>1010</v>
      </c>
      <c r="AG89" s="28" t="s">
        <v>1011</v>
      </c>
      <c r="AH89" s="28" t="s">
        <v>1012</v>
      </c>
      <c r="AI89" s="28" t="s">
        <v>1011</v>
      </c>
      <c r="AJ89" s="28" t="s">
        <v>1011</v>
      </c>
      <c r="AK89" s="28" t="s">
        <v>1010</v>
      </c>
      <c r="AL89" s="28" t="s">
        <v>1010</v>
      </c>
      <c r="AM89" s="28" t="s">
        <v>1010</v>
      </c>
      <c r="AN89" s="28" t="s">
        <v>1012</v>
      </c>
      <c r="AO89" s="28" t="s">
        <v>1010</v>
      </c>
      <c r="AP89" s="28" t="s">
        <v>1010</v>
      </c>
      <c r="AQ89" s="28" t="s">
        <v>1010</v>
      </c>
      <c r="AR89" s="28" t="s">
        <v>1010</v>
      </c>
      <c r="AS89" s="28" t="s">
        <v>1011</v>
      </c>
      <c r="AT89" s="28" t="s">
        <v>1011</v>
      </c>
      <c r="AU89" s="28" t="s">
        <v>1012</v>
      </c>
      <c r="AV89" s="28" t="s">
        <v>1010</v>
      </c>
      <c r="AW89" s="28" t="s">
        <v>1011</v>
      </c>
      <c r="AX89" s="28" t="s">
        <v>1010</v>
      </c>
      <c r="AY89" s="28" t="s">
        <v>1011</v>
      </c>
      <c r="AZ89" s="28" t="s">
        <v>1010</v>
      </c>
      <c r="BA89" s="28" t="s">
        <v>1011</v>
      </c>
      <c r="BB89" s="28" t="s">
        <v>1011</v>
      </c>
      <c r="BC89" s="28" t="s">
        <v>1011</v>
      </c>
      <c r="BD89" s="28" t="s">
        <v>1012</v>
      </c>
      <c r="BE89" s="28" t="s">
        <v>1012</v>
      </c>
      <c r="BF89" s="28" t="s">
        <v>1011</v>
      </c>
      <c r="BG89" s="28">
        <v>0.26800000000000002</v>
      </c>
      <c r="BH89" s="28" t="s">
        <v>1010</v>
      </c>
      <c r="BI89" s="28" t="s">
        <v>1011</v>
      </c>
      <c r="BJ89" s="28" t="s">
        <v>1011</v>
      </c>
      <c r="BK89" s="28" t="s">
        <v>1011</v>
      </c>
      <c r="BL89" s="28" t="s">
        <v>1011</v>
      </c>
      <c r="BM89" s="28" t="s">
        <v>1010</v>
      </c>
      <c r="BN89" s="28" t="s">
        <v>1010</v>
      </c>
      <c r="BO89" s="28" t="s">
        <v>1010</v>
      </c>
      <c r="BP89" s="28">
        <v>0.123</v>
      </c>
      <c r="BQ89" s="28">
        <v>0.17699999999999999</v>
      </c>
      <c r="BR89" s="28" t="s">
        <v>1011</v>
      </c>
      <c r="BS89" s="28" t="s">
        <v>1011</v>
      </c>
      <c r="BT89" s="28" t="s">
        <v>1010</v>
      </c>
      <c r="BU89" s="28" t="s">
        <v>1010</v>
      </c>
      <c r="BV89" s="28" t="s">
        <v>1010</v>
      </c>
      <c r="BW89" s="28" t="s">
        <v>1011</v>
      </c>
      <c r="BX89" s="28" t="s">
        <v>1011</v>
      </c>
      <c r="BY89" s="28" t="s">
        <v>1011</v>
      </c>
      <c r="BZ89" s="28" t="s">
        <v>1010</v>
      </c>
      <c r="CA89" s="28" t="s">
        <v>1010</v>
      </c>
      <c r="CB89" s="28">
        <v>0.216</v>
      </c>
      <c r="CC89" s="28" t="s">
        <v>1011</v>
      </c>
      <c r="CD89" s="28" t="s">
        <v>1010</v>
      </c>
      <c r="CE89" s="28" t="s">
        <v>1012</v>
      </c>
      <c r="CF89" s="28"/>
      <c r="CG89" s="28"/>
      <c r="CH89" s="28"/>
      <c r="CI89" s="28"/>
      <c r="CJ89" s="28"/>
      <c r="CK89" s="28"/>
      <c r="CL89" s="28"/>
      <c r="CM89" s="28"/>
      <c r="CN89" s="28"/>
      <c r="CO89" s="28"/>
      <c r="CP89" s="28"/>
      <c r="CQ89" s="28"/>
    </row>
    <row r="90" spans="1:95">
      <c r="A90" s="95"/>
      <c r="B90" s="8" t="s">
        <v>108</v>
      </c>
      <c r="C90" s="9" t="s">
        <v>25</v>
      </c>
      <c r="D90" s="28" t="s">
        <v>1010</v>
      </c>
      <c r="E90" s="28">
        <v>0.378</v>
      </c>
      <c r="F90" s="28">
        <v>0.186</v>
      </c>
      <c r="G90" s="28" t="s">
        <v>1010</v>
      </c>
      <c r="H90" s="28">
        <v>0.158</v>
      </c>
      <c r="I90" s="28" t="s">
        <v>1010</v>
      </c>
      <c r="J90" s="28">
        <v>0.14499999999999999</v>
      </c>
      <c r="K90" s="28" t="s">
        <v>1012</v>
      </c>
      <c r="L90" s="28" t="s">
        <v>1011</v>
      </c>
      <c r="M90" s="28" t="s">
        <v>1010</v>
      </c>
      <c r="N90" s="28" t="s">
        <v>1010</v>
      </c>
      <c r="O90" s="28">
        <v>0.104</v>
      </c>
      <c r="P90" s="28">
        <v>0.20399999999999999</v>
      </c>
      <c r="Q90" s="28">
        <v>0.27700000000000002</v>
      </c>
      <c r="R90" s="28">
        <v>0.127</v>
      </c>
      <c r="S90" s="28" t="s">
        <v>1011</v>
      </c>
      <c r="T90" s="28">
        <v>0.17199999999999999</v>
      </c>
      <c r="U90" s="28">
        <v>0.314</v>
      </c>
      <c r="V90" s="28">
        <v>0.26500000000000001</v>
      </c>
      <c r="W90" s="28" t="s">
        <v>1011</v>
      </c>
      <c r="X90" s="28">
        <v>0.216</v>
      </c>
      <c r="Y90" s="28">
        <v>0.14099999999999999</v>
      </c>
      <c r="Z90" s="28">
        <v>0.13</v>
      </c>
      <c r="AA90" s="28" t="s">
        <v>1011</v>
      </c>
      <c r="AB90" s="28">
        <v>0.28699999999999998</v>
      </c>
      <c r="AC90" s="28">
        <v>0.26900000000000002</v>
      </c>
      <c r="AD90" s="28">
        <v>0.191</v>
      </c>
      <c r="AE90" s="28">
        <v>0.10199999999999999</v>
      </c>
      <c r="AF90" s="28">
        <v>0.214</v>
      </c>
      <c r="AG90" s="28">
        <v>0.126</v>
      </c>
      <c r="AH90" s="28">
        <v>0.10199999999999999</v>
      </c>
      <c r="AI90" s="28">
        <v>0.106</v>
      </c>
      <c r="AJ90" s="28">
        <v>0.36199999999999999</v>
      </c>
      <c r="AK90" s="28">
        <v>0.11799999999999999</v>
      </c>
      <c r="AL90" s="28" t="s">
        <v>1010</v>
      </c>
      <c r="AM90" s="28">
        <v>0.17799999999999999</v>
      </c>
      <c r="AN90" s="28">
        <v>0.16600000000000001</v>
      </c>
      <c r="AO90" s="28">
        <v>0.214</v>
      </c>
      <c r="AP90" s="28">
        <v>0.36299999999999999</v>
      </c>
      <c r="AQ90" s="28" t="s">
        <v>1010</v>
      </c>
      <c r="AR90" s="28">
        <v>0.38300000000000001</v>
      </c>
      <c r="AS90" s="28">
        <v>0.34</v>
      </c>
      <c r="AT90" s="28">
        <v>0.26500000000000001</v>
      </c>
      <c r="AU90" s="28">
        <v>0.128</v>
      </c>
      <c r="AV90" s="28" t="s">
        <v>1010</v>
      </c>
      <c r="AW90" s="28">
        <v>0.113</v>
      </c>
      <c r="AX90" s="28">
        <v>0.16600000000000001</v>
      </c>
      <c r="AY90" s="28">
        <v>0.32700000000000001</v>
      </c>
      <c r="AZ90" s="28">
        <v>0.27900000000000003</v>
      </c>
      <c r="BA90" s="28">
        <v>0.25</v>
      </c>
      <c r="BB90" s="28">
        <v>0.15</v>
      </c>
      <c r="BC90" s="28">
        <v>0.28599999999999998</v>
      </c>
      <c r="BD90" s="28" t="s">
        <v>1012</v>
      </c>
      <c r="BE90" s="28">
        <v>0.112</v>
      </c>
      <c r="BF90" s="28">
        <v>0.754</v>
      </c>
      <c r="BG90" s="28">
        <v>0.14599999999999999</v>
      </c>
      <c r="BH90" s="28">
        <v>0.18099999999999999</v>
      </c>
      <c r="BI90" s="28" t="s">
        <v>1011</v>
      </c>
      <c r="BJ90" s="28">
        <v>0.10299999999999999</v>
      </c>
      <c r="BK90" s="28" t="s">
        <v>1011</v>
      </c>
      <c r="BL90" s="28" t="s">
        <v>1011</v>
      </c>
      <c r="BM90" s="28" t="s">
        <v>1010</v>
      </c>
      <c r="BN90" s="28">
        <v>2.67</v>
      </c>
      <c r="BO90" s="28" t="s">
        <v>1010</v>
      </c>
      <c r="BP90" s="28">
        <v>0.23</v>
      </c>
      <c r="BQ90" s="28">
        <v>0.34899999999999998</v>
      </c>
      <c r="BR90" s="28">
        <v>0.35099999999999998</v>
      </c>
      <c r="BS90" s="28">
        <v>0.127</v>
      </c>
      <c r="BT90" s="28" t="s">
        <v>1010</v>
      </c>
      <c r="BU90" s="28" t="s">
        <v>1010</v>
      </c>
      <c r="BV90" s="28" t="s">
        <v>1010</v>
      </c>
      <c r="BW90" s="28" t="s">
        <v>1011</v>
      </c>
      <c r="BX90" s="28">
        <v>0.13900000000000001</v>
      </c>
      <c r="BY90" s="28" t="s">
        <v>1011</v>
      </c>
      <c r="BZ90" s="28" t="s">
        <v>1010</v>
      </c>
      <c r="CA90" s="28" t="s">
        <v>1010</v>
      </c>
      <c r="CB90" s="28">
        <v>0.247</v>
      </c>
      <c r="CC90" s="28">
        <v>0.13</v>
      </c>
      <c r="CD90" s="28">
        <v>0.27300000000000002</v>
      </c>
      <c r="CE90" s="28">
        <v>0.24299999999999999</v>
      </c>
      <c r="CF90" s="28"/>
      <c r="CG90" s="28"/>
      <c r="CH90" s="28"/>
      <c r="CI90" s="28"/>
      <c r="CJ90" s="28"/>
      <c r="CK90" s="28"/>
      <c r="CL90" s="28"/>
      <c r="CM90" s="28"/>
      <c r="CN90" s="28"/>
      <c r="CO90" s="28"/>
      <c r="CP90" s="28"/>
      <c r="CQ90" s="28"/>
    </row>
    <row r="91" spans="1:95">
      <c r="A91" s="95"/>
      <c r="B91" s="8" t="s">
        <v>42</v>
      </c>
      <c r="C91" s="9" t="s">
        <v>25</v>
      </c>
      <c r="D91" s="84" t="s">
        <v>1016</v>
      </c>
      <c r="E91" s="84" t="s">
        <v>1016</v>
      </c>
      <c r="F91" s="84" t="s">
        <v>1016</v>
      </c>
      <c r="G91" s="84" t="s">
        <v>1016</v>
      </c>
      <c r="H91" s="84" t="s">
        <v>1016</v>
      </c>
      <c r="I91" s="84" t="s">
        <v>1016</v>
      </c>
      <c r="J91" s="84" t="s">
        <v>1016</v>
      </c>
      <c r="K91" s="84" t="s">
        <v>1016</v>
      </c>
      <c r="L91" s="84" t="s">
        <v>1016</v>
      </c>
      <c r="M91" s="84">
        <v>2E-3</v>
      </c>
      <c r="N91" s="84" t="s">
        <v>1016</v>
      </c>
      <c r="O91" s="84" t="s">
        <v>1016</v>
      </c>
      <c r="P91" s="84" t="s">
        <v>1016</v>
      </c>
      <c r="Q91" s="84" t="s">
        <v>1016</v>
      </c>
      <c r="R91" s="84" t="s">
        <v>1016</v>
      </c>
      <c r="S91" s="84" t="s">
        <v>1016</v>
      </c>
      <c r="T91" s="84" t="s">
        <v>1016</v>
      </c>
      <c r="U91" s="84" t="s">
        <v>1016</v>
      </c>
      <c r="V91" s="84" t="s">
        <v>1016</v>
      </c>
      <c r="W91" s="84" t="s">
        <v>1016</v>
      </c>
      <c r="X91" s="84" t="s">
        <v>1016</v>
      </c>
      <c r="Y91" s="84" t="s">
        <v>1016</v>
      </c>
      <c r="Z91" s="84" t="s">
        <v>1016</v>
      </c>
      <c r="AA91" s="84" t="s">
        <v>1016</v>
      </c>
      <c r="AB91" s="84" t="s">
        <v>1016</v>
      </c>
      <c r="AC91" s="84">
        <v>2E-3</v>
      </c>
      <c r="AD91" s="84">
        <v>3.0000000000000001E-3</v>
      </c>
      <c r="AE91" s="84" t="s">
        <v>1016</v>
      </c>
      <c r="AF91" s="84" t="s">
        <v>1016</v>
      </c>
      <c r="AG91" s="84" t="s">
        <v>1016</v>
      </c>
      <c r="AH91" s="84" t="s">
        <v>1016</v>
      </c>
      <c r="AI91" s="84" t="s">
        <v>1016</v>
      </c>
      <c r="AJ91" s="84" t="s">
        <v>1016</v>
      </c>
      <c r="AK91" s="84" t="s">
        <v>1016</v>
      </c>
      <c r="AL91" s="84" t="s">
        <v>1016</v>
      </c>
      <c r="AM91" s="84" t="s">
        <v>1016</v>
      </c>
      <c r="AN91" s="84" t="s">
        <v>1016</v>
      </c>
      <c r="AO91" s="84" t="s">
        <v>1016</v>
      </c>
      <c r="AP91" s="84" t="s">
        <v>1016</v>
      </c>
      <c r="AQ91" s="84" t="s">
        <v>1016</v>
      </c>
      <c r="AR91" s="84" t="s">
        <v>1016</v>
      </c>
      <c r="AS91" s="84" t="s">
        <v>1016</v>
      </c>
      <c r="AT91" s="84" t="s">
        <v>1016</v>
      </c>
      <c r="AU91" s="84" t="s">
        <v>1016</v>
      </c>
      <c r="AV91" s="84" t="s">
        <v>1016</v>
      </c>
      <c r="AW91" s="84" t="s">
        <v>1016</v>
      </c>
      <c r="AX91" s="84" t="s">
        <v>1016</v>
      </c>
      <c r="AY91" s="84" t="s">
        <v>1016</v>
      </c>
      <c r="AZ91" s="84" t="s">
        <v>1016</v>
      </c>
      <c r="BA91" s="84" t="s">
        <v>1016</v>
      </c>
      <c r="BB91" s="84" t="s">
        <v>1016</v>
      </c>
      <c r="BC91" s="84" t="s">
        <v>1016</v>
      </c>
      <c r="BD91" s="84" t="s">
        <v>1016</v>
      </c>
      <c r="BE91" s="84" t="s">
        <v>1016</v>
      </c>
      <c r="BF91" s="84" t="s">
        <v>1016</v>
      </c>
      <c r="BG91" s="84" t="s">
        <v>1016</v>
      </c>
      <c r="BH91" s="84" t="s">
        <v>1016</v>
      </c>
      <c r="BI91" s="84" t="s">
        <v>1016</v>
      </c>
      <c r="BJ91" s="84" t="s">
        <v>1016</v>
      </c>
      <c r="BK91" s="84" t="s">
        <v>1016</v>
      </c>
      <c r="BL91" s="84" t="s">
        <v>1016</v>
      </c>
      <c r="BM91" s="84" t="s">
        <v>1016</v>
      </c>
      <c r="BN91" s="84" t="s">
        <v>1016</v>
      </c>
      <c r="BO91" s="84" t="s">
        <v>1016</v>
      </c>
      <c r="BP91" s="84" t="s">
        <v>1016</v>
      </c>
      <c r="BQ91" s="84">
        <v>2.3E-2</v>
      </c>
      <c r="BR91" s="84" t="s">
        <v>1016</v>
      </c>
      <c r="BS91" s="84" t="s">
        <v>1016</v>
      </c>
      <c r="BT91" s="84" t="s">
        <v>1016</v>
      </c>
      <c r="BU91" s="84" t="s">
        <v>1016</v>
      </c>
      <c r="BV91" s="84" t="s">
        <v>1016</v>
      </c>
      <c r="BW91" s="84" t="s">
        <v>1016</v>
      </c>
      <c r="BX91" s="84" t="s">
        <v>1016</v>
      </c>
      <c r="BY91" s="84" t="s">
        <v>1016</v>
      </c>
      <c r="BZ91" s="84" t="s">
        <v>1016</v>
      </c>
      <c r="CA91" s="84" t="s">
        <v>1016</v>
      </c>
      <c r="CB91" s="84" t="s">
        <v>1016</v>
      </c>
      <c r="CC91" s="84" t="s">
        <v>1016</v>
      </c>
      <c r="CD91" s="84" t="s">
        <v>1016</v>
      </c>
      <c r="CE91" s="84" t="s">
        <v>1016</v>
      </c>
      <c r="CF91" s="84"/>
      <c r="CG91" s="84"/>
      <c r="CH91" s="84"/>
      <c r="CI91" s="84"/>
      <c r="CJ91" s="84"/>
      <c r="CK91" s="84"/>
      <c r="CL91" s="84"/>
      <c r="CM91" s="84"/>
      <c r="CN91" s="84"/>
      <c r="CO91" s="84"/>
      <c r="CP91" s="84"/>
      <c r="CQ91" s="84"/>
    </row>
    <row r="92" spans="1:95">
      <c r="A92" s="95"/>
      <c r="B92" s="8" t="s">
        <v>43</v>
      </c>
      <c r="C92" s="9" t="s">
        <v>25</v>
      </c>
      <c r="D92" s="28" t="s">
        <v>1015</v>
      </c>
      <c r="E92" s="28" t="s">
        <v>1015</v>
      </c>
      <c r="F92" s="28" t="s">
        <v>1015</v>
      </c>
      <c r="G92" s="28" t="s">
        <v>1015</v>
      </c>
      <c r="H92" s="28" t="s">
        <v>1015</v>
      </c>
      <c r="I92" s="28" t="s">
        <v>1015</v>
      </c>
      <c r="J92" s="28" t="s">
        <v>1015</v>
      </c>
      <c r="K92" s="28" t="s">
        <v>1015</v>
      </c>
      <c r="L92" s="28" t="s">
        <v>1015</v>
      </c>
      <c r="M92" s="28" t="s">
        <v>1015</v>
      </c>
      <c r="N92" s="28" t="s">
        <v>1015</v>
      </c>
      <c r="O92" s="28" t="s">
        <v>1015</v>
      </c>
      <c r="P92" s="28" t="s">
        <v>1015</v>
      </c>
      <c r="Q92" s="28" t="s">
        <v>1015</v>
      </c>
      <c r="R92" s="28" t="s">
        <v>1015</v>
      </c>
      <c r="S92" s="28" t="s">
        <v>1015</v>
      </c>
      <c r="T92" s="28" t="s">
        <v>1015</v>
      </c>
      <c r="U92" s="28" t="s">
        <v>1015</v>
      </c>
      <c r="V92" s="28" t="s">
        <v>1015</v>
      </c>
      <c r="W92" s="28" t="s">
        <v>1015</v>
      </c>
      <c r="X92" s="28" t="s">
        <v>1015</v>
      </c>
      <c r="Y92" s="28" t="s">
        <v>1015</v>
      </c>
      <c r="Z92" s="28" t="s">
        <v>1015</v>
      </c>
      <c r="AA92" s="28" t="s">
        <v>1015</v>
      </c>
      <c r="AB92" s="28" t="s">
        <v>1015</v>
      </c>
      <c r="AC92" s="28" t="s">
        <v>1015</v>
      </c>
      <c r="AD92" s="28" t="s">
        <v>1015</v>
      </c>
      <c r="AE92" s="28" t="s">
        <v>1015</v>
      </c>
      <c r="AF92" s="28" t="s">
        <v>1015</v>
      </c>
      <c r="AG92" s="28" t="s">
        <v>1015</v>
      </c>
      <c r="AH92" s="28" t="s">
        <v>1015</v>
      </c>
      <c r="AI92" s="28" t="s">
        <v>1015</v>
      </c>
      <c r="AJ92" s="28" t="s">
        <v>1015</v>
      </c>
      <c r="AK92" s="28" t="s">
        <v>1015</v>
      </c>
      <c r="AL92" s="28" t="s">
        <v>1015</v>
      </c>
      <c r="AM92" s="28" t="s">
        <v>1015</v>
      </c>
      <c r="AN92" s="28" t="s">
        <v>1015</v>
      </c>
      <c r="AO92" s="28" t="s">
        <v>1015</v>
      </c>
      <c r="AP92" s="28" t="s">
        <v>1015</v>
      </c>
      <c r="AQ92" s="28" t="s">
        <v>1015</v>
      </c>
      <c r="AR92" s="28" t="s">
        <v>1015</v>
      </c>
      <c r="AS92" s="28" t="s">
        <v>1015</v>
      </c>
      <c r="AT92" s="28" t="s">
        <v>1015</v>
      </c>
      <c r="AU92" s="28" t="s">
        <v>1015</v>
      </c>
      <c r="AV92" s="28" t="s">
        <v>1015</v>
      </c>
      <c r="AW92" s="28" t="s">
        <v>1015</v>
      </c>
      <c r="AX92" s="28" t="s">
        <v>1015</v>
      </c>
      <c r="AY92" s="28" t="s">
        <v>1015</v>
      </c>
      <c r="AZ92" s="28" t="s">
        <v>1015</v>
      </c>
      <c r="BA92" s="28" t="s">
        <v>1015</v>
      </c>
      <c r="BB92" s="28" t="s">
        <v>1015</v>
      </c>
      <c r="BC92" s="28" t="s">
        <v>1015</v>
      </c>
      <c r="BD92" s="28" t="s">
        <v>1015</v>
      </c>
      <c r="BE92" s="28" t="s">
        <v>1015</v>
      </c>
      <c r="BF92" s="28" t="s">
        <v>1015</v>
      </c>
      <c r="BG92" s="28" t="s">
        <v>1015</v>
      </c>
      <c r="BH92" s="28" t="s">
        <v>1015</v>
      </c>
      <c r="BI92" s="28" t="s">
        <v>1015</v>
      </c>
      <c r="BJ92" s="28" t="s">
        <v>1015</v>
      </c>
      <c r="BK92" s="28" t="s">
        <v>1015</v>
      </c>
      <c r="BL92" s="28" t="s">
        <v>1015</v>
      </c>
      <c r="BM92" s="28" t="s">
        <v>1015</v>
      </c>
      <c r="BN92" s="28">
        <v>0.23</v>
      </c>
      <c r="BO92" s="28" t="s">
        <v>1015</v>
      </c>
      <c r="BP92" s="28" t="s">
        <v>1015</v>
      </c>
      <c r="BQ92" s="28" t="s">
        <v>1015</v>
      </c>
      <c r="BR92" s="28" t="s">
        <v>1015</v>
      </c>
      <c r="BS92" s="28" t="s">
        <v>1015</v>
      </c>
      <c r="BT92" s="28" t="s">
        <v>1015</v>
      </c>
      <c r="BU92" s="28" t="s">
        <v>1015</v>
      </c>
      <c r="BV92" s="28" t="s">
        <v>1015</v>
      </c>
      <c r="BW92" s="28" t="s">
        <v>1015</v>
      </c>
      <c r="BX92" s="28" t="s">
        <v>1015</v>
      </c>
      <c r="BY92" s="28" t="s">
        <v>1015</v>
      </c>
      <c r="BZ92" s="28" t="s">
        <v>1015</v>
      </c>
      <c r="CA92" s="28" t="s">
        <v>1015</v>
      </c>
      <c r="CB92" s="28" t="s">
        <v>1015</v>
      </c>
      <c r="CC92" s="28" t="s">
        <v>1015</v>
      </c>
      <c r="CD92" s="28" t="s">
        <v>1015</v>
      </c>
      <c r="CE92" s="28" t="s">
        <v>1015</v>
      </c>
      <c r="CF92" s="28"/>
      <c r="CG92" s="28"/>
      <c r="CH92" s="28"/>
      <c r="CI92" s="28"/>
      <c r="CJ92" s="28"/>
      <c r="CK92" s="28"/>
      <c r="CL92" s="28"/>
      <c r="CM92" s="28"/>
      <c r="CN92" s="28"/>
      <c r="CO92" s="28"/>
      <c r="CP92" s="28"/>
      <c r="CQ92" s="28"/>
    </row>
    <row r="93" spans="1:95">
      <c r="A93" s="95"/>
      <c r="B93" s="8" t="s">
        <v>44</v>
      </c>
      <c r="C93" s="9" t="s">
        <v>25</v>
      </c>
      <c r="D93" s="28" t="s">
        <v>1010</v>
      </c>
      <c r="E93" s="28">
        <v>0.14000000000000001</v>
      </c>
      <c r="F93" s="28" t="s">
        <v>1011</v>
      </c>
      <c r="G93" s="28" t="s">
        <v>1010</v>
      </c>
      <c r="H93" s="28">
        <v>0.158</v>
      </c>
      <c r="I93" s="28" t="s">
        <v>1010</v>
      </c>
      <c r="J93" s="28" t="s">
        <v>1011</v>
      </c>
      <c r="K93" s="28" t="s">
        <v>1012</v>
      </c>
      <c r="L93" s="28" t="s">
        <v>1011</v>
      </c>
      <c r="M93" s="28">
        <v>0.114</v>
      </c>
      <c r="N93" s="28" t="s">
        <v>1010</v>
      </c>
      <c r="O93" s="28" t="s">
        <v>1010</v>
      </c>
      <c r="P93" s="28">
        <v>0.13700000000000001</v>
      </c>
      <c r="Q93" s="28">
        <v>0.14799999999999999</v>
      </c>
      <c r="R93" s="28">
        <v>0.19400000000000001</v>
      </c>
      <c r="S93" s="28" t="s">
        <v>1011</v>
      </c>
      <c r="T93" s="28">
        <v>0.159</v>
      </c>
      <c r="U93" s="28" t="s">
        <v>1010</v>
      </c>
      <c r="V93" s="28">
        <v>0.13500000000000001</v>
      </c>
      <c r="W93" s="28" t="s">
        <v>1011</v>
      </c>
      <c r="X93" s="28" t="s">
        <v>1010</v>
      </c>
      <c r="Y93" s="28">
        <v>0.13500000000000001</v>
      </c>
      <c r="Z93" s="28" t="s">
        <v>1010</v>
      </c>
      <c r="AA93" s="28">
        <v>0.23</v>
      </c>
      <c r="AB93" s="28" t="s">
        <v>1010</v>
      </c>
      <c r="AC93" s="28" t="s">
        <v>1011</v>
      </c>
      <c r="AD93" s="28">
        <v>0.17499999999999999</v>
      </c>
      <c r="AE93" s="28">
        <v>0.24399999999999999</v>
      </c>
      <c r="AF93" s="28" t="s">
        <v>1010</v>
      </c>
      <c r="AG93" s="28">
        <v>0.109</v>
      </c>
      <c r="AH93" s="28" t="s">
        <v>1012</v>
      </c>
      <c r="AI93" s="28" t="s">
        <v>1011</v>
      </c>
      <c r="AJ93" s="28">
        <v>0.28899999999999998</v>
      </c>
      <c r="AK93" s="28">
        <v>0.25600000000000001</v>
      </c>
      <c r="AL93" s="28" t="s">
        <v>1010</v>
      </c>
      <c r="AM93" s="28">
        <v>0.10100000000000001</v>
      </c>
      <c r="AN93" s="28" t="s">
        <v>1012</v>
      </c>
      <c r="AO93" s="28" t="s">
        <v>1010</v>
      </c>
      <c r="AP93" s="28" t="s">
        <v>1010</v>
      </c>
      <c r="AQ93" s="28" t="s">
        <v>1010</v>
      </c>
      <c r="AR93" s="28" t="s">
        <v>1010</v>
      </c>
      <c r="AS93" s="28" t="s">
        <v>1011</v>
      </c>
      <c r="AT93" s="28" t="s">
        <v>1011</v>
      </c>
      <c r="AU93" s="28" t="s">
        <v>1012</v>
      </c>
      <c r="AV93" s="28" t="s">
        <v>1010</v>
      </c>
      <c r="AW93" s="28" t="s">
        <v>1011</v>
      </c>
      <c r="AX93" s="28" t="s">
        <v>1010</v>
      </c>
      <c r="AY93" s="28" t="s">
        <v>1011</v>
      </c>
      <c r="AZ93" s="28" t="s">
        <v>1010</v>
      </c>
      <c r="BA93" s="28" t="s">
        <v>1011</v>
      </c>
      <c r="BB93" s="28" t="s">
        <v>1011</v>
      </c>
      <c r="BC93" s="28" t="s">
        <v>1011</v>
      </c>
      <c r="BD93" s="28" t="s">
        <v>1012</v>
      </c>
      <c r="BE93" s="28" t="s">
        <v>1012</v>
      </c>
      <c r="BF93" s="28">
        <v>0.112</v>
      </c>
      <c r="BG93" s="28" t="s">
        <v>1012</v>
      </c>
      <c r="BH93" s="28" t="s">
        <v>1010</v>
      </c>
      <c r="BI93" s="28">
        <v>0.14899999999999999</v>
      </c>
      <c r="BJ93" s="28" t="s">
        <v>1011</v>
      </c>
      <c r="BK93" s="28" t="s">
        <v>1011</v>
      </c>
      <c r="BL93" s="28" t="s">
        <v>1011</v>
      </c>
      <c r="BM93" s="28" t="s">
        <v>1010</v>
      </c>
      <c r="BN93" s="28" t="s">
        <v>1010</v>
      </c>
      <c r="BO93" s="28">
        <v>0.11600000000000001</v>
      </c>
      <c r="BP93" s="28">
        <v>0.30099999999999999</v>
      </c>
      <c r="BQ93" s="28">
        <v>0.36899999999999999</v>
      </c>
      <c r="BR93" s="28">
        <v>0.11</v>
      </c>
      <c r="BS93" s="28">
        <v>0.104</v>
      </c>
      <c r="BT93" s="28" t="s">
        <v>1010</v>
      </c>
      <c r="BU93" s="28" t="s">
        <v>1010</v>
      </c>
      <c r="BV93" s="28" t="s">
        <v>1010</v>
      </c>
      <c r="BW93" s="28" t="s">
        <v>1011</v>
      </c>
      <c r="BX93" s="28">
        <v>0.127</v>
      </c>
      <c r="BY93" s="28" t="s">
        <v>1011</v>
      </c>
      <c r="BZ93" s="28">
        <v>0.19600000000000001</v>
      </c>
      <c r="CA93" s="28">
        <v>0.20200000000000001</v>
      </c>
      <c r="CB93" s="28" t="s">
        <v>1011</v>
      </c>
      <c r="CC93" s="28" t="s">
        <v>1011</v>
      </c>
      <c r="CD93" s="28">
        <v>0.124</v>
      </c>
      <c r="CE93" s="28">
        <v>0.105</v>
      </c>
      <c r="CF93" s="28"/>
      <c r="CG93" s="28"/>
      <c r="CH93" s="28"/>
      <c r="CI93" s="28"/>
      <c r="CJ93" s="28"/>
      <c r="CK93" s="28"/>
      <c r="CL93" s="28"/>
      <c r="CM93" s="28"/>
      <c r="CN93" s="28"/>
      <c r="CO93" s="28"/>
      <c r="CP93" s="28"/>
      <c r="CQ93" s="28"/>
    </row>
    <row r="94" spans="1:95">
      <c r="A94" s="95"/>
      <c r="B94" s="8" t="s">
        <v>45</v>
      </c>
      <c r="C94" s="9" t="s">
        <v>25</v>
      </c>
      <c r="D94" s="84" t="s">
        <v>1014</v>
      </c>
      <c r="E94" s="84" t="s">
        <v>1014</v>
      </c>
      <c r="F94" s="84" t="s">
        <v>1014</v>
      </c>
      <c r="G94" s="84" t="s">
        <v>1014</v>
      </c>
      <c r="H94" s="84" t="s">
        <v>1014</v>
      </c>
      <c r="I94" s="84" t="s">
        <v>1014</v>
      </c>
      <c r="J94" s="84" t="s">
        <v>1014</v>
      </c>
      <c r="K94" s="84" t="s">
        <v>1014</v>
      </c>
      <c r="L94" s="84" t="s">
        <v>1014</v>
      </c>
      <c r="M94" s="84" t="s">
        <v>1014</v>
      </c>
      <c r="N94" s="84" t="s">
        <v>1014</v>
      </c>
      <c r="O94" s="84" t="s">
        <v>1014</v>
      </c>
      <c r="P94" s="84" t="s">
        <v>1014</v>
      </c>
      <c r="Q94" s="84" t="s">
        <v>1014</v>
      </c>
      <c r="R94" s="84" t="s">
        <v>1014</v>
      </c>
      <c r="S94" s="84" t="s">
        <v>1014</v>
      </c>
      <c r="T94" s="84" t="s">
        <v>1014</v>
      </c>
      <c r="U94" s="84" t="s">
        <v>1014</v>
      </c>
      <c r="V94" s="84" t="s">
        <v>1014</v>
      </c>
      <c r="W94" s="84" t="s">
        <v>1014</v>
      </c>
      <c r="X94" s="84" t="s">
        <v>1014</v>
      </c>
      <c r="Y94" s="84" t="s">
        <v>1014</v>
      </c>
      <c r="Z94" s="84" t="s">
        <v>1014</v>
      </c>
      <c r="AA94" s="84" t="s">
        <v>1014</v>
      </c>
      <c r="AB94" s="84" t="s">
        <v>1014</v>
      </c>
      <c r="AC94" s="84" t="s">
        <v>1014</v>
      </c>
      <c r="AD94" s="84" t="s">
        <v>1014</v>
      </c>
      <c r="AE94" s="84" t="s">
        <v>1014</v>
      </c>
      <c r="AF94" s="84" t="s">
        <v>1014</v>
      </c>
      <c r="AG94" s="84" t="s">
        <v>1014</v>
      </c>
      <c r="AH94" s="84" t="s">
        <v>1014</v>
      </c>
      <c r="AI94" s="84" t="s">
        <v>1014</v>
      </c>
      <c r="AJ94" s="84" t="s">
        <v>1014</v>
      </c>
      <c r="AK94" s="84" t="s">
        <v>1014</v>
      </c>
      <c r="AL94" s="84" t="s">
        <v>1014</v>
      </c>
      <c r="AM94" s="84" t="s">
        <v>1014</v>
      </c>
      <c r="AN94" s="84" t="s">
        <v>1014</v>
      </c>
      <c r="AO94" s="84" t="s">
        <v>1014</v>
      </c>
      <c r="AP94" s="84" t="s">
        <v>1014</v>
      </c>
      <c r="AQ94" s="84" t="s">
        <v>1014</v>
      </c>
      <c r="AR94" s="84" t="s">
        <v>1014</v>
      </c>
      <c r="AS94" s="84" t="s">
        <v>1014</v>
      </c>
      <c r="AT94" s="84" t="s">
        <v>1014</v>
      </c>
      <c r="AU94" s="84" t="s">
        <v>1014</v>
      </c>
      <c r="AV94" s="84" t="s">
        <v>1014</v>
      </c>
      <c r="AW94" s="84" t="s">
        <v>1014</v>
      </c>
      <c r="AX94" s="84" t="s">
        <v>1014</v>
      </c>
      <c r="AY94" s="84" t="s">
        <v>1014</v>
      </c>
      <c r="AZ94" s="84" t="s">
        <v>1014</v>
      </c>
      <c r="BA94" s="84" t="s">
        <v>1014</v>
      </c>
      <c r="BB94" s="84" t="s">
        <v>1014</v>
      </c>
      <c r="BC94" s="84" t="s">
        <v>1014</v>
      </c>
      <c r="BD94" s="84" t="s">
        <v>1014</v>
      </c>
      <c r="BE94" s="84" t="s">
        <v>1014</v>
      </c>
      <c r="BF94" s="84" t="s">
        <v>1014</v>
      </c>
      <c r="BG94" s="84" t="s">
        <v>1014</v>
      </c>
      <c r="BH94" s="84" t="s">
        <v>1014</v>
      </c>
      <c r="BI94" s="84" t="s">
        <v>1014</v>
      </c>
      <c r="BJ94" s="84" t="s">
        <v>1014</v>
      </c>
      <c r="BK94" s="84" t="s">
        <v>1014</v>
      </c>
      <c r="BL94" s="84" t="s">
        <v>1014</v>
      </c>
      <c r="BM94" s="84" t="s">
        <v>1014</v>
      </c>
      <c r="BN94" s="84" t="s">
        <v>1014</v>
      </c>
      <c r="BO94" s="84" t="s">
        <v>1014</v>
      </c>
      <c r="BP94" s="84" t="s">
        <v>1014</v>
      </c>
      <c r="BQ94" s="84" t="s">
        <v>1014</v>
      </c>
      <c r="BR94" s="84" t="s">
        <v>1014</v>
      </c>
      <c r="BS94" s="84" t="s">
        <v>1014</v>
      </c>
      <c r="BT94" s="84" t="s">
        <v>1014</v>
      </c>
      <c r="BU94" s="84" t="s">
        <v>1014</v>
      </c>
      <c r="BV94" s="84" t="s">
        <v>1014</v>
      </c>
      <c r="BW94" s="84" t="s">
        <v>1014</v>
      </c>
      <c r="BX94" s="84" t="s">
        <v>1014</v>
      </c>
      <c r="BY94" s="84" t="s">
        <v>1014</v>
      </c>
      <c r="BZ94" s="84" t="s">
        <v>1014</v>
      </c>
      <c r="CA94" s="84" t="s">
        <v>1014</v>
      </c>
      <c r="CB94" s="84" t="s">
        <v>1014</v>
      </c>
      <c r="CC94" s="84" t="s">
        <v>1014</v>
      </c>
      <c r="CD94" s="84" t="s">
        <v>1014</v>
      </c>
      <c r="CE94" s="84" t="s">
        <v>1014</v>
      </c>
      <c r="CF94" s="84"/>
      <c r="CG94" s="84"/>
      <c r="CH94" s="84"/>
      <c r="CI94" s="84"/>
      <c r="CJ94" s="84"/>
      <c r="CK94" s="84"/>
      <c r="CL94" s="84"/>
      <c r="CM94" s="84"/>
      <c r="CN94" s="84"/>
      <c r="CO94" s="84"/>
      <c r="CP94" s="84"/>
      <c r="CQ94" s="84"/>
    </row>
    <row r="95" spans="1:95">
      <c r="A95" s="95"/>
      <c r="B95" s="8" t="s">
        <v>109</v>
      </c>
      <c r="C95" s="9" t="s">
        <v>25</v>
      </c>
      <c r="D95" s="84" t="s">
        <v>996</v>
      </c>
      <c r="E95" s="84">
        <v>9.6000000000000002E-2</v>
      </c>
      <c r="F95" s="84">
        <v>0.02</v>
      </c>
      <c r="G95" s="84" t="s">
        <v>996</v>
      </c>
      <c r="H95" s="84" t="s">
        <v>1013</v>
      </c>
      <c r="I95" s="84" t="s">
        <v>996</v>
      </c>
      <c r="J95" s="84" t="s">
        <v>1013</v>
      </c>
      <c r="K95" s="84" t="s">
        <v>1013</v>
      </c>
      <c r="L95" s="84" t="s">
        <v>1013</v>
      </c>
      <c r="M95" s="84" t="s">
        <v>996</v>
      </c>
      <c r="N95" s="84" t="s">
        <v>996</v>
      </c>
      <c r="O95" s="84" t="s">
        <v>996</v>
      </c>
      <c r="P95" s="84">
        <v>0.02</v>
      </c>
      <c r="Q95" s="84">
        <v>0.32</v>
      </c>
      <c r="R95" s="84">
        <v>3.2000000000000001E-2</v>
      </c>
      <c r="S95" s="84" t="s">
        <v>1013</v>
      </c>
      <c r="T95" s="84">
        <v>0.11799999999999999</v>
      </c>
      <c r="U95" s="84">
        <v>0.113</v>
      </c>
      <c r="V95" s="84">
        <v>7.8E-2</v>
      </c>
      <c r="W95" s="84">
        <v>0.01</v>
      </c>
      <c r="X95" s="84">
        <v>1.4E-2</v>
      </c>
      <c r="Y95" s="84" t="s">
        <v>1013</v>
      </c>
      <c r="Z95" s="84">
        <v>9.0999999999999998E-2</v>
      </c>
      <c r="AA95" s="84" t="s">
        <v>1013</v>
      </c>
      <c r="AB95" s="84">
        <v>0.03</v>
      </c>
      <c r="AC95" s="84">
        <v>0.123</v>
      </c>
      <c r="AD95" s="84">
        <v>0.17399999999999999</v>
      </c>
      <c r="AE95" s="84" t="s">
        <v>996</v>
      </c>
      <c r="AF95" s="84">
        <v>5.3999999999999999E-2</v>
      </c>
      <c r="AG95" s="84">
        <v>0.443</v>
      </c>
      <c r="AH95" s="84">
        <v>1.7999999999999999E-2</v>
      </c>
      <c r="AI95" s="84" t="s">
        <v>1013</v>
      </c>
      <c r="AJ95" s="84">
        <v>9.5000000000000001E-2</v>
      </c>
      <c r="AK95" s="84">
        <v>1.4E-2</v>
      </c>
      <c r="AL95" s="84" t="s">
        <v>996</v>
      </c>
      <c r="AM95" s="84">
        <v>2.4E-2</v>
      </c>
      <c r="AN95" s="84">
        <v>0.03</v>
      </c>
      <c r="AO95" s="84">
        <v>1.4999999999999999E-2</v>
      </c>
      <c r="AP95" s="84">
        <v>2.3E-2</v>
      </c>
      <c r="AQ95" s="84">
        <v>1.7999999999999999E-2</v>
      </c>
      <c r="AR95" s="84">
        <v>5.8000000000000003E-2</v>
      </c>
      <c r="AS95" s="84">
        <v>6.4000000000000001E-2</v>
      </c>
      <c r="AT95" s="84">
        <v>4.7E-2</v>
      </c>
      <c r="AU95" s="84">
        <v>1.6E-2</v>
      </c>
      <c r="AV95" s="84" t="s">
        <v>996</v>
      </c>
      <c r="AW95" s="84">
        <v>1.4999999999999999E-2</v>
      </c>
      <c r="AX95" s="84">
        <v>1.7999999999999999E-2</v>
      </c>
      <c r="AY95" s="84">
        <v>5.7000000000000002E-2</v>
      </c>
      <c r="AZ95" s="84">
        <v>4.8000000000000001E-2</v>
      </c>
      <c r="BA95" s="84">
        <v>2.1000000000000001E-2</v>
      </c>
      <c r="BB95" s="84">
        <v>1.4999999999999999E-2</v>
      </c>
      <c r="BC95" s="84">
        <v>4.5999999999999999E-2</v>
      </c>
      <c r="BD95" s="84" t="s">
        <v>1013</v>
      </c>
      <c r="BE95" s="84">
        <v>1.0999999999999999E-2</v>
      </c>
      <c r="BF95" s="84">
        <v>6.0999999999999999E-2</v>
      </c>
      <c r="BG95" s="84">
        <v>0.03</v>
      </c>
      <c r="BH95" s="84">
        <v>2.1000000000000001E-2</v>
      </c>
      <c r="BI95" s="84">
        <v>0.01</v>
      </c>
      <c r="BJ95" s="84">
        <v>3.6999999999999998E-2</v>
      </c>
      <c r="BK95" s="84" t="s">
        <v>1013</v>
      </c>
      <c r="BL95" s="84" t="s">
        <v>1013</v>
      </c>
      <c r="BM95" s="84" t="s">
        <v>996</v>
      </c>
      <c r="BN95" s="84">
        <v>9.1999999999999998E-2</v>
      </c>
      <c r="BO95" s="84" t="s">
        <v>996</v>
      </c>
      <c r="BP95" s="84">
        <v>0.111</v>
      </c>
      <c r="BQ95" s="84">
        <v>0.318</v>
      </c>
      <c r="BR95" s="84">
        <v>0.1</v>
      </c>
      <c r="BS95" s="84">
        <v>1.2999999999999999E-2</v>
      </c>
      <c r="BT95" s="84" t="s">
        <v>996</v>
      </c>
      <c r="BU95" s="84">
        <v>1.2E-2</v>
      </c>
      <c r="BV95" s="84" t="s">
        <v>996</v>
      </c>
      <c r="BW95" s="84" t="s">
        <v>1013</v>
      </c>
      <c r="BX95" s="84">
        <v>1.4E-2</v>
      </c>
      <c r="BY95" s="84">
        <v>0.02</v>
      </c>
      <c r="BZ95" s="84" t="s">
        <v>996</v>
      </c>
      <c r="CA95" s="84" t="s">
        <v>996</v>
      </c>
      <c r="CB95" s="84">
        <v>0.25800000000000001</v>
      </c>
      <c r="CC95" s="84">
        <v>9.8000000000000004E-2</v>
      </c>
      <c r="CD95" s="84">
        <v>0.19500000000000001</v>
      </c>
      <c r="CE95" s="84">
        <v>8.1000000000000003E-2</v>
      </c>
      <c r="CF95" s="84"/>
      <c r="CG95" s="84"/>
      <c r="CH95" s="84"/>
      <c r="CI95" s="84"/>
      <c r="CJ95" s="84"/>
      <c r="CK95" s="84"/>
      <c r="CL95" s="84"/>
      <c r="CM95" s="84"/>
      <c r="CN95" s="84"/>
      <c r="CO95" s="84"/>
      <c r="CP95" s="84"/>
      <c r="CQ95" s="84"/>
    </row>
    <row r="96" spans="1:95">
      <c r="A96" s="95"/>
      <c r="B96" s="8" t="s">
        <v>46</v>
      </c>
      <c r="C96" s="9" t="s">
        <v>25</v>
      </c>
      <c r="D96" s="28" t="s">
        <v>1010</v>
      </c>
      <c r="E96" s="28" t="s">
        <v>1010</v>
      </c>
      <c r="F96" s="28" t="s">
        <v>1011</v>
      </c>
      <c r="G96" s="28" t="s">
        <v>1010</v>
      </c>
      <c r="H96" s="28" t="s">
        <v>1011</v>
      </c>
      <c r="I96" s="28" t="s">
        <v>1010</v>
      </c>
      <c r="J96" s="28" t="s">
        <v>1011</v>
      </c>
      <c r="K96" s="28" t="s">
        <v>1012</v>
      </c>
      <c r="L96" s="28" t="s">
        <v>1011</v>
      </c>
      <c r="M96" s="28" t="s">
        <v>1010</v>
      </c>
      <c r="N96" s="28" t="s">
        <v>1010</v>
      </c>
      <c r="O96" s="28" t="s">
        <v>1010</v>
      </c>
      <c r="P96" s="28" t="s">
        <v>1010</v>
      </c>
      <c r="Q96" s="28">
        <v>0.158</v>
      </c>
      <c r="R96" s="28" t="s">
        <v>1010</v>
      </c>
      <c r="S96" s="28" t="s">
        <v>1011</v>
      </c>
      <c r="T96" s="28" t="s">
        <v>1011</v>
      </c>
      <c r="U96" s="28" t="s">
        <v>1010</v>
      </c>
      <c r="V96" s="28" t="s">
        <v>1010</v>
      </c>
      <c r="W96" s="28" t="s">
        <v>1011</v>
      </c>
      <c r="X96" s="28" t="s">
        <v>1010</v>
      </c>
      <c r="Y96" s="28" t="s">
        <v>1011</v>
      </c>
      <c r="Z96" s="28" t="s">
        <v>1010</v>
      </c>
      <c r="AA96" s="28" t="s">
        <v>1011</v>
      </c>
      <c r="AB96" s="28" t="s">
        <v>1010</v>
      </c>
      <c r="AC96" s="28" t="s">
        <v>1011</v>
      </c>
      <c r="AD96" s="28" t="s">
        <v>1011</v>
      </c>
      <c r="AE96" s="28" t="s">
        <v>1010</v>
      </c>
      <c r="AF96" s="28" t="s">
        <v>1010</v>
      </c>
      <c r="AG96" s="28" t="s">
        <v>1011</v>
      </c>
      <c r="AH96" s="28" t="s">
        <v>1012</v>
      </c>
      <c r="AI96" s="28" t="s">
        <v>1011</v>
      </c>
      <c r="AJ96" s="28" t="s">
        <v>1011</v>
      </c>
      <c r="AK96" s="28" t="s">
        <v>1010</v>
      </c>
      <c r="AL96" s="28" t="s">
        <v>1010</v>
      </c>
      <c r="AM96" s="28" t="s">
        <v>1010</v>
      </c>
      <c r="AN96" s="28" t="s">
        <v>1012</v>
      </c>
      <c r="AO96" s="28" t="s">
        <v>1010</v>
      </c>
      <c r="AP96" s="28" t="s">
        <v>1010</v>
      </c>
      <c r="AQ96" s="28" t="s">
        <v>1010</v>
      </c>
      <c r="AR96" s="28" t="s">
        <v>1010</v>
      </c>
      <c r="AS96" s="28" t="s">
        <v>1011</v>
      </c>
      <c r="AT96" s="28" t="s">
        <v>1011</v>
      </c>
      <c r="AU96" s="28" t="s">
        <v>1012</v>
      </c>
      <c r="AV96" s="28" t="s">
        <v>1010</v>
      </c>
      <c r="AW96" s="28" t="s">
        <v>1011</v>
      </c>
      <c r="AX96" s="28" t="s">
        <v>1010</v>
      </c>
      <c r="AY96" s="28" t="s">
        <v>1011</v>
      </c>
      <c r="AZ96" s="28" t="s">
        <v>1010</v>
      </c>
      <c r="BA96" s="28" t="s">
        <v>1011</v>
      </c>
      <c r="BB96" s="28" t="s">
        <v>1011</v>
      </c>
      <c r="BC96" s="28" t="s">
        <v>1011</v>
      </c>
      <c r="BD96" s="28" t="s">
        <v>1012</v>
      </c>
      <c r="BE96" s="28" t="s">
        <v>1012</v>
      </c>
      <c r="BF96" s="28" t="s">
        <v>1011</v>
      </c>
      <c r="BG96" s="28" t="s">
        <v>1012</v>
      </c>
      <c r="BH96" s="28" t="s">
        <v>1010</v>
      </c>
      <c r="BI96" s="28" t="s">
        <v>1011</v>
      </c>
      <c r="BJ96" s="28" t="s">
        <v>1011</v>
      </c>
      <c r="BK96" s="28" t="s">
        <v>1011</v>
      </c>
      <c r="BL96" s="28" t="s">
        <v>1011</v>
      </c>
      <c r="BM96" s="28" t="s">
        <v>1010</v>
      </c>
      <c r="BN96" s="28" t="s">
        <v>1010</v>
      </c>
      <c r="BO96" s="28" t="s">
        <v>1010</v>
      </c>
      <c r="BP96" s="28" t="s">
        <v>1010</v>
      </c>
      <c r="BQ96" s="28">
        <v>0.218</v>
      </c>
      <c r="BR96" s="28" t="s">
        <v>1011</v>
      </c>
      <c r="BS96" s="28" t="s">
        <v>1011</v>
      </c>
      <c r="BT96" s="28" t="s">
        <v>1010</v>
      </c>
      <c r="BU96" s="28" t="s">
        <v>1010</v>
      </c>
      <c r="BV96" s="28" t="s">
        <v>1010</v>
      </c>
      <c r="BW96" s="28" t="s">
        <v>1011</v>
      </c>
      <c r="BX96" s="28" t="s">
        <v>1011</v>
      </c>
      <c r="BY96" s="28" t="s">
        <v>1011</v>
      </c>
      <c r="BZ96" s="28" t="s">
        <v>1010</v>
      </c>
      <c r="CA96" s="28" t="s">
        <v>1010</v>
      </c>
      <c r="CB96" s="28">
        <v>0.29399999999999998</v>
      </c>
      <c r="CC96" s="28" t="s">
        <v>1011</v>
      </c>
      <c r="CD96" s="28" t="s">
        <v>1010</v>
      </c>
      <c r="CE96" s="28" t="s">
        <v>1012</v>
      </c>
      <c r="CF96" s="28"/>
      <c r="CG96" s="28"/>
      <c r="CH96" s="28"/>
      <c r="CI96" s="28"/>
      <c r="CJ96" s="28"/>
      <c r="CK96" s="28"/>
      <c r="CL96" s="28"/>
      <c r="CM96" s="28"/>
      <c r="CN96" s="28"/>
      <c r="CO96" s="28"/>
      <c r="CP96" s="28"/>
      <c r="CQ96" s="28"/>
    </row>
    <row r="97" spans="1:1035">
      <c r="A97" s="95"/>
      <c r="B97" s="8" t="s">
        <v>47</v>
      </c>
      <c r="C97" s="9" t="s">
        <v>25</v>
      </c>
      <c r="D97" s="28" t="s">
        <v>1010</v>
      </c>
      <c r="E97" s="28" t="s">
        <v>1010</v>
      </c>
      <c r="F97" s="28" t="s">
        <v>1011</v>
      </c>
      <c r="G97" s="28" t="s">
        <v>1010</v>
      </c>
      <c r="H97" s="28" t="s">
        <v>1011</v>
      </c>
      <c r="I97" s="28" t="s">
        <v>1010</v>
      </c>
      <c r="J97" s="28" t="s">
        <v>1011</v>
      </c>
      <c r="K97" s="28" t="s">
        <v>1012</v>
      </c>
      <c r="L97" s="28" t="s">
        <v>1011</v>
      </c>
      <c r="M97" s="28" t="s">
        <v>1010</v>
      </c>
      <c r="N97" s="28" t="s">
        <v>1010</v>
      </c>
      <c r="O97" s="28" t="s">
        <v>1010</v>
      </c>
      <c r="P97" s="28" t="s">
        <v>1010</v>
      </c>
      <c r="Q97" s="28" t="s">
        <v>1010</v>
      </c>
      <c r="R97" s="28" t="s">
        <v>1010</v>
      </c>
      <c r="S97" s="28" t="s">
        <v>1011</v>
      </c>
      <c r="T97" s="28" t="s">
        <v>1011</v>
      </c>
      <c r="U97" s="28" t="s">
        <v>1010</v>
      </c>
      <c r="V97" s="28" t="s">
        <v>1010</v>
      </c>
      <c r="W97" s="28" t="s">
        <v>1011</v>
      </c>
      <c r="X97" s="28" t="s">
        <v>1010</v>
      </c>
      <c r="Y97" s="28" t="s">
        <v>1011</v>
      </c>
      <c r="Z97" s="28" t="s">
        <v>1010</v>
      </c>
      <c r="AA97" s="28" t="s">
        <v>1011</v>
      </c>
      <c r="AB97" s="28" t="s">
        <v>1010</v>
      </c>
      <c r="AC97" s="28" t="s">
        <v>1011</v>
      </c>
      <c r="AD97" s="28" t="s">
        <v>1011</v>
      </c>
      <c r="AE97" s="28" t="s">
        <v>1010</v>
      </c>
      <c r="AF97" s="28" t="s">
        <v>1010</v>
      </c>
      <c r="AG97" s="28" t="s">
        <v>1011</v>
      </c>
      <c r="AH97" s="28" t="s">
        <v>1012</v>
      </c>
      <c r="AI97" s="28" t="s">
        <v>1011</v>
      </c>
      <c r="AJ97" s="28" t="s">
        <v>1011</v>
      </c>
      <c r="AK97" s="28" t="s">
        <v>1010</v>
      </c>
      <c r="AL97" s="28" t="s">
        <v>1010</v>
      </c>
      <c r="AM97" s="28" t="s">
        <v>1010</v>
      </c>
      <c r="AN97" s="28" t="s">
        <v>1012</v>
      </c>
      <c r="AO97" s="28" t="s">
        <v>1010</v>
      </c>
      <c r="AP97" s="28" t="s">
        <v>1010</v>
      </c>
      <c r="AQ97" s="28" t="s">
        <v>1010</v>
      </c>
      <c r="AR97" s="28" t="s">
        <v>1010</v>
      </c>
      <c r="AS97" s="28" t="s">
        <v>1011</v>
      </c>
      <c r="AT97" s="28" t="s">
        <v>1011</v>
      </c>
      <c r="AU97" s="28" t="s">
        <v>1012</v>
      </c>
      <c r="AV97" s="28" t="s">
        <v>1010</v>
      </c>
      <c r="AW97" s="28" t="s">
        <v>1011</v>
      </c>
      <c r="AX97" s="28" t="s">
        <v>1010</v>
      </c>
      <c r="AY97" s="28" t="s">
        <v>1011</v>
      </c>
      <c r="AZ97" s="28" t="s">
        <v>1010</v>
      </c>
      <c r="BA97" s="28" t="s">
        <v>1011</v>
      </c>
      <c r="BB97" s="28" t="s">
        <v>1011</v>
      </c>
      <c r="BC97" s="28" t="s">
        <v>1011</v>
      </c>
      <c r="BD97" s="28" t="s">
        <v>1012</v>
      </c>
      <c r="BE97" s="28" t="s">
        <v>1012</v>
      </c>
      <c r="BF97" s="28" t="s">
        <v>1011</v>
      </c>
      <c r="BG97" s="28" t="s">
        <v>1012</v>
      </c>
      <c r="BH97" s="28" t="s">
        <v>1010</v>
      </c>
      <c r="BI97" s="28" t="s">
        <v>1011</v>
      </c>
      <c r="BJ97" s="28" t="s">
        <v>1011</v>
      </c>
      <c r="BK97" s="28" t="s">
        <v>1011</v>
      </c>
      <c r="BL97" s="28" t="s">
        <v>1011</v>
      </c>
      <c r="BM97" s="28" t="s">
        <v>1010</v>
      </c>
      <c r="BN97" s="28" t="s">
        <v>1010</v>
      </c>
      <c r="BO97" s="28" t="s">
        <v>1010</v>
      </c>
      <c r="BP97" s="28" t="s">
        <v>1010</v>
      </c>
      <c r="BQ97" s="28" t="s">
        <v>1010</v>
      </c>
      <c r="BR97" s="28" t="s">
        <v>1011</v>
      </c>
      <c r="BS97" s="28" t="s">
        <v>1011</v>
      </c>
      <c r="BT97" s="28" t="s">
        <v>1010</v>
      </c>
      <c r="BU97" s="28" t="s">
        <v>1010</v>
      </c>
      <c r="BV97" s="28" t="s">
        <v>1010</v>
      </c>
      <c r="BW97" s="28" t="s">
        <v>1011</v>
      </c>
      <c r="BX97" s="28" t="s">
        <v>1011</v>
      </c>
      <c r="BY97" s="28" t="s">
        <v>1011</v>
      </c>
      <c r="BZ97" s="28" t="s">
        <v>1010</v>
      </c>
      <c r="CA97" s="28" t="s">
        <v>1010</v>
      </c>
      <c r="CB97" s="28" t="s">
        <v>1011</v>
      </c>
      <c r="CC97" s="28" t="s">
        <v>1011</v>
      </c>
      <c r="CD97" s="28" t="s">
        <v>1010</v>
      </c>
      <c r="CE97" s="28" t="s">
        <v>1012</v>
      </c>
      <c r="CF97" s="28"/>
      <c r="CG97" s="28"/>
      <c r="CH97" s="28"/>
      <c r="CI97" s="28"/>
      <c r="CJ97" s="28"/>
      <c r="CK97" s="28"/>
      <c r="CL97" s="28"/>
      <c r="CM97" s="28"/>
      <c r="CN97" s="28"/>
      <c r="CO97" s="28"/>
      <c r="CP97" s="28"/>
      <c r="CQ97" s="28"/>
    </row>
    <row r="98" spans="1:1035">
      <c r="A98" s="95"/>
      <c r="B98" s="8" t="s">
        <v>110</v>
      </c>
      <c r="C98" s="9" t="s">
        <v>25</v>
      </c>
      <c r="D98" s="84">
        <v>0.01</v>
      </c>
      <c r="E98" s="84">
        <v>3.4000000000000002E-2</v>
      </c>
      <c r="F98" s="84">
        <v>4.1000000000000002E-2</v>
      </c>
      <c r="G98" s="84" t="s">
        <v>996</v>
      </c>
      <c r="H98" s="84">
        <v>1.7000000000000001E-2</v>
      </c>
      <c r="I98" s="84" t="s">
        <v>996</v>
      </c>
      <c r="J98" s="84">
        <v>1.2E-2</v>
      </c>
      <c r="K98" s="84" t="s">
        <v>996</v>
      </c>
      <c r="L98" s="84">
        <v>1.2E-2</v>
      </c>
      <c r="M98" s="84" t="s">
        <v>996</v>
      </c>
      <c r="N98" s="84" t="s">
        <v>996</v>
      </c>
      <c r="O98" s="84">
        <v>0.02</v>
      </c>
      <c r="P98" s="84">
        <v>3.3000000000000002E-2</v>
      </c>
      <c r="Q98" s="84">
        <v>4.1000000000000002E-2</v>
      </c>
      <c r="R98" s="84">
        <v>1.9E-2</v>
      </c>
      <c r="S98" s="84" t="s">
        <v>996</v>
      </c>
      <c r="T98" s="84">
        <v>4.7E-2</v>
      </c>
      <c r="U98" s="84">
        <v>4.4999999999999998E-2</v>
      </c>
      <c r="V98" s="84">
        <v>4.2000000000000003E-2</v>
      </c>
      <c r="W98" s="84">
        <v>0.01</v>
      </c>
      <c r="X98" s="84">
        <v>1.7000000000000001E-2</v>
      </c>
      <c r="Y98" s="84" t="s">
        <v>996</v>
      </c>
      <c r="Z98" s="84">
        <v>1.7000000000000001E-2</v>
      </c>
      <c r="AA98" s="84">
        <v>1.4999999999999999E-2</v>
      </c>
      <c r="AB98" s="84">
        <v>2.3E-2</v>
      </c>
      <c r="AC98" s="84">
        <v>2.3E-2</v>
      </c>
      <c r="AD98" s="84">
        <v>1.2E-2</v>
      </c>
      <c r="AE98" s="84">
        <v>2.1999999999999999E-2</v>
      </c>
      <c r="AF98" s="84">
        <v>0.02</v>
      </c>
      <c r="AG98" s="84" t="s">
        <v>996</v>
      </c>
      <c r="AH98" s="84">
        <v>1.7000000000000001E-2</v>
      </c>
      <c r="AI98" s="84">
        <v>1.4999999999999999E-2</v>
      </c>
      <c r="AJ98" s="84">
        <v>3.2000000000000001E-2</v>
      </c>
      <c r="AK98" s="84">
        <v>1.2999999999999999E-2</v>
      </c>
      <c r="AL98" s="84">
        <v>1.0999999999999999E-2</v>
      </c>
      <c r="AM98" s="84">
        <v>3.5999999999999997E-2</v>
      </c>
      <c r="AN98" s="84">
        <v>3.2000000000000001E-2</v>
      </c>
      <c r="AO98" s="84">
        <v>1.2999999999999999E-2</v>
      </c>
      <c r="AP98" s="84" t="s">
        <v>996</v>
      </c>
      <c r="AQ98" s="84">
        <v>1.6E-2</v>
      </c>
      <c r="AR98" s="84">
        <v>1.9E-2</v>
      </c>
      <c r="AS98" s="84">
        <v>3.4000000000000002E-2</v>
      </c>
      <c r="AT98" s="84">
        <v>3.6999999999999998E-2</v>
      </c>
      <c r="AU98" s="84">
        <v>1.7999999999999999E-2</v>
      </c>
      <c r="AV98" s="84" t="s">
        <v>996</v>
      </c>
      <c r="AW98" s="84">
        <v>1.7000000000000001E-2</v>
      </c>
      <c r="AX98" s="84">
        <v>0.02</v>
      </c>
      <c r="AY98" s="84">
        <v>3.3000000000000002E-2</v>
      </c>
      <c r="AZ98" s="84">
        <v>2.7E-2</v>
      </c>
      <c r="BA98" s="84">
        <v>1.9E-2</v>
      </c>
      <c r="BB98" s="84" t="s">
        <v>996</v>
      </c>
      <c r="BC98" s="84">
        <v>3.4000000000000002E-2</v>
      </c>
      <c r="BD98" s="84" t="s">
        <v>996</v>
      </c>
      <c r="BE98" s="84">
        <v>1.7999999999999999E-2</v>
      </c>
      <c r="BF98" s="84">
        <v>5.5E-2</v>
      </c>
      <c r="BG98" s="84">
        <v>2.9000000000000001E-2</v>
      </c>
      <c r="BH98" s="84">
        <v>2.5999999999999999E-2</v>
      </c>
      <c r="BI98" s="84">
        <v>1.9E-2</v>
      </c>
      <c r="BJ98" s="84">
        <v>2.5999999999999999E-2</v>
      </c>
      <c r="BK98" s="84">
        <v>1.6E-2</v>
      </c>
      <c r="BL98" s="84" t="s">
        <v>996</v>
      </c>
      <c r="BM98" s="84">
        <v>1.0999999999999999E-2</v>
      </c>
      <c r="BN98" s="84" t="s">
        <v>996</v>
      </c>
      <c r="BO98" s="84">
        <v>1.2E-2</v>
      </c>
      <c r="BP98" s="84">
        <v>4.7E-2</v>
      </c>
      <c r="BQ98" s="84">
        <v>4.1000000000000002E-2</v>
      </c>
      <c r="BR98" s="84">
        <v>4.1000000000000002E-2</v>
      </c>
      <c r="BS98" s="84">
        <v>1.4E-2</v>
      </c>
      <c r="BT98" s="84" t="s">
        <v>996</v>
      </c>
      <c r="BU98" s="84" t="s">
        <v>996</v>
      </c>
      <c r="BV98" s="84">
        <v>1.0999999999999999E-2</v>
      </c>
      <c r="BW98" s="84">
        <v>1.2E-2</v>
      </c>
      <c r="BX98" s="84">
        <v>1.7000000000000001E-2</v>
      </c>
      <c r="BY98" s="84" t="s">
        <v>996</v>
      </c>
      <c r="BZ98" s="84">
        <v>1.0999999999999999E-2</v>
      </c>
      <c r="CA98" s="84">
        <v>1.4999999999999999E-2</v>
      </c>
      <c r="CB98" s="84">
        <v>3.2000000000000001E-2</v>
      </c>
      <c r="CC98" s="84">
        <v>5.3999999999999999E-2</v>
      </c>
      <c r="CD98" s="84">
        <v>5.2999999999999999E-2</v>
      </c>
      <c r="CE98" s="84">
        <v>4.3999999999999997E-2</v>
      </c>
      <c r="CF98" s="84"/>
      <c r="CG98" s="84"/>
      <c r="CH98" s="84"/>
      <c r="CI98" s="84"/>
      <c r="CJ98" s="84"/>
      <c r="CK98" s="84"/>
      <c r="CL98" s="84"/>
      <c r="CM98" s="84"/>
      <c r="CN98" s="84"/>
      <c r="CO98" s="84"/>
      <c r="CP98" s="84"/>
      <c r="CQ98" s="84"/>
    </row>
    <row r="99" spans="1:1035">
      <c r="A99" s="95"/>
      <c r="B99" s="8" t="s">
        <v>48</v>
      </c>
      <c r="C99" s="9" t="s">
        <v>25</v>
      </c>
      <c r="D99" s="28" t="s">
        <v>1010</v>
      </c>
      <c r="E99" s="28" t="s">
        <v>1010</v>
      </c>
      <c r="F99" s="28" t="s">
        <v>1011</v>
      </c>
      <c r="G99" s="28" t="s">
        <v>1010</v>
      </c>
      <c r="H99" s="28" t="s">
        <v>1011</v>
      </c>
      <c r="I99" s="28" t="s">
        <v>1010</v>
      </c>
      <c r="J99" s="28" t="s">
        <v>1011</v>
      </c>
      <c r="K99" s="28" t="s">
        <v>1012</v>
      </c>
      <c r="L99" s="28" t="s">
        <v>1011</v>
      </c>
      <c r="M99" s="28">
        <v>0.14099999999999999</v>
      </c>
      <c r="N99" s="28" t="s">
        <v>1010</v>
      </c>
      <c r="O99" s="28" t="s">
        <v>1010</v>
      </c>
      <c r="P99" s="28" t="s">
        <v>1010</v>
      </c>
      <c r="Q99" s="28">
        <v>0.15</v>
      </c>
      <c r="R99" s="28" t="s">
        <v>1010</v>
      </c>
      <c r="S99" s="28" t="s">
        <v>1011</v>
      </c>
      <c r="T99" s="28" t="s">
        <v>1011</v>
      </c>
      <c r="U99" s="28" t="s">
        <v>1010</v>
      </c>
      <c r="V99" s="28" t="s">
        <v>1010</v>
      </c>
      <c r="W99" s="28" t="s">
        <v>1011</v>
      </c>
      <c r="X99" s="28" t="s">
        <v>1010</v>
      </c>
      <c r="Y99" s="28" t="s">
        <v>1011</v>
      </c>
      <c r="Z99" s="28" t="s">
        <v>1010</v>
      </c>
      <c r="AA99" s="28" t="s">
        <v>1011</v>
      </c>
      <c r="AB99" s="28" t="s">
        <v>1010</v>
      </c>
      <c r="AC99" s="28" t="s">
        <v>1011</v>
      </c>
      <c r="AD99" s="28">
        <v>0.114</v>
      </c>
      <c r="AE99" s="28" t="s">
        <v>1010</v>
      </c>
      <c r="AF99" s="28" t="s">
        <v>1010</v>
      </c>
      <c r="AG99" s="28" t="s">
        <v>1011</v>
      </c>
      <c r="AH99" s="28" t="s">
        <v>1012</v>
      </c>
      <c r="AI99" s="28" t="s">
        <v>1011</v>
      </c>
      <c r="AJ99" s="28">
        <v>0.41199999999999998</v>
      </c>
      <c r="AK99" s="28" t="s">
        <v>1010</v>
      </c>
      <c r="AL99" s="28" t="s">
        <v>1010</v>
      </c>
      <c r="AM99" s="28" t="s">
        <v>1010</v>
      </c>
      <c r="AN99" s="28" t="s">
        <v>1012</v>
      </c>
      <c r="AO99" s="28" t="s">
        <v>1010</v>
      </c>
      <c r="AP99" s="28" t="s">
        <v>1010</v>
      </c>
      <c r="AQ99" s="28" t="s">
        <v>1010</v>
      </c>
      <c r="AR99" s="28" t="s">
        <v>1010</v>
      </c>
      <c r="AS99" s="28" t="s">
        <v>1011</v>
      </c>
      <c r="AT99" s="28" t="s">
        <v>1011</v>
      </c>
      <c r="AU99" s="28" t="s">
        <v>1012</v>
      </c>
      <c r="AV99" s="28" t="s">
        <v>1010</v>
      </c>
      <c r="AW99" s="28" t="s">
        <v>1011</v>
      </c>
      <c r="AX99" s="28" t="s">
        <v>1010</v>
      </c>
      <c r="AY99" s="28" t="s">
        <v>1011</v>
      </c>
      <c r="AZ99" s="28" t="s">
        <v>1010</v>
      </c>
      <c r="BA99" s="28" t="s">
        <v>1011</v>
      </c>
      <c r="BB99" s="28" t="s">
        <v>1011</v>
      </c>
      <c r="BC99" s="28" t="s">
        <v>1011</v>
      </c>
      <c r="BD99" s="28" t="s">
        <v>1012</v>
      </c>
      <c r="BE99" s="28" t="s">
        <v>1012</v>
      </c>
      <c r="BF99" s="28" t="s">
        <v>1011</v>
      </c>
      <c r="BG99" s="28" t="s">
        <v>1012</v>
      </c>
      <c r="BH99" s="28" t="s">
        <v>1010</v>
      </c>
      <c r="BI99" s="28" t="s">
        <v>1011</v>
      </c>
      <c r="BJ99" s="28" t="s">
        <v>1011</v>
      </c>
      <c r="BK99" s="28" t="s">
        <v>1011</v>
      </c>
      <c r="BL99" s="28" t="s">
        <v>1011</v>
      </c>
      <c r="BM99" s="28" t="s">
        <v>1010</v>
      </c>
      <c r="BN99" s="28" t="s">
        <v>1010</v>
      </c>
      <c r="BO99" s="28" t="s">
        <v>1010</v>
      </c>
      <c r="BP99" s="28" t="s">
        <v>1010</v>
      </c>
      <c r="BQ99" s="28">
        <v>0.41499999999999998</v>
      </c>
      <c r="BR99" s="28" t="s">
        <v>1011</v>
      </c>
      <c r="BS99" s="28" t="s">
        <v>1011</v>
      </c>
      <c r="BT99" s="28" t="s">
        <v>1010</v>
      </c>
      <c r="BU99" s="28" t="s">
        <v>1010</v>
      </c>
      <c r="BV99" s="28" t="s">
        <v>1010</v>
      </c>
      <c r="BW99" s="28" t="s">
        <v>1011</v>
      </c>
      <c r="BX99" s="28" t="s">
        <v>1011</v>
      </c>
      <c r="BY99" s="28" t="s">
        <v>1011</v>
      </c>
      <c r="BZ99" s="28">
        <v>0.16500000000000001</v>
      </c>
      <c r="CA99" s="28" t="s">
        <v>1010</v>
      </c>
      <c r="CB99" s="28">
        <v>0.14799999999999999</v>
      </c>
      <c r="CC99" s="28" t="s">
        <v>1011</v>
      </c>
      <c r="CD99" s="28" t="s">
        <v>1010</v>
      </c>
      <c r="CE99" s="28" t="s">
        <v>1012</v>
      </c>
      <c r="CF99" s="28"/>
      <c r="CG99" s="28"/>
      <c r="CH99" s="28"/>
      <c r="CI99" s="28"/>
      <c r="CJ99" s="28"/>
      <c r="CK99" s="28"/>
      <c r="CL99" s="28"/>
      <c r="CM99" s="28"/>
      <c r="CN99" s="28"/>
      <c r="CO99" s="28"/>
      <c r="CP99" s="28"/>
      <c r="CQ99" s="28"/>
    </row>
    <row r="100" spans="1:1035">
      <c r="A100" s="95" t="s">
        <v>111</v>
      </c>
      <c r="B100" s="8" t="s">
        <v>112</v>
      </c>
      <c r="C100" s="9" t="s">
        <v>25</v>
      </c>
      <c r="D100" s="83" t="s">
        <v>1009</v>
      </c>
      <c r="E100" s="83" t="s">
        <v>1009</v>
      </c>
      <c r="F100" s="83" t="s">
        <v>1009</v>
      </c>
      <c r="G100" s="83" t="s">
        <v>1009</v>
      </c>
      <c r="H100" s="83" t="s">
        <v>1009</v>
      </c>
      <c r="I100" s="83" t="s">
        <v>1009</v>
      </c>
      <c r="J100" s="83" t="s">
        <v>1009</v>
      </c>
      <c r="K100" s="83" t="s">
        <v>1009</v>
      </c>
      <c r="L100" s="83" t="s">
        <v>1009</v>
      </c>
      <c r="M100" s="83" t="s">
        <v>1009</v>
      </c>
      <c r="N100" s="83" t="s">
        <v>1009</v>
      </c>
      <c r="O100" s="83" t="s">
        <v>1009</v>
      </c>
      <c r="P100" s="83" t="s">
        <v>1009</v>
      </c>
      <c r="Q100" s="83" t="s">
        <v>1009</v>
      </c>
      <c r="R100" s="83" t="s">
        <v>1009</v>
      </c>
      <c r="S100" s="83" t="s">
        <v>1009</v>
      </c>
      <c r="T100" s="83" t="s">
        <v>1009</v>
      </c>
      <c r="U100" s="83" t="s">
        <v>1009</v>
      </c>
      <c r="V100" s="83">
        <v>5.32</v>
      </c>
      <c r="W100" s="83" t="s">
        <v>1009</v>
      </c>
      <c r="X100" s="83" t="s">
        <v>1009</v>
      </c>
      <c r="Y100" s="83" t="s">
        <v>1009</v>
      </c>
      <c r="Z100" s="83" t="s">
        <v>1009</v>
      </c>
      <c r="AA100" s="83" t="s">
        <v>1009</v>
      </c>
      <c r="AB100" s="83" t="s">
        <v>1009</v>
      </c>
      <c r="AC100" s="83" t="s">
        <v>1009</v>
      </c>
      <c r="AD100" s="83" t="s">
        <v>1009</v>
      </c>
      <c r="AE100" s="83" t="s">
        <v>1009</v>
      </c>
      <c r="AF100" s="83" t="s">
        <v>1009</v>
      </c>
      <c r="AG100" s="83">
        <v>5.48</v>
      </c>
      <c r="AH100" s="83" t="s">
        <v>1009</v>
      </c>
      <c r="AI100" s="83" t="s">
        <v>1009</v>
      </c>
      <c r="AJ100" s="83" t="s">
        <v>1009</v>
      </c>
      <c r="AK100" s="83" t="s">
        <v>1009</v>
      </c>
      <c r="AL100" s="83" t="s">
        <v>1009</v>
      </c>
      <c r="AM100" s="83" t="s">
        <v>1009</v>
      </c>
      <c r="AN100" s="83" t="s">
        <v>1009</v>
      </c>
      <c r="AO100" s="83" t="s">
        <v>1009</v>
      </c>
      <c r="AP100" s="83" t="s">
        <v>1009</v>
      </c>
      <c r="AQ100" s="83" t="s">
        <v>1009</v>
      </c>
      <c r="AR100" s="83" t="s">
        <v>1009</v>
      </c>
      <c r="AS100" s="83" t="s">
        <v>1009</v>
      </c>
      <c r="AT100" s="83" t="s">
        <v>1009</v>
      </c>
      <c r="AU100" s="83" t="s">
        <v>1009</v>
      </c>
      <c r="AV100" s="83" t="s">
        <v>1009</v>
      </c>
      <c r="AW100" s="83" t="s">
        <v>1009</v>
      </c>
      <c r="AX100" s="83" t="s">
        <v>1009</v>
      </c>
      <c r="AY100" s="83" t="s">
        <v>1009</v>
      </c>
      <c r="AZ100" s="83" t="s">
        <v>1009</v>
      </c>
      <c r="BA100" s="83" t="s">
        <v>1009</v>
      </c>
      <c r="BB100" s="83" t="s">
        <v>1009</v>
      </c>
      <c r="BC100" s="83" t="s">
        <v>1009</v>
      </c>
      <c r="BD100" s="83" t="s">
        <v>1009</v>
      </c>
      <c r="BE100" s="83" t="s">
        <v>1009</v>
      </c>
      <c r="BF100" s="83" t="s">
        <v>1009</v>
      </c>
      <c r="BG100" s="83" t="s">
        <v>1009</v>
      </c>
      <c r="BH100" s="83" t="s">
        <v>1009</v>
      </c>
      <c r="BI100" s="83" t="s">
        <v>1009</v>
      </c>
      <c r="BJ100" s="83" t="s">
        <v>1009</v>
      </c>
      <c r="BK100" s="83" t="s">
        <v>1009</v>
      </c>
      <c r="BL100" s="83" t="s">
        <v>1009</v>
      </c>
      <c r="BM100" s="83" t="s">
        <v>1009</v>
      </c>
      <c r="BN100" s="83" t="s">
        <v>1009</v>
      </c>
      <c r="BO100" s="83" t="s">
        <v>1009</v>
      </c>
      <c r="BP100" s="83" t="s">
        <v>1009</v>
      </c>
      <c r="BQ100" s="83" t="s">
        <v>1009</v>
      </c>
      <c r="BR100" s="83" t="s">
        <v>1009</v>
      </c>
      <c r="BS100" s="83" t="s">
        <v>1009</v>
      </c>
      <c r="BT100" s="83" t="s">
        <v>1009</v>
      </c>
      <c r="BU100" s="83" t="s">
        <v>1009</v>
      </c>
      <c r="BV100" s="83" t="s">
        <v>1009</v>
      </c>
      <c r="BW100" s="83" t="s">
        <v>1009</v>
      </c>
      <c r="BX100" s="83" t="s">
        <v>1009</v>
      </c>
      <c r="BY100" s="83" t="s">
        <v>1009</v>
      </c>
      <c r="BZ100" s="83" t="s">
        <v>1009</v>
      </c>
      <c r="CA100" s="83" t="s">
        <v>1009</v>
      </c>
      <c r="CB100" s="83" t="s">
        <v>1009</v>
      </c>
      <c r="CC100" s="83" t="s">
        <v>1009</v>
      </c>
      <c r="CD100" s="83" t="s">
        <v>1009</v>
      </c>
      <c r="CE100" s="83" t="s">
        <v>1009</v>
      </c>
      <c r="CF100" s="83"/>
      <c r="CG100" s="83"/>
      <c r="CH100" s="83"/>
      <c r="CI100" s="83"/>
      <c r="CJ100" s="83"/>
      <c r="CK100" s="83"/>
      <c r="CL100" s="83"/>
      <c r="CM100" s="83"/>
      <c r="CN100" s="83"/>
      <c r="CO100" s="83"/>
      <c r="CP100" s="83"/>
      <c r="CQ100" s="83"/>
    </row>
    <row r="101" spans="1:1035">
      <c r="A101" s="95"/>
      <c r="B101" s="8" t="s">
        <v>113</v>
      </c>
      <c r="C101" s="9" t="s">
        <v>25</v>
      </c>
      <c r="D101" s="28" t="s">
        <v>1007</v>
      </c>
      <c r="E101" s="28" t="s">
        <v>1007</v>
      </c>
      <c r="F101" s="28" t="s">
        <v>1007</v>
      </c>
      <c r="G101" s="28" t="s">
        <v>1007</v>
      </c>
      <c r="H101" s="28" t="s">
        <v>1007</v>
      </c>
      <c r="I101" s="28" t="s">
        <v>1007</v>
      </c>
      <c r="J101" s="28" t="s">
        <v>1007</v>
      </c>
      <c r="K101" s="28" t="s">
        <v>1008</v>
      </c>
      <c r="L101" s="28" t="s">
        <v>1008</v>
      </c>
      <c r="M101" s="28" t="s">
        <v>1007</v>
      </c>
      <c r="N101" s="28" t="s">
        <v>1007</v>
      </c>
      <c r="O101" s="28" t="s">
        <v>1007</v>
      </c>
      <c r="P101" s="28" t="s">
        <v>1007</v>
      </c>
      <c r="Q101" s="28" t="s">
        <v>1007</v>
      </c>
      <c r="R101" s="28" t="s">
        <v>1007</v>
      </c>
      <c r="S101" s="28" t="s">
        <v>1007</v>
      </c>
      <c r="T101" s="28" t="s">
        <v>1007</v>
      </c>
      <c r="U101" s="28" t="s">
        <v>1007</v>
      </c>
      <c r="V101" s="28" t="s">
        <v>1007</v>
      </c>
      <c r="W101" s="28" t="s">
        <v>1007</v>
      </c>
      <c r="X101" s="28" t="s">
        <v>1007</v>
      </c>
      <c r="Y101" s="28" t="s">
        <v>1008</v>
      </c>
      <c r="Z101" s="28" t="s">
        <v>1007</v>
      </c>
      <c r="AA101" s="28" t="s">
        <v>1008</v>
      </c>
      <c r="AB101" s="28" t="s">
        <v>1007</v>
      </c>
      <c r="AC101" s="28" t="s">
        <v>1007</v>
      </c>
      <c r="AD101" s="28" t="s">
        <v>1007</v>
      </c>
      <c r="AE101" s="28" t="s">
        <v>1007</v>
      </c>
      <c r="AF101" s="28" t="s">
        <v>1007</v>
      </c>
      <c r="AG101" s="28" t="s">
        <v>1007</v>
      </c>
      <c r="AH101" s="28" t="s">
        <v>1008</v>
      </c>
      <c r="AI101" s="28" t="s">
        <v>1007</v>
      </c>
      <c r="AJ101" s="28" t="s">
        <v>1008</v>
      </c>
      <c r="AK101" s="28" t="s">
        <v>1007</v>
      </c>
      <c r="AL101" s="28" t="s">
        <v>1007</v>
      </c>
      <c r="AM101" s="28" t="s">
        <v>1007</v>
      </c>
      <c r="AN101" s="28" t="s">
        <v>1008</v>
      </c>
      <c r="AO101" s="28" t="s">
        <v>1007</v>
      </c>
      <c r="AP101" s="28" t="s">
        <v>1007</v>
      </c>
      <c r="AQ101" s="28" t="s">
        <v>1007</v>
      </c>
      <c r="AR101" s="28" t="s">
        <v>1007</v>
      </c>
      <c r="AS101" s="28" t="s">
        <v>1008</v>
      </c>
      <c r="AT101" s="28" t="s">
        <v>1008</v>
      </c>
      <c r="AU101" s="28" t="s">
        <v>1008</v>
      </c>
      <c r="AV101" s="28" t="s">
        <v>1007</v>
      </c>
      <c r="AW101" s="28" t="s">
        <v>1007</v>
      </c>
      <c r="AX101" s="28" t="s">
        <v>1007</v>
      </c>
      <c r="AY101" s="28" t="s">
        <v>1008</v>
      </c>
      <c r="AZ101" s="28" t="s">
        <v>1007</v>
      </c>
      <c r="BA101" s="28" t="s">
        <v>1007</v>
      </c>
      <c r="BB101" s="28" t="s">
        <v>1008</v>
      </c>
      <c r="BC101" s="28" t="s">
        <v>1008</v>
      </c>
      <c r="BD101" s="28" t="s">
        <v>1008</v>
      </c>
      <c r="BE101" s="28" t="s">
        <v>1008</v>
      </c>
      <c r="BF101" s="28" t="s">
        <v>1008</v>
      </c>
      <c r="BG101" s="28" t="s">
        <v>1008</v>
      </c>
      <c r="BH101" s="28" t="s">
        <v>1007</v>
      </c>
      <c r="BI101" s="28" t="s">
        <v>1007</v>
      </c>
      <c r="BJ101" s="28" t="s">
        <v>1008</v>
      </c>
      <c r="BK101" s="28" t="s">
        <v>1007</v>
      </c>
      <c r="BL101" s="28" t="s">
        <v>1007</v>
      </c>
      <c r="BM101" s="28" t="s">
        <v>1007</v>
      </c>
      <c r="BN101" s="28" t="s">
        <v>1007</v>
      </c>
      <c r="BO101" s="28" t="s">
        <v>1007</v>
      </c>
      <c r="BP101" s="28" t="s">
        <v>1007</v>
      </c>
      <c r="BQ101" s="28" t="s">
        <v>1007</v>
      </c>
      <c r="BR101" s="28" t="s">
        <v>1007</v>
      </c>
      <c r="BS101" s="28" t="s">
        <v>1008</v>
      </c>
      <c r="BT101" s="28" t="s">
        <v>1007</v>
      </c>
      <c r="BU101" s="28" t="s">
        <v>1007</v>
      </c>
      <c r="BV101" s="28" t="s">
        <v>1007</v>
      </c>
      <c r="BW101" s="28" t="s">
        <v>1008</v>
      </c>
      <c r="BX101" s="28" t="s">
        <v>1007</v>
      </c>
      <c r="BY101" s="28" t="s">
        <v>1007</v>
      </c>
      <c r="BZ101" s="28" t="s">
        <v>1007</v>
      </c>
      <c r="CA101" s="28" t="s">
        <v>1007</v>
      </c>
      <c r="CB101" s="28" t="s">
        <v>1007</v>
      </c>
      <c r="CC101" s="28" t="s">
        <v>1008</v>
      </c>
      <c r="CD101" s="28" t="s">
        <v>1007</v>
      </c>
      <c r="CE101" s="28" t="s">
        <v>1008</v>
      </c>
      <c r="CF101" s="28"/>
      <c r="CG101" s="28"/>
      <c r="CH101" s="28"/>
      <c r="CI101" s="28"/>
      <c r="CJ101" s="28"/>
      <c r="CK101" s="28"/>
      <c r="CL101" s="28"/>
      <c r="CM101" s="28"/>
      <c r="CN101" s="28"/>
      <c r="CO101" s="28"/>
      <c r="CP101" s="28"/>
      <c r="CQ101" s="28"/>
    </row>
    <row r="102" spans="1:1035">
      <c r="A102" s="95"/>
      <c r="B102" s="8" t="s">
        <v>114</v>
      </c>
      <c r="C102" s="9" t="s">
        <v>25</v>
      </c>
      <c r="D102" s="19">
        <v>160</v>
      </c>
      <c r="E102" s="19">
        <v>190</v>
      </c>
      <c r="F102" s="19">
        <v>160</v>
      </c>
      <c r="G102" s="19">
        <v>91</v>
      </c>
      <c r="H102" s="19">
        <v>260</v>
      </c>
      <c r="I102" s="19">
        <v>110</v>
      </c>
      <c r="J102" s="19">
        <v>89</v>
      </c>
      <c r="K102" s="19">
        <v>62</v>
      </c>
      <c r="L102" s="19">
        <v>76</v>
      </c>
      <c r="M102" s="19">
        <v>130</v>
      </c>
      <c r="N102" s="19">
        <v>51</v>
      </c>
      <c r="O102" s="19">
        <v>80</v>
      </c>
      <c r="P102" s="19">
        <v>170</v>
      </c>
      <c r="Q102" s="19">
        <v>580</v>
      </c>
      <c r="R102" s="19">
        <v>110</v>
      </c>
      <c r="S102" s="19">
        <v>58</v>
      </c>
      <c r="T102" s="19">
        <v>180</v>
      </c>
      <c r="U102" s="19">
        <v>340</v>
      </c>
      <c r="V102" s="19">
        <v>290</v>
      </c>
      <c r="W102" s="19">
        <v>110</v>
      </c>
      <c r="X102" s="19">
        <v>65</v>
      </c>
      <c r="Y102" s="19">
        <v>62</v>
      </c>
      <c r="Z102" s="19">
        <v>50</v>
      </c>
      <c r="AA102" s="19">
        <v>120</v>
      </c>
      <c r="AB102" s="19">
        <v>93</v>
      </c>
      <c r="AC102" s="19">
        <v>69</v>
      </c>
      <c r="AD102" s="19">
        <v>190</v>
      </c>
      <c r="AE102" s="19">
        <v>70</v>
      </c>
      <c r="AF102" s="19" t="s">
        <v>175</v>
      </c>
      <c r="AG102" s="19" t="s">
        <v>175</v>
      </c>
      <c r="AH102" s="19" t="s">
        <v>201</v>
      </c>
      <c r="AI102" s="19">
        <v>63</v>
      </c>
      <c r="AJ102" s="19">
        <v>260</v>
      </c>
      <c r="AK102" s="19">
        <v>67</v>
      </c>
      <c r="AL102" s="19">
        <v>79</v>
      </c>
      <c r="AM102" s="19">
        <v>180</v>
      </c>
      <c r="AN102" s="19">
        <v>110</v>
      </c>
      <c r="AO102" s="19">
        <v>110</v>
      </c>
      <c r="AP102" s="19">
        <v>140</v>
      </c>
      <c r="AQ102" s="19" t="s">
        <v>175</v>
      </c>
      <c r="AR102" s="19">
        <v>220</v>
      </c>
      <c r="AS102" s="19">
        <v>280</v>
      </c>
      <c r="AT102" s="19">
        <v>430</v>
      </c>
      <c r="AU102" s="19">
        <v>69</v>
      </c>
      <c r="AV102" s="19" t="s">
        <v>175</v>
      </c>
      <c r="AW102" s="19">
        <v>72</v>
      </c>
      <c r="AX102" s="19" t="s">
        <v>175</v>
      </c>
      <c r="AY102" s="19">
        <v>210</v>
      </c>
      <c r="AZ102" s="19">
        <v>270</v>
      </c>
      <c r="BA102" s="19">
        <v>81</v>
      </c>
      <c r="BB102" s="19">
        <v>64</v>
      </c>
      <c r="BC102" s="19">
        <v>230</v>
      </c>
      <c r="BD102" s="19" t="s">
        <v>201</v>
      </c>
      <c r="BE102" s="19">
        <v>80</v>
      </c>
      <c r="BF102" s="19">
        <v>220</v>
      </c>
      <c r="BG102" s="19">
        <v>67</v>
      </c>
      <c r="BH102" s="19">
        <v>96</v>
      </c>
      <c r="BI102" s="19">
        <v>96</v>
      </c>
      <c r="BJ102" s="19">
        <v>120</v>
      </c>
      <c r="BK102" s="19">
        <v>91</v>
      </c>
      <c r="BL102" s="19" t="s">
        <v>175</v>
      </c>
      <c r="BM102" s="19" t="s">
        <v>175</v>
      </c>
      <c r="BN102" s="19">
        <v>130</v>
      </c>
      <c r="BO102" s="19">
        <v>98</v>
      </c>
      <c r="BP102" s="19">
        <v>410</v>
      </c>
      <c r="BQ102" s="19">
        <v>360</v>
      </c>
      <c r="BR102" s="19">
        <v>240</v>
      </c>
      <c r="BS102" s="19">
        <v>93</v>
      </c>
      <c r="BT102" s="19">
        <v>88</v>
      </c>
      <c r="BU102" s="19">
        <v>100</v>
      </c>
      <c r="BV102" s="19">
        <v>97</v>
      </c>
      <c r="BW102" s="19">
        <v>90</v>
      </c>
      <c r="BX102" s="19">
        <v>120</v>
      </c>
      <c r="BY102" s="19">
        <v>81</v>
      </c>
      <c r="BZ102" s="19">
        <v>70</v>
      </c>
      <c r="CA102" s="19">
        <v>100</v>
      </c>
      <c r="CB102" s="19">
        <v>580</v>
      </c>
      <c r="CC102" s="19">
        <v>210</v>
      </c>
      <c r="CD102" s="19">
        <v>310</v>
      </c>
      <c r="CE102" s="19">
        <v>230</v>
      </c>
      <c r="CF102" s="19"/>
      <c r="CG102" s="19"/>
      <c r="CH102" s="19"/>
      <c r="CI102" s="19"/>
      <c r="CJ102" s="19"/>
      <c r="CK102" s="19"/>
      <c r="CL102" s="19"/>
      <c r="CM102" s="19"/>
      <c r="CN102" s="19"/>
      <c r="CO102" s="19"/>
      <c r="CP102" s="19"/>
      <c r="CQ102" s="19"/>
    </row>
    <row r="103" spans="1:1035">
      <c r="A103" s="72"/>
      <c r="B103" s="8" t="s">
        <v>115</v>
      </c>
      <c r="C103" s="9" t="s">
        <v>25</v>
      </c>
      <c r="D103" s="19" t="s">
        <v>174</v>
      </c>
      <c r="E103" s="19">
        <v>2450</v>
      </c>
      <c r="F103" s="19" t="s">
        <v>174</v>
      </c>
      <c r="G103" s="19" t="s">
        <v>174</v>
      </c>
      <c r="H103" s="19">
        <v>2140</v>
      </c>
      <c r="I103" s="19">
        <v>2200</v>
      </c>
      <c r="J103" s="19" t="s">
        <v>174</v>
      </c>
      <c r="K103" s="19">
        <v>2570</v>
      </c>
      <c r="L103" s="19" t="s">
        <v>174</v>
      </c>
      <c r="M103" s="19" t="s">
        <v>174</v>
      </c>
      <c r="N103" s="19" t="s">
        <v>174</v>
      </c>
      <c r="O103" s="19">
        <v>2120</v>
      </c>
      <c r="P103" s="19" t="s">
        <v>174</v>
      </c>
      <c r="Q103" s="19">
        <v>3010</v>
      </c>
      <c r="R103" s="19" t="s">
        <v>174</v>
      </c>
      <c r="S103" s="19" t="s">
        <v>174</v>
      </c>
      <c r="T103" s="19" t="s">
        <v>174</v>
      </c>
      <c r="U103" s="19">
        <v>2690</v>
      </c>
      <c r="V103" s="19">
        <v>2650</v>
      </c>
      <c r="W103" s="19" t="s">
        <v>174</v>
      </c>
      <c r="X103" s="19">
        <v>2050</v>
      </c>
      <c r="Y103" s="19" t="s">
        <v>174</v>
      </c>
      <c r="Z103" s="19">
        <v>3810</v>
      </c>
      <c r="AA103" s="19" t="s">
        <v>174</v>
      </c>
      <c r="AB103" s="19" t="s">
        <v>174</v>
      </c>
      <c r="AC103" s="19">
        <v>2160</v>
      </c>
      <c r="AD103" s="19" t="s">
        <v>174</v>
      </c>
      <c r="AE103" s="19" t="s">
        <v>174</v>
      </c>
      <c r="AF103" s="19" t="s">
        <v>174</v>
      </c>
      <c r="AG103" s="19" t="s">
        <v>174</v>
      </c>
      <c r="AH103" s="19" t="s">
        <v>174</v>
      </c>
      <c r="AI103" s="19" t="s">
        <v>174</v>
      </c>
      <c r="AJ103" s="19">
        <v>2010</v>
      </c>
      <c r="AK103" s="19" t="s">
        <v>174</v>
      </c>
      <c r="AL103" s="19" t="s">
        <v>174</v>
      </c>
      <c r="AM103" s="19" t="s">
        <v>174</v>
      </c>
      <c r="AN103" s="19" t="s">
        <v>174</v>
      </c>
      <c r="AO103" s="19" t="s">
        <v>174</v>
      </c>
      <c r="AP103" s="19">
        <v>5760</v>
      </c>
      <c r="AQ103" s="19" t="s">
        <v>174</v>
      </c>
      <c r="AR103" s="19">
        <v>2320</v>
      </c>
      <c r="AS103" s="19">
        <v>2240</v>
      </c>
      <c r="AT103" s="19">
        <v>2790</v>
      </c>
      <c r="AU103" s="19" t="s">
        <v>174</v>
      </c>
      <c r="AV103" s="19" t="s">
        <v>174</v>
      </c>
      <c r="AW103" s="19" t="s">
        <v>174</v>
      </c>
      <c r="AX103" s="19" t="s">
        <v>174</v>
      </c>
      <c r="AY103" s="19">
        <v>2430</v>
      </c>
      <c r="AZ103" s="19">
        <v>2760</v>
      </c>
      <c r="BA103" s="19" t="s">
        <v>174</v>
      </c>
      <c r="BB103" s="19" t="s">
        <v>174</v>
      </c>
      <c r="BC103" s="19" t="s">
        <v>174</v>
      </c>
      <c r="BD103" s="19" t="s">
        <v>174</v>
      </c>
      <c r="BE103" s="19" t="s">
        <v>174</v>
      </c>
      <c r="BF103" s="19" t="s">
        <v>174</v>
      </c>
      <c r="BG103" s="19" t="s">
        <v>174</v>
      </c>
      <c r="BH103" s="19" t="s">
        <v>174</v>
      </c>
      <c r="BI103" s="19" t="s">
        <v>174</v>
      </c>
      <c r="BJ103" s="19" t="s">
        <v>174</v>
      </c>
      <c r="BK103" s="19" t="s">
        <v>174</v>
      </c>
      <c r="BL103" s="19" t="s">
        <v>174</v>
      </c>
      <c r="BM103" s="19" t="s">
        <v>174</v>
      </c>
      <c r="BN103" s="19">
        <v>18800</v>
      </c>
      <c r="BO103" s="19" t="s">
        <v>174</v>
      </c>
      <c r="BP103" s="19">
        <v>2810</v>
      </c>
      <c r="BQ103" s="19">
        <v>3410</v>
      </c>
      <c r="BR103" s="19">
        <v>3070</v>
      </c>
      <c r="BS103" s="19" t="s">
        <v>174</v>
      </c>
      <c r="BT103" s="19">
        <v>3760</v>
      </c>
      <c r="BU103" s="19">
        <v>3380</v>
      </c>
      <c r="BV103" s="19">
        <v>2500</v>
      </c>
      <c r="BW103" s="19">
        <v>2830</v>
      </c>
      <c r="BX103" s="19">
        <v>2970</v>
      </c>
      <c r="BY103" s="19">
        <v>2720</v>
      </c>
      <c r="BZ103" s="19" t="s">
        <v>174</v>
      </c>
      <c r="CA103" s="19" t="s">
        <v>174</v>
      </c>
      <c r="CB103" s="19">
        <v>2440</v>
      </c>
      <c r="CC103" s="19" t="s">
        <v>174</v>
      </c>
      <c r="CD103" s="19">
        <v>2500</v>
      </c>
      <c r="CE103" s="19" t="s">
        <v>174</v>
      </c>
      <c r="CF103" s="19"/>
      <c r="CG103" s="19"/>
      <c r="CH103" s="19"/>
      <c r="CI103" s="19"/>
      <c r="CJ103" s="19"/>
      <c r="CK103" s="19"/>
      <c r="CL103" s="19"/>
      <c r="CM103" s="19"/>
      <c r="CN103" s="19"/>
      <c r="CO103" s="19"/>
      <c r="CP103" s="19"/>
      <c r="CQ103" s="19"/>
    </row>
    <row r="104" spans="1:1035">
      <c r="A104" s="95" t="s">
        <v>116</v>
      </c>
      <c r="B104" s="8" t="s">
        <v>117</v>
      </c>
      <c r="C104" s="9" t="s">
        <v>25</v>
      </c>
      <c r="D104" s="83" t="s">
        <v>1006</v>
      </c>
      <c r="E104" s="83">
        <v>271</v>
      </c>
      <c r="F104" s="83">
        <v>37.6</v>
      </c>
      <c r="G104" s="83" t="s">
        <v>1006</v>
      </c>
      <c r="H104" s="83">
        <v>26.3</v>
      </c>
      <c r="I104" s="83">
        <v>32.799999999999997</v>
      </c>
      <c r="J104" s="83" t="s">
        <v>1006</v>
      </c>
      <c r="K104" s="83" t="s">
        <v>1006</v>
      </c>
      <c r="L104" s="83" t="s">
        <v>1006</v>
      </c>
      <c r="M104" s="83">
        <v>21.9</v>
      </c>
      <c r="N104" s="83" t="s">
        <v>1006</v>
      </c>
      <c r="O104" s="83" t="s">
        <v>1006</v>
      </c>
      <c r="P104" s="83">
        <v>57.2</v>
      </c>
      <c r="Q104" s="83">
        <v>744</v>
      </c>
      <c r="R104" s="83">
        <v>24.8</v>
      </c>
      <c r="S104" s="83">
        <v>28.3</v>
      </c>
      <c r="T104" s="83">
        <v>147</v>
      </c>
      <c r="U104" s="83">
        <v>355</v>
      </c>
      <c r="V104" s="83">
        <v>64.3</v>
      </c>
      <c r="W104" s="83">
        <v>25.5</v>
      </c>
      <c r="X104" s="83" t="s">
        <v>1006</v>
      </c>
      <c r="Y104" s="83" t="s">
        <v>1006</v>
      </c>
      <c r="Z104" s="83">
        <v>24.9</v>
      </c>
      <c r="AA104" s="83">
        <v>63.9</v>
      </c>
      <c r="AB104" s="83">
        <v>71.7</v>
      </c>
      <c r="AC104" s="83">
        <v>108</v>
      </c>
      <c r="AD104" s="83">
        <v>95.8</v>
      </c>
      <c r="AE104" s="83">
        <v>23.9</v>
      </c>
      <c r="AF104" s="83">
        <v>337</v>
      </c>
      <c r="AG104" s="83">
        <v>30.4</v>
      </c>
      <c r="AH104" s="83">
        <v>49.8</v>
      </c>
      <c r="AI104" s="83" t="s">
        <v>1006</v>
      </c>
      <c r="AJ104" s="83">
        <v>234</v>
      </c>
      <c r="AK104" s="83">
        <v>27.9</v>
      </c>
      <c r="AL104" s="83">
        <v>28.7</v>
      </c>
      <c r="AM104" s="83">
        <v>54.2</v>
      </c>
      <c r="AN104" s="83">
        <v>133</v>
      </c>
      <c r="AO104" s="83">
        <v>53.1</v>
      </c>
      <c r="AP104" s="83">
        <v>165</v>
      </c>
      <c r="AQ104" s="83" t="s">
        <v>1006</v>
      </c>
      <c r="AR104" s="83">
        <v>212</v>
      </c>
      <c r="AS104" s="83">
        <v>326</v>
      </c>
      <c r="AT104" s="83">
        <v>104</v>
      </c>
      <c r="AU104" s="83">
        <v>44.4</v>
      </c>
      <c r="AV104" s="83">
        <v>25.1</v>
      </c>
      <c r="AW104" s="83">
        <v>46.3</v>
      </c>
      <c r="AX104" s="83">
        <v>38</v>
      </c>
      <c r="AY104" s="83">
        <v>249</v>
      </c>
      <c r="AZ104" s="83">
        <v>196</v>
      </c>
      <c r="BA104" s="83">
        <v>25.8</v>
      </c>
      <c r="BB104" s="83">
        <v>23.5</v>
      </c>
      <c r="BC104" s="83">
        <v>165</v>
      </c>
      <c r="BD104" s="83" t="s">
        <v>1006</v>
      </c>
      <c r="BE104" s="83" t="s">
        <v>1006</v>
      </c>
      <c r="BF104" s="83">
        <v>120</v>
      </c>
      <c r="BG104" s="83">
        <v>64.3</v>
      </c>
      <c r="BH104" s="83">
        <v>31.2</v>
      </c>
      <c r="BI104" s="83">
        <v>30</v>
      </c>
      <c r="BJ104" s="83">
        <v>38.4</v>
      </c>
      <c r="BK104" s="83">
        <v>27.2</v>
      </c>
      <c r="BL104" s="83" t="s">
        <v>1006</v>
      </c>
      <c r="BM104" s="83" t="s">
        <v>1006</v>
      </c>
      <c r="BN104" s="83">
        <v>102</v>
      </c>
      <c r="BO104" s="83" t="s">
        <v>1006</v>
      </c>
      <c r="BP104" s="83">
        <v>189</v>
      </c>
      <c r="BQ104" s="83">
        <v>443</v>
      </c>
      <c r="BR104" s="83">
        <v>308</v>
      </c>
      <c r="BS104" s="83">
        <v>24.1</v>
      </c>
      <c r="BT104" s="83" t="s">
        <v>1006</v>
      </c>
      <c r="BU104" s="83">
        <v>21.7</v>
      </c>
      <c r="BV104" s="83" t="s">
        <v>1006</v>
      </c>
      <c r="BW104" s="83">
        <v>24.4</v>
      </c>
      <c r="BX104" s="83">
        <v>31.1</v>
      </c>
      <c r="BY104" s="83">
        <v>27.2</v>
      </c>
      <c r="BZ104" s="83">
        <v>21.5</v>
      </c>
      <c r="CA104" s="83">
        <v>21.5</v>
      </c>
      <c r="CB104" s="83">
        <v>255</v>
      </c>
      <c r="CC104" s="83">
        <v>95.9</v>
      </c>
      <c r="CD104" s="83">
        <v>277</v>
      </c>
      <c r="CE104" s="83">
        <v>141</v>
      </c>
      <c r="CF104" s="83"/>
      <c r="CG104" s="83"/>
      <c r="CH104" s="83"/>
      <c r="CI104" s="83"/>
      <c r="CJ104" s="83"/>
      <c r="CK104" s="83"/>
      <c r="CL104" s="83"/>
      <c r="CM104" s="83"/>
      <c r="CN104" s="83"/>
      <c r="CO104" s="83"/>
      <c r="CP104" s="83"/>
      <c r="CQ104" s="83"/>
    </row>
    <row r="105" spans="1:1035">
      <c r="A105" s="95"/>
      <c r="B105" s="8" t="s">
        <v>118</v>
      </c>
      <c r="C105" s="9" t="s">
        <v>25</v>
      </c>
      <c r="D105" s="83">
        <v>50.5</v>
      </c>
      <c r="E105" s="83">
        <v>430</v>
      </c>
      <c r="F105" s="83">
        <v>264</v>
      </c>
      <c r="G105" s="83" t="s">
        <v>1000</v>
      </c>
      <c r="H105" s="83" t="s">
        <v>998</v>
      </c>
      <c r="I105" s="83" t="s">
        <v>1001</v>
      </c>
      <c r="J105" s="83" t="s">
        <v>999</v>
      </c>
      <c r="K105" s="83" t="s">
        <v>1327</v>
      </c>
      <c r="L105" s="83" t="s">
        <v>998</v>
      </c>
      <c r="M105" s="83" t="s">
        <v>1005</v>
      </c>
      <c r="N105" s="83" t="s">
        <v>1000</v>
      </c>
      <c r="O105" s="83" t="s">
        <v>1000</v>
      </c>
      <c r="P105" s="83">
        <v>195</v>
      </c>
      <c r="Q105" s="83">
        <v>461</v>
      </c>
      <c r="R105" s="83">
        <v>110</v>
      </c>
      <c r="S105" s="83" t="s">
        <v>1003</v>
      </c>
      <c r="T105" s="83">
        <v>375</v>
      </c>
      <c r="U105" s="83">
        <v>409</v>
      </c>
      <c r="V105" s="83">
        <v>56.4</v>
      </c>
      <c r="W105" s="83" t="s">
        <v>998</v>
      </c>
      <c r="X105" s="83">
        <v>106</v>
      </c>
      <c r="Y105" s="83">
        <v>63.2</v>
      </c>
      <c r="Z105" s="83">
        <v>96.1</v>
      </c>
      <c r="AA105" s="83" t="s">
        <v>1326</v>
      </c>
      <c r="AB105" s="83">
        <v>591</v>
      </c>
      <c r="AC105" s="83">
        <v>695</v>
      </c>
      <c r="AD105" s="83">
        <v>295</v>
      </c>
      <c r="AE105" s="83">
        <v>65.5</v>
      </c>
      <c r="AF105" s="83">
        <v>269</v>
      </c>
      <c r="AG105" s="83">
        <v>237</v>
      </c>
      <c r="AH105" s="83">
        <v>337</v>
      </c>
      <c r="AI105" s="83">
        <v>83.2</v>
      </c>
      <c r="AJ105" s="83">
        <v>399</v>
      </c>
      <c r="AK105" s="83">
        <v>81.400000000000006</v>
      </c>
      <c r="AL105" s="83" t="s">
        <v>1000</v>
      </c>
      <c r="AM105" s="83">
        <v>409</v>
      </c>
      <c r="AN105" s="83">
        <v>163</v>
      </c>
      <c r="AO105" s="83">
        <v>140</v>
      </c>
      <c r="AP105" s="83">
        <v>2700</v>
      </c>
      <c r="AQ105" s="83">
        <v>67.900000000000006</v>
      </c>
      <c r="AR105" s="83">
        <v>509</v>
      </c>
      <c r="AS105" s="83">
        <v>185</v>
      </c>
      <c r="AT105" s="83" t="s">
        <v>1326</v>
      </c>
      <c r="AU105" s="83">
        <v>145</v>
      </c>
      <c r="AV105" s="83" t="s">
        <v>1000</v>
      </c>
      <c r="AW105" s="83">
        <v>158</v>
      </c>
      <c r="AX105" s="83">
        <v>366</v>
      </c>
      <c r="AY105" s="83">
        <v>447</v>
      </c>
      <c r="AZ105" s="83">
        <v>186</v>
      </c>
      <c r="BA105" s="83">
        <v>482</v>
      </c>
      <c r="BB105" s="83">
        <v>280</v>
      </c>
      <c r="BC105" s="83">
        <v>299</v>
      </c>
      <c r="BD105" s="83">
        <v>133</v>
      </c>
      <c r="BE105" s="83">
        <v>132</v>
      </c>
      <c r="BF105" s="83">
        <v>243</v>
      </c>
      <c r="BG105" s="83">
        <v>238</v>
      </c>
      <c r="BH105" s="83">
        <v>243</v>
      </c>
      <c r="BI105" s="83">
        <v>80.3</v>
      </c>
      <c r="BJ105" s="83">
        <v>240</v>
      </c>
      <c r="BK105" s="83" t="s">
        <v>999</v>
      </c>
      <c r="BL105" s="83" t="s">
        <v>999</v>
      </c>
      <c r="BM105" s="83" t="s">
        <v>1000</v>
      </c>
      <c r="BN105" s="83" t="s">
        <v>1000</v>
      </c>
      <c r="BO105" s="83" t="s">
        <v>1000</v>
      </c>
      <c r="BP105" s="83">
        <v>319</v>
      </c>
      <c r="BQ105" s="83">
        <v>715</v>
      </c>
      <c r="BR105" s="83">
        <v>589</v>
      </c>
      <c r="BS105" s="83" t="s">
        <v>1002</v>
      </c>
      <c r="BT105" s="83" t="s">
        <v>1000</v>
      </c>
      <c r="BU105" s="83" t="s">
        <v>1000</v>
      </c>
      <c r="BV105" s="83" t="s">
        <v>1000</v>
      </c>
      <c r="BW105" s="83" t="s">
        <v>998</v>
      </c>
      <c r="BX105" s="83">
        <v>133</v>
      </c>
      <c r="BY105" s="83">
        <v>86.2</v>
      </c>
      <c r="BZ105" s="83" t="s">
        <v>1001</v>
      </c>
      <c r="CA105" s="83" t="s">
        <v>1000</v>
      </c>
      <c r="CB105" s="83" t="s">
        <v>1003</v>
      </c>
      <c r="CC105" s="83">
        <v>70.5</v>
      </c>
      <c r="CD105" s="83">
        <v>446</v>
      </c>
      <c r="CE105" s="83">
        <v>368</v>
      </c>
      <c r="CF105" s="83"/>
      <c r="CG105" s="83"/>
      <c r="CH105" s="83"/>
      <c r="CI105" s="83"/>
      <c r="CJ105" s="83"/>
      <c r="CK105" s="83"/>
      <c r="CL105" s="83"/>
      <c r="CM105" s="83"/>
      <c r="CN105" s="83"/>
      <c r="CO105" s="83"/>
      <c r="CP105" s="83"/>
      <c r="CQ105" s="83"/>
    </row>
    <row r="106" spans="1:1035">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row>
    <row r="107" spans="1:1035" hidden="1">
      <c r="A107" s="72"/>
      <c r="B107" s="8" t="s">
        <v>23</v>
      </c>
      <c r="C107" s="9"/>
    </row>
    <row r="108" spans="1:1035"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3"/>
      <c r="AIA108" s="23"/>
      <c r="AIB108" s="23"/>
      <c r="AIC108" s="23"/>
      <c r="AID108" s="23"/>
      <c r="AIE108" s="23"/>
      <c r="AIF108" s="23"/>
      <c r="AIG108" s="23"/>
      <c r="AIH108" s="23"/>
      <c r="AII108" s="23"/>
      <c r="AIJ108" s="23"/>
      <c r="AIK108" s="23"/>
      <c r="AIL108" s="23"/>
      <c r="AIM108" s="23"/>
      <c r="AIN108" s="23"/>
      <c r="AIO108" s="23"/>
      <c r="AIP108" s="23"/>
      <c r="AIQ108" s="23"/>
      <c r="AIR108" s="23"/>
      <c r="AIS108" s="23"/>
      <c r="AIT108" s="23"/>
      <c r="AIU108" s="23"/>
      <c r="AIV108" s="23"/>
      <c r="AIW108" s="23"/>
      <c r="AIX108" s="23"/>
      <c r="AIY108" s="23"/>
      <c r="AIZ108" s="23"/>
      <c r="AJA108" s="23"/>
      <c r="AJB108" s="23"/>
      <c r="AJC108" s="23"/>
      <c r="AJD108" s="23"/>
      <c r="AJE108" s="23"/>
      <c r="AJF108" s="23"/>
      <c r="AJG108" s="23"/>
      <c r="AJH108" s="23"/>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row>
    <row r="109" spans="1:1035" s="30" customFormat="1">
      <c r="A109" s="26"/>
      <c r="B109" s="27" t="s">
        <v>122</v>
      </c>
      <c r="C109" s="28" t="s">
        <v>121</v>
      </c>
      <c r="D109" s="64" t="s">
        <v>995</v>
      </c>
      <c r="E109" s="64" t="s">
        <v>995</v>
      </c>
      <c r="F109" s="64">
        <v>56</v>
      </c>
      <c r="G109" s="64">
        <v>10.6</v>
      </c>
      <c r="H109" s="64" t="s">
        <v>995</v>
      </c>
      <c r="I109" s="64">
        <v>18.7</v>
      </c>
      <c r="J109" s="64">
        <v>92.8</v>
      </c>
      <c r="K109" s="64">
        <v>56.2</v>
      </c>
      <c r="L109" s="64">
        <v>41.5</v>
      </c>
      <c r="M109" s="64">
        <v>39.700000000000003</v>
      </c>
      <c r="N109" s="64" t="s">
        <v>995</v>
      </c>
      <c r="O109" s="64">
        <v>93.8</v>
      </c>
      <c r="P109" s="64">
        <v>47.6</v>
      </c>
      <c r="Q109" s="64">
        <v>709</v>
      </c>
      <c r="R109" s="64" t="s">
        <v>995</v>
      </c>
      <c r="S109" s="64">
        <v>6.14</v>
      </c>
      <c r="T109" s="64">
        <v>69.7</v>
      </c>
      <c r="U109" s="64">
        <v>52.7</v>
      </c>
      <c r="V109" s="64" t="s">
        <v>995</v>
      </c>
      <c r="W109" s="64">
        <v>8.85</v>
      </c>
      <c r="X109" s="64" t="s">
        <v>995</v>
      </c>
      <c r="Y109" s="64">
        <v>8.5399999999999991</v>
      </c>
      <c r="Z109" s="64" t="s">
        <v>995</v>
      </c>
      <c r="AA109" s="64" t="s">
        <v>995</v>
      </c>
      <c r="AB109" s="64">
        <v>27.9</v>
      </c>
      <c r="AC109" s="64">
        <v>26.3</v>
      </c>
      <c r="AD109" s="64">
        <v>25.7</v>
      </c>
      <c r="AE109" s="64">
        <v>19</v>
      </c>
      <c r="AF109" s="64" t="s">
        <v>995</v>
      </c>
      <c r="AG109" s="64">
        <v>14.8</v>
      </c>
      <c r="AH109" s="64">
        <v>58.4</v>
      </c>
      <c r="AI109" s="64">
        <v>6.9</v>
      </c>
      <c r="AJ109" s="64">
        <v>286</v>
      </c>
      <c r="AK109" s="64">
        <v>3.9</v>
      </c>
      <c r="AL109" s="64">
        <v>17.600000000000001</v>
      </c>
      <c r="AM109" s="64">
        <v>28.4</v>
      </c>
      <c r="AN109" s="64">
        <v>19.3</v>
      </c>
      <c r="AO109" s="64">
        <v>26.4</v>
      </c>
      <c r="AP109" s="64">
        <v>3.4</v>
      </c>
      <c r="AQ109" s="64">
        <v>7.96</v>
      </c>
      <c r="AR109" s="64">
        <v>77.900000000000006</v>
      </c>
      <c r="AS109" s="64"/>
      <c r="AT109" s="64">
        <v>65.900000000000006</v>
      </c>
      <c r="AU109" s="64">
        <v>4</v>
      </c>
      <c r="AV109" s="64">
        <v>4.51</v>
      </c>
      <c r="AW109" s="64">
        <v>17.5</v>
      </c>
      <c r="AX109" s="64">
        <v>4.4400000000000004</v>
      </c>
      <c r="AY109" s="64">
        <v>131</v>
      </c>
      <c r="AZ109" s="64">
        <v>105</v>
      </c>
      <c r="BA109" s="64">
        <v>50.4</v>
      </c>
      <c r="BB109" s="64">
        <v>6.5</v>
      </c>
      <c r="BC109" s="64" t="s">
        <v>995</v>
      </c>
      <c r="BD109" s="64">
        <v>12.2</v>
      </c>
      <c r="BE109" s="64">
        <v>31.7</v>
      </c>
      <c r="BF109" s="64" t="s">
        <v>995</v>
      </c>
      <c r="BG109" s="64">
        <v>6</v>
      </c>
      <c r="BH109" s="64">
        <v>30.3</v>
      </c>
      <c r="BI109" s="64">
        <v>20.7</v>
      </c>
      <c r="BJ109" s="64">
        <v>1.3</v>
      </c>
      <c r="BK109" s="64">
        <v>8.1999999999999993</v>
      </c>
      <c r="BL109" s="64">
        <v>10.8</v>
      </c>
      <c r="BM109" s="64">
        <v>9.35</v>
      </c>
      <c r="BN109" s="64">
        <v>8.1</v>
      </c>
      <c r="BO109" s="64">
        <v>5.0999999999999996</v>
      </c>
      <c r="BP109" s="64">
        <v>151</v>
      </c>
      <c r="BQ109" s="64">
        <v>47.6</v>
      </c>
      <c r="BR109" s="64">
        <v>33.700000000000003</v>
      </c>
      <c r="BS109" s="64">
        <v>17.600000000000001</v>
      </c>
      <c r="BT109" s="64">
        <v>1.34</v>
      </c>
      <c r="BU109" s="64">
        <v>5.87</v>
      </c>
      <c r="BV109" s="64" t="s">
        <v>995</v>
      </c>
      <c r="BW109" s="64">
        <v>4.57</v>
      </c>
      <c r="BX109" s="64">
        <v>21.5</v>
      </c>
      <c r="BY109" s="64">
        <v>2.6</v>
      </c>
      <c r="BZ109" s="64">
        <v>14</v>
      </c>
      <c r="CA109" s="64">
        <v>0.32</v>
      </c>
      <c r="CB109" s="64">
        <v>83.9</v>
      </c>
      <c r="CC109" s="64">
        <v>58</v>
      </c>
      <c r="CD109" s="64">
        <v>57.3</v>
      </c>
      <c r="CE109" s="64">
        <v>49.8</v>
      </c>
      <c r="CF109" s="64"/>
      <c r="CG109" s="64"/>
      <c r="CH109" s="64"/>
      <c r="CI109" s="64"/>
      <c r="CJ109" s="64"/>
      <c r="CK109" s="64"/>
      <c r="CL109" s="64"/>
      <c r="CM109" s="64"/>
      <c r="CN109" s="64"/>
      <c r="CO109" s="64"/>
      <c r="CP109" s="64"/>
      <c r="CQ109" s="64"/>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row>
    <row r="110" spans="1:1035" hidden="1">
      <c r="A110" s="72"/>
      <c r="B110" s="8" t="s">
        <v>123</v>
      </c>
      <c r="C110" s="9" t="s">
        <v>121</v>
      </c>
      <c r="D110" s="82"/>
      <c r="E110" s="82"/>
      <c r="F110" s="82"/>
      <c r="G110" s="82"/>
      <c r="H110" s="82"/>
      <c r="I110" s="82"/>
      <c r="J110" s="82"/>
      <c r="K110" s="82"/>
      <c r="L110" s="82"/>
      <c r="M110" s="82"/>
      <c r="N110" s="82"/>
      <c r="O110" s="82"/>
      <c r="P110" s="82"/>
      <c r="Q110" s="82"/>
      <c r="R110" s="64" t="s">
        <v>995</v>
      </c>
      <c r="S110" s="82"/>
      <c r="T110" s="82"/>
      <c r="U110" s="82"/>
      <c r="V110" s="64" t="s">
        <v>995</v>
      </c>
      <c r="W110" s="82"/>
      <c r="X110" s="64" t="s">
        <v>995</v>
      </c>
      <c r="Y110" s="82"/>
      <c r="Z110" s="64" t="s">
        <v>995</v>
      </c>
      <c r="AA110" s="64" t="s">
        <v>995</v>
      </c>
      <c r="AB110" s="82"/>
      <c r="AC110" s="82"/>
      <c r="AD110" s="82"/>
      <c r="AE110" s="82"/>
      <c r="AF110" s="64" t="s">
        <v>995</v>
      </c>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row>
    <row r="111" spans="1:1035">
      <c r="A111" s="72"/>
      <c r="B111" s="8" t="s">
        <v>124</v>
      </c>
      <c r="C111" s="9" t="s">
        <v>121</v>
      </c>
      <c r="D111" s="64" t="s">
        <v>995</v>
      </c>
      <c r="E111" s="64" t="s">
        <v>995</v>
      </c>
      <c r="F111" s="64">
        <v>56</v>
      </c>
      <c r="G111" s="64">
        <v>5.0999999999999996</v>
      </c>
      <c r="H111" s="64" t="s">
        <v>995</v>
      </c>
      <c r="I111" s="64">
        <v>13.9</v>
      </c>
      <c r="J111" s="64">
        <v>90.1</v>
      </c>
      <c r="K111" s="64">
        <v>51.6</v>
      </c>
      <c r="L111" s="64">
        <v>38</v>
      </c>
      <c r="M111" s="64">
        <v>32.9</v>
      </c>
      <c r="N111" s="64" t="s">
        <v>995</v>
      </c>
      <c r="O111" s="64">
        <v>90.9</v>
      </c>
      <c r="P111" s="64">
        <v>47.6</v>
      </c>
      <c r="Q111" s="64">
        <v>709</v>
      </c>
      <c r="R111" s="64" t="s">
        <v>995</v>
      </c>
      <c r="S111" s="64">
        <v>5.8</v>
      </c>
      <c r="T111" s="64">
        <v>69.7</v>
      </c>
      <c r="U111" s="64">
        <v>52.7</v>
      </c>
      <c r="V111" s="64" t="s">
        <v>995</v>
      </c>
      <c r="W111" s="64">
        <v>6.8</v>
      </c>
      <c r="X111" s="64" t="s">
        <v>995</v>
      </c>
      <c r="Y111" s="64">
        <v>6.7</v>
      </c>
      <c r="Z111" s="64" t="s">
        <v>995</v>
      </c>
      <c r="AA111" s="64" t="s">
        <v>995</v>
      </c>
      <c r="AB111" s="64">
        <v>27.9</v>
      </c>
      <c r="AC111" s="64">
        <v>26.3</v>
      </c>
      <c r="AD111" s="64">
        <v>25.7</v>
      </c>
      <c r="AE111" s="64">
        <v>18.600000000000001</v>
      </c>
      <c r="AF111" s="64" t="s">
        <v>995</v>
      </c>
      <c r="AG111" s="64">
        <v>14.8</v>
      </c>
      <c r="AH111" s="64">
        <v>58.4</v>
      </c>
      <c r="AI111" s="64">
        <v>6.9</v>
      </c>
      <c r="AJ111" s="64">
        <v>284</v>
      </c>
      <c r="AK111" s="64">
        <v>3.9</v>
      </c>
      <c r="AL111" s="64">
        <v>15.4</v>
      </c>
      <c r="AM111" s="64">
        <v>28.4</v>
      </c>
      <c r="AN111" s="64">
        <v>19.3</v>
      </c>
      <c r="AO111" s="64">
        <v>26.4</v>
      </c>
      <c r="AP111" s="64">
        <v>3.4</v>
      </c>
      <c r="AQ111" s="64">
        <v>5</v>
      </c>
      <c r="AR111" s="64">
        <v>77.900000000000006</v>
      </c>
      <c r="AS111" s="64"/>
      <c r="AT111" s="64">
        <v>65.900000000000006</v>
      </c>
      <c r="AU111" s="64">
        <v>4</v>
      </c>
      <c r="AV111" s="64">
        <v>3.1</v>
      </c>
      <c r="AW111" s="64">
        <v>17.5</v>
      </c>
      <c r="AX111" s="64">
        <v>3.6</v>
      </c>
      <c r="AY111" s="64">
        <v>131</v>
      </c>
      <c r="AZ111" s="64">
        <v>105</v>
      </c>
      <c r="BA111" s="64">
        <v>50.4</v>
      </c>
      <c r="BB111" s="64">
        <v>6.5</v>
      </c>
      <c r="BC111" s="64" t="s">
        <v>995</v>
      </c>
      <c r="BD111" s="64">
        <v>12.2</v>
      </c>
      <c r="BE111" s="64">
        <v>31.7</v>
      </c>
      <c r="BF111" s="64" t="s">
        <v>995</v>
      </c>
      <c r="BG111" s="64">
        <v>6</v>
      </c>
      <c r="BH111" s="64">
        <v>30.3</v>
      </c>
      <c r="BI111" s="64">
        <v>20.3</v>
      </c>
      <c r="BJ111" s="64">
        <v>1.3</v>
      </c>
      <c r="BK111" s="64">
        <v>8.1999999999999993</v>
      </c>
      <c r="BL111" s="64">
        <v>10.8</v>
      </c>
      <c r="BM111" s="64">
        <v>9.1</v>
      </c>
      <c r="BN111" s="64">
        <v>8.1</v>
      </c>
      <c r="BO111" s="64">
        <v>5.0999999999999996</v>
      </c>
      <c r="BP111" s="64">
        <v>151</v>
      </c>
      <c r="BQ111" s="64">
        <v>47.6</v>
      </c>
      <c r="BR111" s="64">
        <v>33.6</v>
      </c>
      <c r="BS111" s="64">
        <v>17.600000000000001</v>
      </c>
      <c r="BT111" s="64">
        <v>1.3</v>
      </c>
      <c r="BU111" s="64">
        <v>3.5</v>
      </c>
      <c r="BV111" s="64" t="s">
        <v>995</v>
      </c>
      <c r="BW111" s="64">
        <v>1.3</v>
      </c>
      <c r="BX111" s="64">
        <v>21.5</v>
      </c>
      <c r="BY111" s="64">
        <v>2.6</v>
      </c>
      <c r="BZ111" s="64">
        <v>14</v>
      </c>
      <c r="CA111" s="64" t="s">
        <v>1026</v>
      </c>
      <c r="CB111" s="64">
        <v>83.9</v>
      </c>
      <c r="CC111" s="64">
        <v>58</v>
      </c>
      <c r="CD111" s="64">
        <v>57.3</v>
      </c>
      <c r="CE111" s="64">
        <v>49.8</v>
      </c>
      <c r="CF111" s="64"/>
      <c r="CG111" s="64"/>
      <c r="CH111" s="64"/>
      <c r="CI111" s="64"/>
      <c r="CJ111" s="64"/>
      <c r="CK111" s="64"/>
      <c r="CL111" s="64"/>
      <c r="CM111" s="64"/>
      <c r="CN111" s="64"/>
      <c r="CO111" s="64"/>
      <c r="CP111" s="64"/>
      <c r="CQ111" s="64"/>
    </row>
    <row r="112" spans="1:1035" hidden="1">
      <c r="A112" s="72"/>
      <c r="B112" s="8" t="s">
        <v>125</v>
      </c>
      <c r="C112" s="9" t="s">
        <v>121</v>
      </c>
    </row>
    <row r="113" spans="1:1035" hidden="1">
      <c r="A113" s="72"/>
      <c r="B113" s="8" t="s">
        <v>126</v>
      </c>
      <c r="C113" s="9" t="s">
        <v>121</v>
      </c>
    </row>
    <row r="114" spans="1:1035"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row>
    <row r="115" spans="1:1035">
      <c r="A115" s="72"/>
      <c r="B115" s="8" t="s">
        <v>23</v>
      </c>
      <c r="C115" s="9"/>
      <c r="D115" s="28">
        <v>9.1</v>
      </c>
      <c r="E115" s="28">
        <v>8.6999999999999993</v>
      </c>
      <c r="F115" s="28">
        <v>8.1</v>
      </c>
      <c r="G115" s="28">
        <v>9.6</v>
      </c>
      <c r="H115" s="28">
        <v>8.9</v>
      </c>
      <c r="I115" s="28">
        <v>9.1</v>
      </c>
      <c r="J115" s="28">
        <v>8.6</v>
      </c>
      <c r="K115" s="28">
        <v>8.9</v>
      </c>
      <c r="L115" s="28">
        <v>9</v>
      </c>
      <c r="M115" s="28">
        <v>9.1</v>
      </c>
      <c r="N115" s="28">
        <v>9.1999999999999993</v>
      </c>
      <c r="O115" s="28">
        <v>9</v>
      </c>
      <c r="P115" s="28">
        <v>9.1</v>
      </c>
      <c r="Q115" s="28">
        <v>8.3000000000000007</v>
      </c>
      <c r="R115" s="28">
        <v>8.8000000000000007</v>
      </c>
      <c r="S115" s="28">
        <v>9.1999999999999993</v>
      </c>
      <c r="T115" s="28">
        <v>8.6</v>
      </c>
      <c r="U115" s="28">
        <v>8.3000000000000007</v>
      </c>
      <c r="V115" s="28">
        <v>8.5</v>
      </c>
      <c r="W115" s="28">
        <v>9</v>
      </c>
      <c r="X115" s="28">
        <v>8.6999999999999993</v>
      </c>
      <c r="Y115" s="28">
        <v>9</v>
      </c>
      <c r="Z115" s="28">
        <v>8.6999999999999993</v>
      </c>
      <c r="AA115" s="28">
        <v>9.3000000000000007</v>
      </c>
      <c r="AB115" s="28">
        <v>8.4</v>
      </c>
      <c r="AC115" s="28">
        <v>8.5</v>
      </c>
      <c r="AD115" s="28">
        <v>8.5</v>
      </c>
      <c r="AE115" s="28">
        <v>9.1</v>
      </c>
      <c r="AF115" s="28">
        <v>8.5</v>
      </c>
      <c r="AG115" s="28">
        <v>8.9</v>
      </c>
      <c r="AH115" s="28">
        <v>8.5</v>
      </c>
      <c r="AI115" s="28">
        <v>8.4</v>
      </c>
      <c r="AJ115" s="28">
        <v>8.4</v>
      </c>
      <c r="AK115" s="28">
        <v>8.6999999999999993</v>
      </c>
      <c r="AL115" s="28">
        <v>8.8000000000000007</v>
      </c>
      <c r="AM115" s="28">
        <v>8.4</v>
      </c>
      <c r="AN115" s="28">
        <v>8.3000000000000007</v>
      </c>
      <c r="AO115" s="28">
        <v>8.5</v>
      </c>
      <c r="AP115" s="28">
        <v>8.9</v>
      </c>
      <c r="AQ115" s="28">
        <v>9</v>
      </c>
      <c r="AR115" s="28">
        <v>8.3000000000000007</v>
      </c>
      <c r="AS115" s="28">
        <v>8.3000000000000007</v>
      </c>
      <c r="AT115" s="28">
        <v>8.1999999999999993</v>
      </c>
      <c r="AU115" s="28">
        <v>8.8000000000000007</v>
      </c>
      <c r="AV115" s="28">
        <v>8.9</v>
      </c>
      <c r="AW115" s="28">
        <v>8.6999999999999993</v>
      </c>
      <c r="AX115" s="28">
        <v>8.5</v>
      </c>
      <c r="AY115" s="28">
        <v>8.3000000000000007</v>
      </c>
      <c r="AZ115" s="28">
        <v>8.5</v>
      </c>
      <c r="BA115" s="28">
        <v>8.5</v>
      </c>
      <c r="BB115" s="28">
        <v>8.6</v>
      </c>
      <c r="BC115" s="28">
        <v>8.5</v>
      </c>
      <c r="BD115" s="28">
        <v>9.1</v>
      </c>
      <c r="BE115" s="28">
        <v>8.6999999999999993</v>
      </c>
      <c r="BF115" s="28">
        <v>8.6</v>
      </c>
      <c r="BG115" s="28">
        <v>8.8000000000000007</v>
      </c>
      <c r="BH115" s="28">
        <v>8.8000000000000007</v>
      </c>
      <c r="BI115" s="28">
        <v>8.6</v>
      </c>
      <c r="BJ115" s="28">
        <v>8.6</v>
      </c>
      <c r="BK115" s="28">
        <v>8.6999999999999993</v>
      </c>
      <c r="BL115" s="28">
        <v>9</v>
      </c>
      <c r="BM115" s="28">
        <v>8.6999999999999993</v>
      </c>
      <c r="BN115" s="28">
        <v>8.6</v>
      </c>
      <c r="BO115" s="28">
        <v>8.8000000000000007</v>
      </c>
      <c r="BP115" s="28">
        <v>8.5</v>
      </c>
      <c r="BQ115" s="28">
        <v>8.4</v>
      </c>
      <c r="BR115" s="28">
        <v>8.3000000000000007</v>
      </c>
      <c r="BS115" s="28">
        <v>8.9</v>
      </c>
      <c r="BT115" s="28">
        <v>9.1</v>
      </c>
      <c r="BU115" s="28">
        <v>8.9</v>
      </c>
      <c r="BV115" s="28">
        <v>9</v>
      </c>
      <c r="BW115" s="28">
        <v>9.4</v>
      </c>
      <c r="BX115" s="28">
        <v>8.8000000000000007</v>
      </c>
      <c r="BY115" s="28">
        <v>9</v>
      </c>
      <c r="BZ115" s="28">
        <v>9</v>
      </c>
      <c r="CA115" s="28">
        <v>8.9</v>
      </c>
      <c r="CB115" s="28">
        <v>8</v>
      </c>
      <c r="CC115" s="28">
        <v>8.5</v>
      </c>
      <c r="CD115" s="28">
        <v>8.4</v>
      </c>
      <c r="CE115" s="28">
        <v>8.3000000000000007</v>
      </c>
      <c r="CF115" s="28"/>
      <c r="CG115" s="28"/>
      <c r="CH115" s="28"/>
      <c r="CI115" s="28"/>
      <c r="CJ115" s="28"/>
      <c r="CK115" s="28"/>
      <c r="CL115" s="28"/>
      <c r="CM115" s="28"/>
      <c r="CN115" s="28"/>
      <c r="CO115" s="28"/>
      <c r="CP115" s="28"/>
      <c r="CQ115" s="28"/>
    </row>
    <row r="116" spans="1:1035"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3"/>
      <c r="AIA116" s="23"/>
      <c r="AIB116" s="23"/>
      <c r="AIC116" s="23"/>
      <c r="AID116" s="23"/>
      <c r="AIE116" s="23"/>
      <c r="AIF116" s="23"/>
      <c r="AIG116" s="23"/>
      <c r="AIH116" s="23"/>
      <c r="AII116" s="23"/>
      <c r="AIJ116" s="23"/>
      <c r="AIK116" s="23"/>
      <c r="AIL116" s="23"/>
      <c r="AIM116" s="23"/>
      <c r="AIN116" s="23"/>
      <c r="AIO116" s="23"/>
      <c r="AIP116" s="23"/>
      <c r="AIQ116" s="23"/>
      <c r="AIR116" s="23"/>
      <c r="AIS116" s="23"/>
      <c r="AIT116" s="23"/>
      <c r="AIU116" s="23"/>
      <c r="AIV116" s="23"/>
      <c r="AIW116" s="23"/>
      <c r="AIX116" s="23"/>
      <c r="AIY116" s="23"/>
      <c r="AIZ116" s="23"/>
      <c r="AJA116" s="23"/>
      <c r="AJB116" s="23"/>
      <c r="AJC116" s="23"/>
      <c r="AJD116" s="23"/>
      <c r="AJE116" s="23"/>
      <c r="AJF116" s="23"/>
      <c r="AJG116" s="23"/>
      <c r="AJH116" s="23"/>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row>
    <row r="117" spans="1:1035">
      <c r="A117" s="72"/>
      <c r="B117" s="8" t="s">
        <v>129</v>
      </c>
      <c r="C117" s="9" t="s">
        <v>130</v>
      </c>
      <c r="D117" s="28">
        <v>20</v>
      </c>
      <c r="E117" s="28">
        <v>20</v>
      </c>
      <c r="F117" s="28">
        <v>19</v>
      </c>
      <c r="G117" s="28">
        <v>20</v>
      </c>
      <c r="H117" s="28">
        <v>20</v>
      </c>
      <c r="I117" s="28">
        <v>20</v>
      </c>
      <c r="J117" s="28">
        <v>20</v>
      </c>
      <c r="K117" s="28">
        <v>20</v>
      </c>
      <c r="L117" s="28">
        <v>20</v>
      </c>
      <c r="M117" s="28">
        <v>20</v>
      </c>
      <c r="N117" s="28">
        <v>20</v>
      </c>
      <c r="O117" s="28">
        <v>20</v>
      </c>
      <c r="P117" s="28">
        <v>20</v>
      </c>
      <c r="Q117" s="28">
        <v>20</v>
      </c>
      <c r="R117" s="28">
        <v>18</v>
      </c>
      <c r="S117" s="28">
        <v>17</v>
      </c>
      <c r="T117" s="28">
        <v>18</v>
      </c>
      <c r="U117" s="28">
        <v>19</v>
      </c>
      <c r="V117" s="28">
        <v>18</v>
      </c>
      <c r="W117" s="28">
        <v>17</v>
      </c>
      <c r="X117" s="28">
        <v>17</v>
      </c>
      <c r="Y117" s="28">
        <v>18</v>
      </c>
      <c r="Z117" s="28">
        <v>18</v>
      </c>
      <c r="AA117" s="28">
        <v>18</v>
      </c>
      <c r="AB117" s="28">
        <v>23</v>
      </c>
      <c r="AC117" s="28">
        <v>23</v>
      </c>
      <c r="AD117" s="28">
        <v>22</v>
      </c>
      <c r="AE117" s="28">
        <v>18</v>
      </c>
      <c r="AF117" s="28">
        <v>18</v>
      </c>
      <c r="AG117" s="28">
        <v>18</v>
      </c>
      <c r="AH117" s="28">
        <v>23</v>
      </c>
      <c r="AI117" s="28">
        <v>22</v>
      </c>
      <c r="AJ117" s="28">
        <v>18</v>
      </c>
      <c r="AK117" s="28">
        <v>22</v>
      </c>
      <c r="AL117" s="28">
        <v>22</v>
      </c>
      <c r="AM117" s="28">
        <v>22</v>
      </c>
      <c r="AN117" s="28">
        <v>18</v>
      </c>
      <c r="AO117" s="28">
        <v>22</v>
      </c>
      <c r="AP117" s="28">
        <v>20</v>
      </c>
      <c r="AQ117" s="28">
        <v>20</v>
      </c>
      <c r="AR117" s="28">
        <v>20</v>
      </c>
      <c r="AS117" s="28">
        <v>20</v>
      </c>
      <c r="AT117" s="28">
        <v>20</v>
      </c>
      <c r="AU117" s="28">
        <v>20</v>
      </c>
      <c r="AV117" s="28">
        <v>20</v>
      </c>
      <c r="AW117" s="28">
        <v>20</v>
      </c>
      <c r="AX117" s="28">
        <v>18</v>
      </c>
      <c r="AY117" s="28">
        <v>18</v>
      </c>
      <c r="AZ117" s="28">
        <v>18</v>
      </c>
      <c r="BA117" s="28">
        <v>18</v>
      </c>
      <c r="BB117" s="28">
        <v>18</v>
      </c>
      <c r="BC117" s="28">
        <v>18</v>
      </c>
      <c r="BD117" s="28">
        <v>18</v>
      </c>
      <c r="BE117" s="28">
        <v>18</v>
      </c>
      <c r="BF117" s="28">
        <v>16</v>
      </c>
      <c r="BG117" s="28">
        <v>18</v>
      </c>
      <c r="BH117" s="28">
        <v>18</v>
      </c>
      <c r="BI117" s="28">
        <v>18</v>
      </c>
      <c r="BJ117" s="28">
        <v>22</v>
      </c>
      <c r="BK117" s="28">
        <v>22</v>
      </c>
      <c r="BL117" s="28">
        <v>22</v>
      </c>
      <c r="BM117" s="28">
        <v>21</v>
      </c>
      <c r="BN117" s="28">
        <v>18</v>
      </c>
      <c r="BO117" s="28">
        <v>16</v>
      </c>
      <c r="BP117" s="28">
        <v>16</v>
      </c>
      <c r="BQ117" s="28">
        <v>16</v>
      </c>
      <c r="BR117" s="28">
        <v>16</v>
      </c>
      <c r="BS117" s="28">
        <v>18</v>
      </c>
      <c r="BT117" s="28">
        <v>18</v>
      </c>
      <c r="BU117" s="28">
        <v>19</v>
      </c>
      <c r="BV117" s="28">
        <v>19</v>
      </c>
      <c r="BW117" s="28">
        <v>19</v>
      </c>
      <c r="BX117" s="28">
        <v>18</v>
      </c>
      <c r="BY117" s="28">
        <v>18</v>
      </c>
      <c r="BZ117" s="28">
        <v>19</v>
      </c>
      <c r="CA117" s="28">
        <v>19</v>
      </c>
      <c r="CB117" s="28">
        <v>19</v>
      </c>
      <c r="CC117" s="28">
        <v>19</v>
      </c>
      <c r="CD117" s="28">
        <v>19</v>
      </c>
      <c r="CE117" s="28">
        <v>18</v>
      </c>
      <c r="CF117" s="28"/>
      <c r="CG117" s="28"/>
      <c r="CH117" s="28"/>
      <c r="CI117" s="28"/>
      <c r="CJ117" s="28"/>
      <c r="CK117" s="28"/>
      <c r="CL117" s="28"/>
      <c r="CM117" s="28"/>
      <c r="CN117" s="28"/>
      <c r="CO117" s="28"/>
      <c r="CP117" s="28"/>
      <c r="CQ117" s="28"/>
    </row>
    <row r="118" spans="1:1035" hidden="1">
      <c r="A118" s="72"/>
      <c r="B118" s="8" t="s">
        <v>131</v>
      </c>
      <c r="C118" s="9" t="s">
        <v>121</v>
      </c>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row>
    <row r="119" spans="1:1035" hidden="1">
      <c r="A119" s="72"/>
      <c r="B119" s="8" t="s">
        <v>132</v>
      </c>
      <c r="C119" s="9" t="s">
        <v>22</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row>
    <row r="120" spans="1:1035" hidden="1">
      <c r="A120" s="17"/>
      <c r="B120" s="18" t="s">
        <v>133</v>
      </c>
      <c r="C120" s="19" t="s">
        <v>121</v>
      </c>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2"/>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3"/>
      <c r="AIA120" s="23"/>
      <c r="AIB120" s="23"/>
      <c r="AIC120" s="23"/>
      <c r="AID120" s="23"/>
      <c r="AIE120" s="23"/>
      <c r="AIF120" s="23"/>
      <c r="AIG120" s="23"/>
      <c r="AIH120" s="23"/>
      <c r="AII120" s="23"/>
      <c r="AIJ120" s="23"/>
      <c r="AIK120" s="23"/>
      <c r="AIL120" s="23"/>
      <c r="AIM120" s="23"/>
      <c r="AIN120" s="23"/>
      <c r="AIO120" s="23"/>
      <c r="AIP120" s="23"/>
      <c r="AIQ120" s="23"/>
      <c r="AIR120" s="23"/>
      <c r="AIS120" s="23"/>
      <c r="AIT120" s="23"/>
      <c r="AIU120" s="23"/>
      <c r="AIV120" s="23"/>
      <c r="AIW120" s="23"/>
      <c r="AIX120" s="23"/>
      <c r="AIY120" s="23"/>
      <c r="AIZ120" s="23"/>
      <c r="AJA120" s="23"/>
      <c r="AJB120" s="23"/>
      <c r="AJC120" s="23"/>
      <c r="AJD120" s="23"/>
      <c r="AJE120" s="23"/>
      <c r="AJF120" s="23"/>
      <c r="AJG120" s="23"/>
      <c r="AJH120" s="23"/>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row>
    <row r="121" spans="1:1035" hidden="1">
      <c r="A121" s="72"/>
      <c r="B121" s="8" t="s">
        <v>124</v>
      </c>
      <c r="C121" s="9" t="s">
        <v>121</v>
      </c>
      <c r="D121" s="3" t="s">
        <v>1325</v>
      </c>
      <c r="E121" s="3">
        <v>2.8</v>
      </c>
      <c r="F121" s="3">
        <v>1.5</v>
      </c>
      <c r="G121" s="3">
        <v>0.6</v>
      </c>
      <c r="H121" s="3">
        <v>1</v>
      </c>
      <c r="I121" s="3">
        <v>0.6</v>
      </c>
      <c r="J121" s="3">
        <v>1.4</v>
      </c>
      <c r="K121" s="3" t="s">
        <v>1325</v>
      </c>
      <c r="L121" s="3" t="s">
        <v>1325</v>
      </c>
      <c r="O121" s="3">
        <v>0.6</v>
      </c>
      <c r="P121" s="3">
        <v>0.7</v>
      </c>
      <c r="Q121" s="3">
        <v>5.8</v>
      </c>
      <c r="R121" s="3">
        <v>0.8</v>
      </c>
      <c r="S121" s="3" t="s">
        <v>1325</v>
      </c>
      <c r="T121" s="3">
        <v>2.2000000000000002</v>
      </c>
      <c r="U121" s="3">
        <v>2.6</v>
      </c>
      <c r="V121" s="3">
        <v>3.6</v>
      </c>
      <c r="W121" s="3">
        <v>0.9</v>
      </c>
      <c r="X121" s="3">
        <v>1.9</v>
      </c>
      <c r="Y121" s="3" t="s">
        <v>1325</v>
      </c>
      <c r="Z121" s="3" t="s">
        <v>1325</v>
      </c>
      <c r="AA121" s="3" t="s">
        <v>1325</v>
      </c>
      <c r="AB121" s="3">
        <v>1.7</v>
      </c>
      <c r="AC121" s="3">
        <v>0.9</v>
      </c>
      <c r="AD121" s="3" t="s">
        <v>1325</v>
      </c>
      <c r="AE121" s="3">
        <v>0.5</v>
      </c>
      <c r="AF121" s="3" t="s">
        <v>1325</v>
      </c>
      <c r="AG121" s="3">
        <v>1</v>
      </c>
      <c r="AH121" s="3">
        <v>0.6</v>
      </c>
      <c r="AI121" s="3">
        <v>1.2</v>
      </c>
      <c r="AJ121" s="3">
        <v>4.3</v>
      </c>
      <c r="AK121" s="3">
        <v>0.8</v>
      </c>
      <c r="AL121" s="3" t="s">
        <v>1325</v>
      </c>
      <c r="AM121" s="3">
        <v>1.7</v>
      </c>
      <c r="AN121" s="3">
        <v>1.1000000000000001</v>
      </c>
      <c r="AO121" s="3">
        <v>1.4</v>
      </c>
      <c r="AP121" s="3">
        <v>0.5</v>
      </c>
      <c r="AQ121" s="3" t="s">
        <v>1325</v>
      </c>
      <c r="AR121" s="3">
        <v>4.4000000000000004</v>
      </c>
      <c r="AS121" s="3">
        <v>4.2</v>
      </c>
      <c r="AT121" s="3">
        <v>6</v>
      </c>
      <c r="AU121" s="3">
        <v>0.6</v>
      </c>
      <c r="AV121" s="3" t="s">
        <v>1325</v>
      </c>
      <c r="AW121" s="3">
        <v>0.8</v>
      </c>
      <c r="AX121" s="3" t="s">
        <v>1325</v>
      </c>
      <c r="AY121" s="3">
        <v>4.3</v>
      </c>
      <c r="AZ121" s="3">
        <v>4.5</v>
      </c>
      <c r="BA121" s="3">
        <v>2.9</v>
      </c>
      <c r="BB121" s="3">
        <v>1.5</v>
      </c>
      <c r="BC121" s="3">
        <v>4.4000000000000004</v>
      </c>
      <c r="BD121" s="3">
        <v>0.6</v>
      </c>
      <c r="BE121" s="3">
        <v>1.7</v>
      </c>
      <c r="BF121" s="3">
        <v>2.8</v>
      </c>
      <c r="BG121" s="3">
        <v>0.6</v>
      </c>
      <c r="BH121" s="3">
        <v>1.4</v>
      </c>
      <c r="BJ121" s="3">
        <v>0.8</v>
      </c>
      <c r="BK121" s="3" t="s">
        <v>1325</v>
      </c>
      <c r="BM121" s="3">
        <v>1</v>
      </c>
      <c r="BO121" s="3" t="s">
        <v>1325</v>
      </c>
      <c r="BP121" s="3">
        <v>5</v>
      </c>
      <c r="BQ121" s="3">
        <v>3.9</v>
      </c>
      <c r="BR121" s="3">
        <v>3.7</v>
      </c>
      <c r="BS121" s="3">
        <v>0.5</v>
      </c>
      <c r="BT121" s="3" t="s">
        <v>1325</v>
      </c>
      <c r="BU121" s="3" t="s">
        <v>1325</v>
      </c>
      <c r="BV121" s="3" t="s">
        <v>1325</v>
      </c>
      <c r="BW121" s="3" t="s">
        <v>1325</v>
      </c>
      <c r="BY121" s="3" t="s">
        <v>1325</v>
      </c>
      <c r="BZ121" s="3" t="s">
        <v>1325</v>
      </c>
      <c r="CA121" s="3" t="s">
        <v>1325</v>
      </c>
      <c r="CB121" s="3">
        <v>4</v>
      </c>
      <c r="CC121" s="3">
        <v>1.7</v>
      </c>
      <c r="CD121" s="3">
        <v>3.1</v>
      </c>
      <c r="CE121" s="3">
        <v>3.1</v>
      </c>
    </row>
    <row r="122" spans="1:1035" hidden="1">
      <c r="A122" s="72"/>
      <c r="B122" s="8" t="s">
        <v>123</v>
      </c>
      <c r="C122" s="9" t="s">
        <v>121</v>
      </c>
    </row>
    <row r="123" spans="1:1035">
      <c r="A123" s="26"/>
      <c r="B123" s="27" t="s">
        <v>134</v>
      </c>
      <c r="C123" s="28" t="s">
        <v>121</v>
      </c>
      <c r="D123" s="28" t="s">
        <v>996</v>
      </c>
      <c r="E123" s="28" t="s">
        <v>996</v>
      </c>
      <c r="F123" s="28" t="s">
        <v>996</v>
      </c>
      <c r="G123" s="28" t="s">
        <v>996</v>
      </c>
      <c r="H123" s="28">
        <v>0.02</v>
      </c>
      <c r="I123" s="28" t="s">
        <v>996</v>
      </c>
      <c r="J123" s="28" t="s">
        <v>996</v>
      </c>
      <c r="K123" s="28">
        <v>0.03</v>
      </c>
      <c r="L123" s="28" t="s">
        <v>996</v>
      </c>
      <c r="M123" s="28">
        <v>0.02</v>
      </c>
      <c r="N123" s="28" t="s">
        <v>996</v>
      </c>
      <c r="O123" s="28" t="s">
        <v>996</v>
      </c>
      <c r="P123" s="28" t="s">
        <v>996</v>
      </c>
      <c r="Q123" s="28" t="s">
        <v>996</v>
      </c>
      <c r="R123" s="28" t="s">
        <v>996</v>
      </c>
      <c r="S123" s="28" t="s">
        <v>1324</v>
      </c>
      <c r="T123" s="28" t="s">
        <v>996</v>
      </c>
      <c r="U123" s="28" t="s">
        <v>996</v>
      </c>
      <c r="V123" s="28" t="s">
        <v>996</v>
      </c>
      <c r="W123" s="28" t="s">
        <v>996</v>
      </c>
      <c r="X123" s="28" t="s">
        <v>996</v>
      </c>
      <c r="Y123" s="28" t="s">
        <v>996</v>
      </c>
      <c r="Z123" s="28" t="s">
        <v>996</v>
      </c>
      <c r="AA123" s="28">
        <v>0.06</v>
      </c>
      <c r="AB123" s="28" t="s">
        <v>996</v>
      </c>
      <c r="AC123" s="28" t="s">
        <v>996</v>
      </c>
      <c r="AD123" s="28" t="s">
        <v>996</v>
      </c>
      <c r="AE123" s="28">
        <v>0.06</v>
      </c>
      <c r="AF123" s="28">
        <v>0.02</v>
      </c>
      <c r="AG123" s="28" t="s">
        <v>996</v>
      </c>
      <c r="AH123" s="28" t="s">
        <v>996</v>
      </c>
      <c r="AI123" s="28" t="s">
        <v>996</v>
      </c>
      <c r="AJ123" s="28">
        <v>1.92</v>
      </c>
      <c r="AK123" s="28" t="s">
        <v>996</v>
      </c>
      <c r="AL123" s="28">
        <v>0.02</v>
      </c>
      <c r="AM123" s="28" t="s">
        <v>996</v>
      </c>
      <c r="AN123" s="28" t="s">
        <v>996</v>
      </c>
      <c r="AO123" s="28" t="s">
        <v>996</v>
      </c>
      <c r="AP123" s="28" t="s">
        <v>996</v>
      </c>
      <c r="AQ123" s="28">
        <v>0.02</v>
      </c>
      <c r="AR123" s="28">
        <v>0.02</v>
      </c>
      <c r="AS123" s="28" t="s">
        <v>996</v>
      </c>
      <c r="AT123" s="28" t="s">
        <v>996</v>
      </c>
      <c r="AU123" s="28" t="s">
        <v>996</v>
      </c>
      <c r="AV123" s="28">
        <v>0.03</v>
      </c>
      <c r="AW123" s="28">
        <v>0.01</v>
      </c>
      <c r="AX123" s="28">
        <v>0.06</v>
      </c>
      <c r="AY123" s="28" t="s">
        <v>996</v>
      </c>
      <c r="AZ123" s="28" t="s">
        <v>996</v>
      </c>
      <c r="BA123" s="28" t="s">
        <v>996</v>
      </c>
      <c r="BB123" s="28">
        <v>0.01</v>
      </c>
      <c r="BC123" s="28" t="s">
        <v>996</v>
      </c>
      <c r="BD123" s="28">
        <v>0.01</v>
      </c>
      <c r="BE123" s="28" t="s">
        <v>1323</v>
      </c>
      <c r="BF123" s="28" t="s">
        <v>996</v>
      </c>
      <c r="BG123" s="28" t="s">
        <v>996</v>
      </c>
      <c r="BH123" s="28" t="s">
        <v>996</v>
      </c>
      <c r="BI123" s="28" t="s">
        <v>996</v>
      </c>
      <c r="BJ123" s="28" t="s">
        <v>996</v>
      </c>
      <c r="BK123" s="28" t="s">
        <v>996</v>
      </c>
      <c r="BL123" s="28" t="s">
        <v>996</v>
      </c>
      <c r="BM123" s="28" t="s">
        <v>996</v>
      </c>
      <c r="BN123" s="28" t="s">
        <v>996</v>
      </c>
      <c r="BO123" s="28" t="s">
        <v>996</v>
      </c>
      <c r="BP123" s="28">
        <v>0.08</v>
      </c>
      <c r="BQ123" s="28">
        <v>0.03</v>
      </c>
      <c r="BR123" s="28">
        <v>0.1</v>
      </c>
      <c r="BS123" s="28" t="s">
        <v>996</v>
      </c>
      <c r="BT123" s="28">
        <v>0.04</v>
      </c>
      <c r="BU123" s="28" t="s">
        <v>996</v>
      </c>
      <c r="BV123" s="28" t="s">
        <v>996</v>
      </c>
      <c r="BW123" s="28">
        <v>0.05</v>
      </c>
      <c r="BX123" s="28" t="s">
        <v>996</v>
      </c>
      <c r="BY123" s="28" t="s">
        <v>996</v>
      </c>
      <c r="BZ123" s="28" t="s">
        <v>996</v>
      </c>
      <c r="CA123" s="28" t="s">
        <v>996</v>
      </c>
      <c r="CB123" s="28" t="s">
        <v>996</v>
      </c>
      <c r="CC123" s="28" t="s">
        <v>996</v>
      </c>
      <c r="CD123" s="28" t="s">
        <v>996</v>
      </c>
      <c r="CE123" s="28" t="s">
        <v>996</v>
      </c>
      <c r="CF123" s="28"/>
      <c r="CG123" s="28"/>
      <c r="CH123" s="28"/>
      <c r="CI123" s="28"/>
      <c r="CJ123" s="28"/>
      <c r="CK123" s="28"/>
      <c r="CL123" s="28"/>
      <c r="CM123" s="28"/>
      <c r="CN123" s="28"/>
      <c r="CO123" s="28"/>
      <c r="CP123" s="28"/>
      <c r="CQ123" s="28"/>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30"/>
      <c r="AIA123" s="30"/>
      <c r="AIB123" s="30"/>
      <c r="AIC123" s="30"/>
      <c r="AID123" s="30"/>
      <c r="AIE123" s="30"/>
      <c r="AIF123" s="30"/>
      <c r="AIG123" s="30"/>
      <c r="AIH123" s="30"/>
      <c r="AII123" s="30"/>
      <c r="AIJ123" s="30"/>
      <c r="AIK123" s="30"/>
      <c r="AIL123" s="30"/>
      <c r="AIM123" s="30"/>
      <c r="AIN123" s="30"/>
      <c r="AIO123" s="30"/>
      <c r="AIP123" s="30"/>
      <c r="AIQ123" s="30"/>
      <c r="AIR123" s="30"/>
      <c r="AIS123" s="30"/>
      <c r="AIT123" s="30"/>
      <c r="AIU123" s="30"/>
      <c r="AIV123" s="30"/>
      <c r="AIW123" s="30"/>
      <c r="AIX123" s="30"/>
      <c r="AIY123" s="30"/>
      <c r="AIZ123" s="30"/>
      <c r="AJA123" s="30"/>
      <c r="AJB123" s="30"/>
      <c r="AJC123" s="30"/>
      <c r="AJD123" s="30"/>
      <c r="AJE123" s="30"/>
      <c r="AJF123" s="30"/>
      <c r="AJG123" s="30"/>
      <c r="AJH123" s="30"/>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row>
    <row r="124" spans="1:1035">
      <c r="A124" s="26"/>
      <c r="B124" s="27" t="s">
        <v>135</v>
      </c>
      <c r="C124" s="28" t="s">
        <v>121</v>
      </c>
      <c r="D124" s="28">
        <v>0.53</v>
      </c>
      <c r="E124" s="28" t="s">
        <v>994</v>
      </c>
      <c r="F124" s="28" t="s">
        <v>994</v>
      </c>
      <c r="G124" s="28">
        <v>5.54</v>
      </c>
      <c r="H124" s="28">
        <v>3.66</v>
      </c>
      <c r="I124" s="28">
        <v>4.8099999999999996</v>
      </c>
      <c r="J124" s="28">
        <v>2.74</v>
      </c>
      <c r="K124" s="28">
        <v>4.6100000000000003</v>
      </c>
      <c r="L124" s="28">
        <v>3.49</v>
      </c>
      <c r="M124" s="28">
        <v>6.76</v>
      </c>
      <c r="N124" s="28">
        <v>7.06</v>
      </c>
      <c r="O124" s="28">
        <v>2.89</v>
      </c>
      <c r="P124" s="28" t="s">
        <v>994</v>
      </c>
      <c r="Q124" s="28" t="s">
        <v>994</v>
      </c>
      <c r="R124" s="28" t="s">
        <v>994</v>
      </c>
      <c r="S124" s="28">
        <v>0.34</v>
      </c>
      <c r="T124" s="28" t="s">
        <v>994</v>
      </c>
      <c r="U124" s="28" t="s">
        <v>994</v>
      </c>
      <c r="V124" s="28" t="s">
        <v>994</v>
      </c>
      <c r="W124" s="28">
        <v>2.0499999999999998</v>
      </c>
      <c r="X124" s="28" t="s">
        <v>994</v>
      </c>
      <c r="Y124" s="28">
        <v>1.84</v>
      </c>
      <c r="Z124" s="28">
        <v>0.21</v>
      </c>
      <c r="AA124" s="28">
        <v>0.38</v>
      </c>
      <c r="AB124" s="28" t="s">
        <v>994</v>
      </c>
      <c r="AC124" s="28" t="s">
        <v>994</v>
      </c>
      <c r="AD124" s="28" t="s">
        <v>994</v>
      </c>
      <c r="AE124" s="28">
        <v>0.37</v>
      </c>
      <c r="AF124" s="28">
        <v>0.27</v>
      </c>
      <c r="AG124" s="28" t="s">
        <v>994</v>
      </c>
      <c r="AH124" s="28" t="s">
        <v>994</v>
      </c>
      <c r="AI124" s="28" t="s">
        <v>994</v>
      </c>
      <c r="AJ124" s="28" t="s">
        <v>994</v>
      </c>
      <c r="AK124" s="28" t="s">
        <v>994</v>
      </c>
      <c r="AL124" s="28">
        <v>2.23</v>
      </c>
      <c r="AM124" s="28" t="s">
        <v>994</v>
      </c>
      <c r="AN124" s="28" t="s">
        <v>994</v>
      </c>
      <c r="AO124" s="28" t="s">
        <v>994</v>
      </c>
      <c r="AP124" s="28" t="s">
        <v>994</v>
      </c>
      <c r="AQ124" s="28">
        <v>2.94</v>
      </c>
      <c r="AR124" s="28" t="s">
        <v>994</v>
      </c>
      <c r="AS124" s="28" t="s">
        <v>994</v>
      </c>
      <c r="AT124" s="28" t="s">
        <v>994</v>
      </c>
      <c r="AU124" s="28" t="s">
        <v>994</v>
      </c>
      <c r="AV124" s="28">
        <v>1.38</v>
      </c>
      <c r="AW124" s="28" t="s">
        <v>994</v>
      </c>
      <c r="AX124" s="28">
        <v>0.78</v>
      </c>
      <c r="AY124" s="28" t="s">
        <v>994</v>
      </c>
      <c r="AZ124" s="28" t="s">
        <v>994</v>
      </c>
      <c r="BA124" s="28" t="s">
        <v>994</v>
      </c>
      <c r="BB124" s="28" t="s">
        <v>994</v>
      </c>
      <c r="BC124" s="28" t="s">
        <v>994</v>
      </c>
      <c r="BD124" s="28" t="s">
        <v>994</v>
      </c>
      <c r="BE124" s="28" t="s">
        <v>994</v>
      </c>
      <c r="BF124" s="28" t="s">
        <v>994</v>
      </c>
      <c r="BG124" s="28" t="s">
        <v>994</v>
      </c>
      <c r="BH124" s="28" t="s">
        <v>994</v>
      </c>
      <c r="BI124" s="28">
        <v>0.43</v>
      </c>
      <c r="BJ124" s="28" t="s">
        <v>994</v>
      </c>
      <c r="BK124" s="28" t="s">
        <v>994</v>
      </c>
      <c r="BL124" s="28" t="s">
        <v>994</v>
      </c>
      <c r="BM124" s="28">
        <v>0.25</v>
      </c>
      <c r="BN124" s="28" t="s">
        <v>994</v>
      </c>
      <c r="BO124" s="28" t="s">
        <v>994</v>
      </c>
      <c r="BP124" s="28">
        <v>0.36</v>
      </c>
      <c r="BQ124" s="28" t="s">
        <v>994</v>
      </c>
      <c r="BR124" s="28" t="s">
        <v>994</v>
      </c>
      <c r="BS124" s="28" t="s">
        <v>994</v>
      </c>
      <c r="BT124" s="28">
        <v>0.22</v>
      </c>
      <c r="BU124" s="28">
        <v>2.38</v>
      </c>
      <c r="BV124" s="28">
        <v>3.37</v>
      </c>
      <c r="BW124" s="28">
        <v>3.22</v>
      </c>
      <c r="BX124" s="28" t="s">
        <v>994</v>
      </c>
      <c r="BY124" s="28" t="s">
        <v>994</v>
      </c>
      <c r="BZ124" s="28" t="s">
        <v>994</v>
      </c>
      <c r="CA124" s="28">
        <v>0.32</v>
      </c>
      <c r="CB124" s="28" t="s">
        <v>994</v>
      </c>
      <c r="CC124" s="28" t="s">
        <v>994</v>
      </c>
      <c r="CD124" s="28" t="s">
        <v>994</v>
      </c>
      <c r="CE124" s="28" t="s">
        <v>994</v>
      </c>
      <c r="CF124" s="28"/>
      <c r="CG124" s="28"/>
      <c r="CH124" s="28"/>
      <c r="CI124" s="28"/>
      <c r="CJ124" s="28"/>
      <c r="CK124" s="28"/>
      <c r="CL124" s="28"/>
      <c r="CM124" s="28"/>
      <c r="CN124" s="28"/>
      <c r="CO124" s="28"/>
      <c r="CP124" s="28"/>
      <c r="CQ124" s="28"/>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30"/>
      <c r="AIA124" s="30"/>
      <c r="AIB124" s="30"/>
      <c r="AIC124" s="30"/>
      <c r="AID124" s="30"/>
      <c r="AIE124" s="30"/>
      <c r="AIF124" s="30"/>
      <c r="AIG124" s="30"/>
      <c r="AIH124" s="30"/>
      <c r="AII124" s="30"/>
      <c r="AIJ124" s="30"/>
      <c r="AIK124" s="30"/>
      <c r="AIL124" s="30"/>
      <c r="AIM124" s="30"/>
      <c r="AIN124" s="30"/>
      <c r="AIO124" s="30"/>
      <c r="AIP124" s="30"/>
      <c r="AIQ124" s="30"/>
      <c r="AIR124" s="30"/>
      <c r="AIS124" s="30"/>
      <c r="AIT124" s="30"/>
      <c r="AIU124" s="30"/>
      <c r="AIV124" s="30"/>
      <c r="AIW124" s="30"/>
      <c r="AIX124" s="30"/>
      <c r="AIY124" s="30"/>
      <c r="AIZ124" s="30"/>
      <c r="AJA124" s="30"/>
      <c r="AJB124" s="30"/>
      <c r="AJC124" s="30"/>
      <c r="AJD124" s="30"/>
      <c r="AJE124" s="30"/>
      <c r="AJF124" s="30"/>
      <c r="AJG124" s="30"/>
      <c r="AJH124" s="30"/>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row>
    <row r="125" spans="1:1035" hidden="1">
      <c r="A125" s="72"/>
      <c r="B125" s="8" t="s">
        <v>126</v>
      </c>
      <c r="C125" s="9" t="s">
        <v>121</v>
      </c>
    </row>
    <row r="126" spans="1:1035" hidden="1">
      <c r="A126" s="72"/>
      <c r="B126" s="8" t="s">
        <v>125</v>
      </c>
      <c r="C126" s="9" t="s">
        <v>121</v>
      </c>
    </row>
    <row r="127" spans="1:1035">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row>
    <row r="128" spans="1:1035" hidden="1">
      <c r="A128" s="72"/>
      <c r="B128" s="8" t="s">
        <v>21</v>
      </c>
      <c r="C128" s="9" t="s">
        <v>22</v>
      </c>
    </row>
    <row r="129" spans="1:95">
      <c r="A129" s="72"/>
      <c r="B129" s="8" t="s">
        <v>137</v>
      </c>
      <c r="C129" s="9" t="s">
        <v>22</v>
      </c>
      <c r="D129" s="3">
        <v>0.7</v>
      </c>
      <c r="E129" s="3">
        <v>4.5999999999999996</v>
      </c>
      <c r="F129" s="3">
        <v>7.2</v>
      </c>
      <c r="G129" s="3">
        <v>1.2</v>
      </c>
      <c r="H129" s="3">
        <v>1.9</v>
      </c>
      <c r="I129" s="3">
        <v>1.6</v>
      </c>
      <c r="J129" s="3">
        <v>2.6</v>
      </c>
      <c r="K129" s="3">
        <v>0.6</v>
      </c>
      <c r="L129" s="3">
        <v>0.7</v>
      </c>
      <c r="M129" s="64" t="s">
        <v>995</v>
      </c>
      <c r="N129" s="64" t="s">
        <v>995</v>
      </c>
      <c r="O129" s="3">
        <v>2.2000000000000002</v>
      </c>
      <c r="P129" s="3">
        <v>1.9</v>
      </c>
      <c r="Q129" s="3">
        <v>10.6</v>
      </c>
      <c r="R129" s="3">
        <v>3.5</v>
      </c>
      <c r="S129" s="3">
        <v>1.1000000000000001</v>
      </c>
      <c r="T129" s="3">
        <v>5.8</v>
      </c>
      <c r="U129" s="3">
        <v>9.6999999999999993</v>
      </c>
      <c r="V129" s="3">
        <v>8.1</v>
      </c>
      <c r="W129" s="3">
        <v>1.6</v>
      </c>
      <c r="X129" s="3">
        <v>4.4000000000000004</v>
      </c>
      <c r="Y129" s="3">
        <v>1.4</v>
      </c>
      <c r="Z129" s="3">
        <v>2.2000000000000002</v>
      </c>
      <c r="AA129" s="3">
        <v>1.4</v>
      </c>
      <c r="AB129" s="3" t="s">
        <v>1322</v>
      </c>
      <c r="AC129" s="3">
        <v>3.1</v>
      </c>
      <c r="AD129" s="3">
        <v>6.7</v>
      </c>
      <c r="AE129" s="3">
        <v>1.8</v>
      </c>
      <c r="AF129" s="3">
        <v>2.1</v>
      </c>
      <c r="AG129" s="3">
        <v>1.8</v>
      </c>
      <c r="AH129" s="3">
        <v>1.2</v>
      </c>
      <c r="AI129" s="3">
        <v>3.7</v>
      </c>
      <c r="AJ129" s="3">
        <v>9.1</v>
      </c>
      <c r="AK129" s="3">
        <v>2.7</v>
      </c>
      <c r="AL129" s="3">
        <v>1.3</v>
      </c>
      <c r="AM129" s="3">
        <v>4.9000000000000004</v>
      </c>
      <c r="AN129" s="3">
        <v>3.1</v>
      </c>
      <c r="AO129" s="3">
        <v>3</v>
      </c>
      <c r="AP129" s="3">
        <v>3.7</v>
      </c>
      <c r="AQ129" s="3">
        <v>1.1000000000000001</v>
      </c>
      <c r="AR129" s="3">
        <v>9.3000000000000007</v>
      </c>
      <c r="AS129" s="3">
        <v>10.1</v>
      </c>
      <c r="AT129" s="3">
        <v>10.8</v>
      </c>
      <c r="AU129" s="3">
        <v>2</v>
      </c>
      <c r="AV129" s="3">
        <v>1.3</v>
      </c>
      <c r="AW129" s="3">
        <v>2</v>
      </c>
      <c r="AX129" s="3">
        <v>1.9</v>
      </c>
      <c r="AY129" s="3">
        <v>13</v>
      </c>
      <c r="AZ129" s="3">
        <v>9.1</v>
      </c>
      <c r="BA129" s="3">
        <v>9.6999999999999993</v>
      </c>
      <c r="BB129" s="3">
        <v>4.4000000000000004</v>
      </c>
      <c r="BC129" s="3">
        <v>8</v>
      </c>
      <c r="BD129" s="3">
        <v>1.3</v>
      </c>
      <c r="BE129" s="3">
        <v>2.2999999999999998</v>
      </c>
      <c r="BF129" s="3">
        <v>18.7</v>
      </c>
      <c r="BG129" s="3">
        <v>2</v>
      </c>
      <c r="BH129" s="3">
        <v>4.9000000000000004</v>
      </c>
      <c r="BI129" s="3" t="s">
        <v>995</v>
      </c>
      <c r="BJ129" s="3">
        <v>4.5</v>
      </c>
      <c r="BK129" s="3">
        <v>1.5</v>
      </c>
      <c r="BL129" s="3" t="s">
        <v>995</v>
      </c>
      <c r="BM129" s="3">
        <v>1</v>
      </c>
      <c r="BN129" s="3" t="s">
        <v>995</v>
      </c>
      <c r="BO129" s="3">
        <v>3.8</v>
      </c>
      <c r="BP129" s="3">
        <v>10.8</v>
      </c>
      <c r="BQ129" s="3">
        <v>8.6999999999999993</v>
      </c>
      <c r="BR129" s="3">
        <v>8.9</v>
      </c>
      <c r="BS129" s="3">
        <v>1.8</v>
      </c>
      <c r="BT129" s="3">
        <v>1.3</v>
      </c>
      <c r="BU129" s="3">
        <v>1.3</v>
      </c>
      <c r="BV129" s="3">
        <v>2</v>
      </c>
      <c r="BW129" s="3">
        <v>1.4</v>
      </c>
      <c r="BX129" s="3" t="s">
        <v>995</v>
      </c>
      <c r="BY129" s="3">
        <v>1.5</v>
      </c>
      <c r="BZ129" s="3">
        <v>1.1000000000000001</v>
      </c>
      <c r="CA129" s="3">
        <v>1.6</v>
      </c>
      <c r="CB129" s="3">
        <v>8.6999999999999993</v>
      </c>
      <c r="CC129" s="3">
        <v>3</v>
      </c>
      <c r="CD129" s="3">
        <v>8.5</v>
      </c>
      <c r="CE129" s="3">
        <v>7.3</v>
      </c>
    </row>
    <row r="130" spans="1:95" hidden="1">
      <c r="A130" s="72"/>
      <c r="B130" s="8" t="s">
        <v>23</v>
      </c>
      <c r="C130" s="9"/>
      <c r="M130" s="64" t="s">
        <v>995</v>
      </c>
      <c r="N130" s="64" t="s">
        <v>995</v>
      </c>
      <c r="BI130" s="3" t="s">
        <v>995</v>
      </c>
      <c r="BL130" s="3" t="s">
        <v>995</v>
      </c>
      <c r="BN130" s="3" t="s">
        <v>995</v>
      </c>
      <c r="BX130" s="3" t="s">
        <v>995</v>
      </c>
    </row>
    <row r="131" spans="1:95" hidden="1">
      <c r="A131" s="72"/>
      <c r="B131" s="8" t="s">
        <v>138</v>
      </c>
      <c r="C131" s="9" t="s">
        <v>25</v>
      </c>
      <c r="M131" s="64" t="s">
        <v>995</v>
      </c>
      <c r="N131" s="64" t="s">
        <v>995</v>
      </c>
      <c r="BI131" s="3" t="s">
        <v>995</v>
      </c>
      <c r="BL131" s="3" t="s">
        <v>995</v>
      </c>
      <c r="BN131" s="3" t="s">
        <v>995</v>
      </c>
      <c r="BX131" s="3" t="s">
        <v>995</v>
      </c>
    </row>
    <row r="132" spans="1:95">
      <c r="A132" s="72"/>
      <c r="B132" s="8" t="s">
        <v>139</v>
      </c>
      <c r="C132" s="9" t="s">
        <v>25</v>
      </c>
      <c r="D132" s="3">
        <v>22.7</v>
      </c>
      <c r="E132" s="3">
        <v>114</v>
      </c>
      <c r="F132" s="3">
        <v>27.6</v>
      </c>
      <c r="G132" s="3" t="s">
        <v>1006</v>
      </c>
      <c r="H132" s="3" t="s">
        <v>1006</v>
      </c>
      <c r="I132" s="3" t="s">
        <v>1006</v>
      </c>
      <c r="J132" s="3">
        <v>28.8</v>
      </c>
      <c r="K132" s="3">
        <v>27</v>
      </c>
      <c r="L132" s="3">
        <v>26.4</v>
      </c>
      <c r="M132" s="64" t="s">
        <v>995</v>
      </c>
      <c r="N132" s="64" t="s">
        <v>995</v>
      </c>
      <c r="O132" s="3" t="s">
        <v>1006</v>
      </c>
      <c r="P132" s="3">
        <v>38</v>
      </c>
      <c r="Q132" s="3">
        <v>995</v>
      </c>
      <c r="R132" s="3">
        <v>55.8</v>
      </c>
      <c r="S132" s="3" t="s">
        <v>1006</v>
      </c>
      <c r="T132" s="3">
        <v>559</v>
      </c>
      <c r="U132" s="3" t="s">
        <v>1321</v>
      </c>
      <c r="V132" s="3">
        <v>318</v>
      </c>
      <c r="W132" s="3">
        <v>32.799999999999997</v>
      </c>
      <c r="X132" s="3">
        <v>105</v>
      </c>
      <c r="Y132" s="3" t="s">
        <v>1006</v>
      </c>
      <c r="Z132" s="3" t="s">
        <v>1006</v>
      </c>
      <c r="AA132" s="3" t="s">
        <v>1006</v>
      </c>
      <c r="AB132" s="3">
        <v>33.5</v>
      </c>
      <c r="AC132" s="3">
        <v>95.7</v>
      </c>
      <c r="AD132" s="3">
        <v>25.5</v>
      </c>
      <c r="AE132" s="3" t="s">
        <v>1006</v>
      </c>
      <c r="AF132" s="3" t="s">
        <v>1006</v>
      </c>
      <c r="AG132" s="3">
        <v>25.1</v>
      </c>
      <c r="AH132" s="3" t="s">
        <v>1006</v>
      </c>
      <c r="AI132" s="3">
        <v>52.7</v>
      </c>
      <c r="AJ132" s="3">
        <v>330</v>
      </c>
      <c r="AK132" s="3" t="s">
        <v>1006</v>
      </c>
      <c r="AL132" s="3" t="s">
        <v>1006</v>
      </c>
      <c r="AM132" s="3">
        <v>27.9</v>
      </c>
      <c r="AN132" s="3">
        <v>34.5</v>
      </c>
      <c r="AO132" s="3">
        <v>58.4</v>
      </c>
      <c r="AP132" s="3">
        <v>45.6</v>
      </c>
      <c r="AQ132" s="3" t="s">
        <v>1006</v>
      </c>
      <c r="AR132" s="3">
        <v>247</v>
      </c>
      <c r="AS132" s="3">
        <v>359</v>
      </c>
      <c r="AT132" s="3">
        <v>265</v>
      </c>
      <c r="AU132" s="3">
        <v>31.5</v>
      </c>
      <c r="AV132" s="3">
        <v>41.4</v>
      </c>
      <c r="AW132" s="3">
        <v>46.2</v>
      </c>
      <c r="AX132" s="3">
        <v>30.2</v>
      </c>
      <c r="AY132" s="3">
        <v>61.3</v>
      </c>
      <c r="AZ132" s="3">
        <v>115</v>
      </c>
      <c r="BA132" s="3">
        <v>63.6</v>
      </c>
      <c r="BB132" s="3">
        <v>36</v>
      </c>
      <c r="BC132" s="3">
        <v>80.599999999999994</v>
      </c>
      <c r="BD132" s="3">
        <v>31.9</v>
      </c>
      <c r="BE132" s="3">
        <v>42.3</v>
      </c>
      <c r="BF132" s="3">
        <v>370</v>
      </c>
      <c r="BG132" s="3">
        <v>28.5</v>
      </c>
      <c r="BH132" s="3">
        <v>48.9</v>
      </c>
      <c r="BI132" s="3" t="s">
        <v>995</v>
      </c>
      <c r="BJ132" s="3" t="s">
        <v>1320</v>
      </c>
      <c r="BK132" s="3" t="s">
        <v>1006</v>
      </c>
      <c r="BL132" s="3" t="s">
        <v>995</v>
      </c>
      <c r="BM132" s="3">
        <v>21.2</v>
      </c>
      <c r="BN132" s="3" t="s">
        <v>995</v>
      </c>
      <c r="BO132" s="3" t="s">
        <v>1006</v>
      </c>
      <c r="BP132" s="3">
        <v>742</v>
      </c>
      <c r="BQ132" s="3">
        <v>277</v>
      </c>
      <c r="BR132" s="3">
        <v>93.1</v>
      </c>
      <c r="BS132" s="3">
        <v>68.599999999999994</v>
      </c>
      <c r="BT132" s="3" t="s">
        <v>1006</v>
      </c>
      <c r="BU132" s="3">
        <v>25.6</v>
      </c>
      <c r="BV132" s="3">
        <v>25.6</v>
      </c>
      <c r="BW132" s="3" t="s">
        <v>1006</v>
      </c>
      <c r="BX132" s="3" t="s">
        <v>995</v>
      </c>
      <c r="BY132" s="3" t="s">
        <v>1319</v>
      </c>
      <c r="BZ132" s="3" t="s">
        <v>1006</v>
      </c>
      <c r="CA132" s="3">
        <v>34.6</v>
      </c>
      <c r="CB132" s="3">
        <v>546</v>
      </c>
      <c r="CC132" s="3">
        <v>31.6</v>
      </c>
      <c r="CD132" s="3">
        <v>319</v>
      </c>
      <c r="CE132" s="3">
        <v>353</v>
      </c>
    </row>
    <row r="133" spans="1:95">
      <c r="A133" s="72"/>
      <c r="B133" s="8" t="s">
        <v>140</v>
      </c>
      <c r="C133" s="9"/>
      <c r="D133" s="3" t="s">
        <v>1318</v>
      </c>
      <c r="E133" s="3">
        <v>9.6</v>
      </c>
      <c r="F133" s="3">
        <v>12.7</v>
      </c>
      <c r="G133" s="3">
        <v>10.9</v>
      </c>
      <c r="H133" s="3">
        <v>3.92</v>
      </c>
      <c r="I133" s="3">
        <v>10.9</v>
      </c>
      <c r="J133" s="3">
        <v>7.38</v>
      </c>
      <c r="K133" s="3" t="s">
        <v>1298</v>
      </c>
      <c r="L133" s="3" t="s">
        <v>1317</v>
      </c>
      <c r="M133" s="64" t="s">
        <v>995</v>
      </c>
      <c r="N133" s="64" t="s">
        <v>995</v>
      </c>
      <c r="O133" s="3">
        <v>14.3</v>
      </c>
      <c r="P133" s="3">
        <v>27.4</v>
      </c>
      <c r="Q133" s="3">
        <v>9.4700000000000006</v>
      </c>
      <c r="R133" s="3">
        <v>11.7</v>
      </c>
      <c r="S133" s="3" t="s">
        <v>1316</v>
      </c>
      <c r="T133" s="3">
        <v>11.6</v>
      </c>
      <c r="U133" s="3">
        <v>15</v>
      </c>
      <c r="V133" s="3">
        <v>8.8800000000000008</v>
      </c>
      <c r="W133" s="3">
        <v>8.94</v>
      </c>
      <c r="X133" s="3">
        <v>5.22</v>
      </c>
      <c r="Y133" s="3" t="s">
        <v>1315</v>
      </c>
      <c r="Z133" s="3" t="s">
        <v>1314</v>
      </c>
      <c r="AA133" s="3" t="s">
        <v>1313</v>
      </c>
      <c r="AB133" s="3">
        <v>10.4</v>
      </c>
      <c r="AC133" s="3">
        <v>11.5</v>
      </c>
      <c r="AD133" s="3" t="s">
        <v>1312</v>
      </c>
      <c r="AE133" s="3">
        <v>21.5</v>
      </c>
      <c r="AF133" s="3" t="s">
        <v>1311</v>
      </c>
      <c r="AG133" s="3">
        <v>12.2</v>
      </c>
      <c r="AH133" s="3">
        <v>27.5</v>
      </c>
      <c r="AI133" s="3">
        <v>7.61</v>
      </c>
      <c r="AJ133" s="3">
        <v>9.1199999999999992</v>
      </c>
      <c r="AK133" s="3">
        <v>8.6300000000000008</v>
      </c>
      <c r="AL133" s="3" t="s">
        <v>1310</v>
      </c>
      <c r="AM133" s="3">
        <v>8.7200000000000006</v>
      </c>
      <c r="AN133" s="3">
        <v>7.56</v>
      </c>
      <c r="AO133" s="3">
        <v>5.08</v>
      </c>
      <c r="AP133" s="3">
        <v>4.0199999999999996</v>
      </c>
      <c r="AQ133" s="3" t="s">
        <v>1309</v>
      </c>
      <c r="AR133" s="3">
        <v>9.74</v>
      </c>
      <c r="AS133" s="3">
        <v>9.68</v>
      </c>
      <c r="AT133" s="3">
        <v>7.46</v>
      </c>
      <c r="AU133" s="3">
        <v>9.0399999999999991</v>
      </c>
      <c r="AV133" s="3" t="s">
        <v>1308</v>
      </c>
      <c r="AW133" s="3">
        <v>8.11</v>
      </c>
      <c r="AX133" s="3" t="s">
        <v>1307</v>
      </c>
      <c r="AY133" s="3">
        <v>8.8800000000000008</v>
      </c>
      <c r="AZ133" s="3">
        <v>8.43</v>
      </c>
      <c r="BA133" s="3">
        <v>6.18</v>
      </c>
      <c r="BB133" s="3">
        <v>7.69</v>
      </c>
      <c r="BC133" s="3">
        <v>7.29</v>
      </c>
      <c r="BD133" s="3">
        <v>6.12</v>
      </c>
      <c r="BE133" s="3">
        <v>3.88</v>
      </c>
      <c r="BF133" s="3">
        <v>7.18</v>
      </c>
      <c r="BG133" s="3">
        <v>17.5</v>
      </c>
      <c r="BH133" s="3">
        <v>11.9</v>
      </c>
      <c r="BI133" s="3" t="s">
        <v>995</v>
      </c>
      <c r="BJ133" s="3">
        <v>17.600000000000001</v>
      </c>
      <c r="BK133" s="3" t="s">
        <v>1306</v>
      </c>
      <c r="BL133" s="3" t="s">
        <v>995</v>
      </c>
      <c r="BM133" s="3">
        <v>6.38</v>
      </c>
      <c r="BN133" s="3" t="s">
        <v>995</v>
      </c>
      <c r="BO133" s="3" t="s">
        <v>1305</v>
      </c>
      <c r="BP133" s="3">
        <v>8.61</v>
      </c>
      <c r="BQ133" s="3">
        <v>10.9</v>
      </c>
      <c r="BR133" s="3">
        <v>10.9</v>
      </c>
      <c r="BS133" s="3">
        <v>12.5</v>
      </c>
      <c r="BT133" s="3" t="s">
        <v>1304</v>
      </c>
      <c r="BU133" s="3" t="s">
        <v>1303</v>
      </c>
      <c r="BV133" s="3" t="s">
        <v>1302</v>
      </c>
      <c r="BW133" s="3" t="s">
        <v>1301</v>
      </c>
      <c r="BX133" s="3" t="s">
        <v>995</v>
      </c>
      <c r="BY133" s="3" t="s">
        <v>1300</v>
      </c>
      <c r="BZ133" s="3" t="s">
        <v>1299</v>
      </c>
      <c r="CA133" s="3" t="s">
        <v>1298</v>
      </c>
      <c r="CB133" s="3">
        <v>9.08</v>
      </c>
      <c r="CC133" s="3">
        <v>9.81</v>
      </c>
      <c r="CD133" s="3">
        <v>5.04</v>
      </c>
      <c r="CE133" s="3">
        <v>11.7</v>
      </c>
    </row>
    <row r="134" spans="1:95">
      <c r="A134" s="72"/>
      <c r="B134" s="8" t="s">
        <v>141</v>
      </c>
      <c r="C134" s="9" t="s">
        <v>25</v>
      </c>
      <c r="D134" s="3">
        <v>296000</v>
      </c>
      <c r="E134" s="3">
        <v>312000</v>
      </c>
      <c r="F134" s="3">
        <v>216000</v>
      </c>
      <c r="G134" s="3">
        <v>314000</v>
      </c>
      <c r="H134" s="3">
        <v>181000</v>
      </c>
      <c r="I134" s="3">
        <v>199000</v>
      </c>
      <c r="J134" s="3">
        <v>241000</v>
      </c>
      <c r="K134" s="3">
        <v>252000</v>
      </c>
      <c r="L134" s="3">
        <v>287000</v>
      </c>
      <c r="M134" s="64" t="s">
        <v>995</v>
      </c>
      <c r="N134" s="64" t="s">
        <v>995</v>
      </c>
      <c r="O134" s="3">
        <v>231000</v>
      </c>
      <c r="P134" s="3">
        <v>258000</v>
      </c>
      <c r="Q134" s="3">
        <v>182000</v>
      </c>
      <c r="R134" s="3">
        <v>168000</v>
      </c>
      <c r="S134" s="3">
        <v>244000</v>
      </c>
      <c r="T134" s="3">
        <v>226000</v>
      </c>
      <c r="U134" s="3">
        <v>175000</v>
      </c>
      <c r="V134" s="3">
        <v>202000</v>
      </c>
      <c r="W134" s="3">
        <v>211000</v>
      </c>
      <c r="X134" s="3">
        <v>231000</v>
      </c>
      <c r="Y134" s="3">
        <v>142000</v>
      </c>
      <c r="Z134" s="3">
        <v>353000</v>
      </c>
      <c r="AA134" s="3">
        <v>178000</v>
      </c>
      <c r="AB134" s="3">
        <v>218000</v>
      </c>
      <c r="AC134" s="3">
        <v>199000</v>
      </c>
      <c r="AD134" s="3">
        <v>199000</v>
      </c>
      <c r="AE134" s="3">
        <v>348000</v>
      </c>
      <c r="AF134" s="3">
        <v>320000</v>
      </c>
      <c r="AG134" s="3">
        <v>325000</v>
      </c>
      <c r="AH134" s="3">
        <v>260000</v>
      </c>
      <c r="AI134" s="3">
        <v>196000</v>
      </c>
      <c r="AJ134" s="3">
        <v>230000</v>
      </c>
      <c r="AK134" s="3">
        <v>171000</v>
      </c>
      <c r="AL134" s="3">
        <v>119000</v>
      </c>
      <c r="AM134" s="3">
        <v>116000</v>
      </c>
      <c r="AN134" s="3">
        <v>75300</v>
      </c>
      <c r="AO134" s="3">
        <v>92300</v>
      </c>
      <c r="AP134" s="3">
        <v>63800</v>
      </c>
      <c r="AQ134" s="3">
        <v>59500</v>
      </c>
      <c r="AR134" s="3">
        <v>124000</v>
      </c>
      <c r="AS134" s="3">
        <v>130000</v>
      </c>
      <c r="AT134" s="3">
        <v>121000</v>
      </c>
      <c r="AU134" s="3">
        <v>77300</v>
      </c>
      <c r="AV134" s="3">
        <v>68400</v>
      </c>
      <c r="AW134" s="3">
        <v>87800</v>
      </c>
      <c r="AX134" s="3">
        <v>68900</v>
      </c>
      <c r="AY134" s="3">
        <v>127000</v>
      </c>
      <c r="AZ134" s="3">
        <v>136000</v>
      </c>
      <c r="BA134" s="3">
        <v>94100</v>
      </c>
      <c r="BB134" s="3">
        <v>57500</v>
      </c>
      <c r="BC134" s="3">
        <v>111000</v>
      </c>
      <c r="BD134" s="3">
        <v>47600</v>
      </c>
      <c r="BE134" s="3">
        <v>45200</v>
      </c>
      <c r="BF134" s="3">
        <v>112000</v>
      </c>
      <c r="BG134" s="3">
        <v>88400</v>
      </c>
      <c r="BH134" s="3">
        <v>98100</v>
      </c>
      <c r="BI134" s="3" t="s">
        <v>995</v>
      </c>
      <c r="BJ134" s="3">
        <v>507000</v>
      </c>
      <c r="BK134" s="3">
        <v>192000</v>
      </c>
      <c r="BL134" s="3" t="s">
        <v>995</v>
      </c>
      <c r="BM134" s="3">
        <v>122000</v>
      </c>
      <c r="BN134" s="3" t="s">
        <v>995</v>
      </c>
      <c r="BO134" s="3">
        <v>159000</v>
      </c>
      <c r="BP134" s="3">
        <v>195000</v>
      </c>
      <c r="BQ134" s="3">
        <v>207000</v>
      </c>
      <c r="BR134" s="3">
        <v>187000</v>
      </c>
      <c r="BS134" s="3">
        <v>233000</v>
      </c>
      <c r="BT134" s="3">
        <v>189000</v>
      </c>
      <c r="BU134" s="3">
        <v>259000</v>
      </c>
      <c r="BV134" s="3">
        <v>251000</v>
      </c>
      <c r="BW134" s="3">
        <v>236000</v>
      </c>
      <c r="BX134" s="3" t="s">
        <v>995</v>
      </c>
      <c r="BY134" s="3">
        <v>493000</v>
      </c>
      <c r="BZ134" s="3">
        <v>254000</v>
      </c>
      <c r="CA134" s="3">
        <v>346000</v>
      </c>
      <c r="CB134" s="3">
        <v>228000</v>
      </c>
      <c r="CC134" s="3">
        <v>429000</v>
      </c>
      <c r="CD134" s="3">
        <v>231000</v>
      </c>
      <c r="CE134" s="3">
        <v>216000</v>
      </c>
    </row>
    <row r="135" spans="1:95">
      <c r="A135" s="72"/>
      <c r="B135" s="8" t="s">
        <v>142</v>
      </c>
      <c r="C135" s="9" t="s">
        <v>25</v>
      </c>
      <c r="D135" s="3">
        <v>2010</v>
      </c>
      <c r="E135" s="3">
        <v>4970</v>
      </c>
      <c r="F135" s="3">
        <v>2010</v>
      </c>
      <c r="G135" s="3">
        <v>1990</v>
      </c>
      <c r="H135" s="3">
        <v>1470</v>
      </c>
      <c r="I135" s="3">
        <v>1600</v>
      </c>
      <c r="J135" s="3">
        <v>1680</v>
      </c>
      <c r="K135" s="3">
        <v>1700</v>
      </c>
      <c r="L135" s="3">
        <v>2150</v>
      </c>
      <c r="M135" s="64" t="s">
        <v>995</v>
      </c>
      <c r="N135" s="64" t="s">
        <v>995</v>
      </c>
      <c r="O135" s="3">
        <v>2120</v>
      </c>
      <c r="P135" s="3">
        <v>6070</v>
      </c>
      <c r="Q135" s="3">
        <v>4400</v>
      </c>
      <c r="R135" s="3">
        <v>2330</v>
      </c>
      <c r="S135" s="3">
        <v>2660</v>
      </c>
      <c r="T135" s="3">
        <v>5780</v>
      </c>
      <c r="U135" s="3">
        <v>6310</v>
      </c>
      <c r="V135" s="3">
        <v>5480</v>
      </c>
      <c r="W135" s="3">
        <v>2690</v>
      </c>
      <c r="X135" s="3">
        <v>2770</v>
      </c>
      <c r="Y135" s="3">
        <v>1820</v>
      </c>
      <c r="Z135" s="3">
        <v>3180</v>
      </c>
      <c r="AA135" s="3">
        <v>2440</v>
      </c>
      <c r="AB135" s="3">
        <v>3230</v>
      </c>
      <c r="AC135" s="3">
        <v>2440</v>
      </c>
      <c r="AD135" s="3">
        <v>2960</v>
      </c>
      <c r="AE135" s="3">
        <v>1650</v>
      </c>
      <c r="AF135" s="3">
        <v>13900</v>
      </c>
      <c r="AG135" s="3">
        <v>2800</v>
      </c>
      <c r="AH135" s="3">
        <v>3680</v>
      </c>
      <c r="AI135" s="3">
        <v>2680</v>
      </c>
      <c r="AJ135" s="3">
        <v>4970</v>
      </c>
      <c r="AK135" s="3">
        <v>2810</v>
      </c>
      <c r="AL135" s="3">
        <v>2230</v>
      </c>
      <c r="AM135" s="3">
        <v>3440</v>
      </c>
      <c r="AN135" s="3">
        <v>2270</v>
      </c>
      <c r="AO135" s="3">
        <v>2490</v>
      </c>
      <c r="AP135" s="3">
        <v>1090</v>
      </c>
      <c r="AQ135" s="3">
        <v>1480</v>
      </c>
      <c r="AR135" s="3">
        <v>5990</v>
      </c>
      <c r="AS135" s="3">
        <v>6230</v>
      </c>
      <c r="AT135" s="3">
        <v>6500</v>
      </c>
      <c r="AU135" s="3">
        <v>1760</v>
      </c>
      <c r="AV135" s="3">
        <v>1110</v>
      </c>
      <c r="AW135" s="3">
        <v>1840</v>
      </c>
      <c r="AX135" s="3">
        <v>1710</v>
      </c>
      <c r="AY135" s="3">
        <v>5040</v>
      </c>
      <c r="AZ135" s="3">
        <v>5450</v>
      </c>
      <c r="BA135" s="3">
        <v>2970</v>
      </c>
      <c r="BB135" s="3">
        <v>894</v>
      </c>
      <c r="BC135" s="3">
        <v>5620</v>
      </c>
      <c r="BD135" s="3">
        <v>588</v>
      </c>
      <c r="BE135" s="3">
        <v>1020</v>
      </c>
      <c r="BF135" s="3">
        <v>4470</v>
      </c>
      <c r="BG135" s="3">
        <v>2090</v>
      </c>
      <c r="BH135" s="3">
        <v>3050</v>
      </c>
      <c r="BI135" s="3" t="s">
        <v>995</v>
      </c>
      <c r="BJ135" s="3">
        <v>3040</v>
      </c>
      <c r="BK135" s="3">
        <v>2780</v>
      </c>
      <c r="BL135" s="3" t="s">
        <v>995</v>
      </c>
      <c r="BM135" s="3">
        <v>1950</v>
      </c>
      <c r="BN135" s="3" t="s">
        <v>995</v>
      </c>
      <c r="BO135" s="3">
        <v>1580</v>
      </c>
      <c r="BP135" s="3">
        <v>5530</v>
      </c>
      <c r="BQ135" s="3">
        <v>5790</v>
      </c>
      <c r="BR135" s="3">
        <v>5180</v>
      </c>
      <c r="BS135" s="3">
        <v>1700</v>
      </c>
      <c r="BT135" s="3">
        <v>974</v>
      </c>
      <c r="BU135" s="3">
        <v>2570</v>
      </c>
      <c r="BV135" s="3">
        <v>1430</v>
      </c>
      <c r="BW135" s="3">
        <v>983</v>
      </c>
      <c r="BX135" s="3" t="s">
        <v>995</v>
      </c>
      <c r="BY135" s="3">
        <v>2290</v>
      </c>
      <c r="BZ135" s="3">
        <v>1120</v>
      </c>
      <c r="CA135" s="3">
        <v>1470</v>
      </c>
      <c r="CB135" s="3">
        <v>4780</v>
      </c>
      <c r="CC135" s="3">
        <v>3560</v>
      </c>
      <c r="CD135" s="3">
        <v>4790</v>
      </c>
      <c r="CE135" s="3">
        <v>4540</v>
      </c>
    </row>
    <row r="136" spans="1:95">
      <c r="A136" s="72"/>
      <c r="B136" s="8" t="s">
        <v>143</v>
      </c>
      <c r="C136" s="9" t="s">
        <v>25</v>
      </c>
      <c r="D136" s="3">
        <v>972</v>
      </c>
      <c r="E136" s="3">
        <v>2380</v>
      </c>
      <c r="F136" s="3">
        <v>1010</v>
      </c>
      <c r="G136" s="3">
        <v>4230</v>
      </c>
      <c r="H136" s="3">
        <v>790</v>
      </c>
      <c r="I136" s="3">
        <v>894</v>
      </c>
      <c r="J136" s="3">
        <v>1170</v>
      </c>
      <c r="K136" s="3">
        <v>1030</v>
      </c>
      <c r="L136" s="3">
        <v>1020</v>
      </c>
      <c r="M136" s="64" t="s">
        <v>995</v>
      </c>
      <c r="N136" s="64" t="s">
        <v>995</v>
      </c>
      <c r="O136" s="3">
        <v>1180</v>
      </c>
      <c r="P136" s="3">
        <v>1260</v>
      </c>
      <c r="Q136" s="3">
        <v>9450</v>
      </c>
      <c r="R136" s="3">
        <v>1690</v>
      </c>
      <c r="S136" s="3">
        <v>1010</v>
      </c>
      <c r="T136" s="3">
        <v>2840</v>
      </c>
      <c r="U136" s="3">
        <v>3050</v>
      </c>
      <c r="V136" s="3">
        <v>2450</v>
      </c>
      <c r="W136" s="3">
        <v>1340</v>
      </c>
      <c r="X136" s="3">
        <v>2250</v>
      </c>
      <c r="Y136" s="3">
        <v>1140</v>
      </c>
      <c r="Z136" s="3">
        <v>1610</v>
      </c>
      <c r="AA136" s="3">
        <v>1230</v>
      </c>
      <c r="AB136" s="3">
        <v>2090</v>
      </c>
      <c r="AC136" s="3">
        <v>1800</v>
      </c>
      <c r="AD136" s="3">
        <v>2260</v>
      </c>
      <c r="AE136" s="3">
        <v>5240</v>
      </c>
      <c r="AF136" s="3">
        <v>1000</v>
      </c>
      <c r="AG136" s="3">
        <v>1650</v>
      </c>
      <c r="AH136" s="3">
        <v>2250</v>
      </c>
      <c r="AI136" s="3">
        <v>1840</v>
      </c>
      <c r="AJ136" s="3">
        <v>4820</v>
      </c>
      <c r="AK136" s="3">
        <v>1630</v>
      </c>
      <c r="AL136" s="3">
        <v>976</v>
      </c>
      <c r="AM136" s="3">
        <v>1500</v>
      </c>
      <c r="AN136" s="3">
        <v>941</v>
      </c>
      <c r="AO136" s="3">
        <v>922</v>
      </c>
      <c r="AP136" s="3">
        <v>588</v>
      </c>
      <c r="AQ136" s="3">
        <v>623</v>
      </c>
      <c r="AR136" s="3">
        <v>3200</v>
      </c>
      <c r="AS136" s="3">
        <v>3650</v>
      </c>
      <c r="AT136" s="3">
        <v>3240</v>
      </c>
      <c r="AU136" s="3">
        <v>869</v>
      </c>
      <c r="AV136" s="3">
        <v>820</v>
      </c>
      <c r="AW136" s="3">
        <v>952</v>
      </c>
      <c r="AX136" s="3">
        <v>655</v>
      </c>
      <c r="AY136" s="3">
        <v>3310</v>
      </c>
      <c r="AZ136" s="3">
        <v>3170</v>
      </c>
      <c r="BA136" s="3">
        <v>1430</v>
      </c>
      <c r="BB136" s="3">
        <v>578</v>
      </c>
      <c r="BC136" s="3">
        <v>2830</v>
      </c>
      <c r="BD136" s="3">
        <v>730</v>
      </c>
      <c r="BE136" s="3">
        <v>688</v>
      </c>
      <c r="BF136" s="3">
        <v>2960</v>
      </c>
      <c r="BG136" s="3">
        <v>971</v>
      </c>
      <c r="BH136" s="3">
        <v>1670</v>
      </c>
      <c r="BI136" s="3" t="s">
        <v>995</v>
      </c>
      <c r="BJ136" s="3">
        <v>989</v>
      </c>
      <c r="BK136" s="3">
        <v>2030</v>
      </c>
      <c r="BL136" s="3" t="s">
        <v>995</v>
      </c>
      <c r="BM136" s="3">
        <v>1820</v>
      </c>
      <c r="BN136" s="3" t="s">
        <v>995</v>
      </c>
      <c r="BO136" s="3">
        <v>1440</v>
      </c>
      <c r="BP136" s="3">
        <v>5250</v>
      </c>
      <c r="BQ136" s="3">
        <v>7040</v>
      </c>
      <c r="BR136" s="3">
        <v>5620</v>
      </c>
      <c r="BS136" s="3">
        <v>1330</v>
      </c>
      <c r="BT136" s="3">
        <v>665</v>
      </c>
      <c r="BU136" s="3">
        <v>1470</v>
      </c>
      <c r="BV136" s="3">
        <v>1100</v>
      </c>
      <c r="BW136" s="3">
        <v>784</v>
      </c>
      <c r="BX136" s="3" t="s">
        <v>995</v>
      </c>
      <c r="BY136" s="3">
        <v>1350</v>
      </c>
      <c r="BZ136" s="3">
        <v>1160</v>
      </c>
      <c r="CA136" s="3">
        <v>2490</v>
      </c>
      <c r="CB136" s="3">
        <v>5790</v>
      </c>
      <c r="CC136" s="3">
        <v>2000</v>
      </c>
      <c r="CD136" s="3">
        <v>6330</v>
      </c>
      <c r="CE136" s="3">
        <v>5120</v>
      </c>
    </row>
    <row r="137" spans="1:95">
      <c r="A137" s="72"/>
      <c r="B137" s="8" t="s">
        <v>144</v>
      </c>
      <c r="C137" s="9" t="s">
        <v>25</v>
      </c>
      <c r="D137" s="3">
        <v>871</v>
      </c>
      <c r="E137" s="3">
        <v>2470</v>
      </c>
      <c r="F137" s="3">
        <v>817</v>
      </c>
      <c r="G137" s="3">
        <v>337</v>
      </c>
      <c r="H137" s="3">
        <v>256</v>
      </c>
      <c r="I137" s="3">
        <v>664</v>
      </c>
      <c r="J137" s="3">
        <v>2970</v>
      </c>
      <c r="K137" s="3">
        <v>2970</v>
      </c>
      <c r="L137" s="3">
        <v>637</v>
      </c>
      <c r="M137" s="64" t="s">
        <v>995</v>
      </c>
      <c r="N137" s="64" t="s">
        <v>995</v>
      </c>
      <c r="O137" s="3">
        <v>796</v>
      </c>
      <c r="P137" s="3">
        <v>1020</v>
      </c>
      <c r="Q137" s="3">
        <v>2060</v>
      </c>
      <c r="R137" s="3">
        <v>562</v>
      </c>
      <c r="S137" s="3">
        <v>776</v>
      </c>
      <c r="T137" s="3">
        <v>2790</v>
      </c>
      <c r="U137" s="3">
        <v>3530</v>
      </c>
      <c r="V137" s="3">
        <v>2900</v>
      </c>
      <c r="W137" s="3">
        <v>801</v>
      </c>
      <c r="X137" s="3">
        <v>1060</v>
      </c>
      <c r="Y137" s="3">
        <v>657</v>
      </c>
      <c r="Z137" s="3">
        <v>1170</v>
      </c>
      <c r="AA137" s="3">
        <v>775</v>
      </c>
      <c r="AB137" s="3">
        <v>1280</v>
      </c>
      <c r="AC137" s="3">
        <v>925</v>
      </c>
      <c r="AD137" s="3">
        <v>1020</v>
      </c>
      <c r="AE137" s="3">
        <v>216</v>
      </c>
      <c r="AF137" s="3">
        <v>2730</v>
      </c>
      <c r="AG137" s="3">
        <v>1220</v>
      </c>
      <c r="AH137" s="3">
        <v>1140</v>
      </c>
      <c r="AI137" s="3">
        <v>772</v>
      </c>
      <c r="AJ137" s="3">
        <v>2800</v>
      </c>
      <c r="AK137" s="3">
        <v>755</v>
      </c>
      <c r="AL137" s="3">
        <v>1180</v>
      </c>
      <c r="AM137" s="3">
        <v>1740</v>
      </c>
      <c r="AN137" s="3">
        <v>1180</v>
      </c>
      <c r="AO137" s="3">
        <v>1060</v>
      </c>
      <c r="AP137" s="3">
        <v>546</v>
      </c>
      <c r="AQ137" s="3">
        <v>691</v>
      </c>
      <c r="AR137" s="3">
        <v>3610</v>
      </c>
      <c r="AS137" s="3">
        <v>3770</v>
      </c>
      <c r="AT137" s="3">
        <v>4870</v>
      </c>
      <c r="AU137" s="3">
        <v>907</v>
      </c>
      <c r="AV137" s="3">
        <v>523</v>
      </c>
      <c r="AW137" s="3">
        <v>923</v>
      </c>
      <c r="AX137" s="3">
        <v>760</v>
      </c>
      <c r="AY137" s="3">
        <v>2750</v>
      </c>
      <c r="AZ137" s="3">
        <v>3750</v>
      </c>
      <c r="BA137" s="3">
        <v>1480</v>
      </c>
      <c r="BB137" s="3">
        <v>519</v>
      </c>
      <c r="BC137" s="3">
        <v>1700</v>
      </c>
      <c r="BD137" s="3">
        <v>480</v>
      </c>
      <c r="BE137" s="3">
        <v>753</v>
      </c>
      <c r="BF137" s="3">
        <v>2950</v>
      </c>
      <c r="BG137" s="3">
        <v>1840</v>
      </c>
      <c r="BH137" s="3">
        <v>2210</v>
      </c>
      <c r="BI137" s="3" t="s">
        <v>995</v>
      </c>
      <c r="BJ137" s="3">
        <v>1140</v>
      </c>
      <c r="BK137" s="3">
        <v>1050</v>
      </c>
      <c r="BL137" s="3" t="s">
        <v>995</v>
      </c>
      <c r="BM137" s="3">
        <v>671</v>
      </c>
      <c r="BN137" s="3" t="s">
        <v>995</v>
      </c>
      <c r="BO137" s="3">
        <v>358</v>
      </c>
      <c r="BP137" s="3">
        <v>3710</v>
      </c>
      <c r="BQ137" s="3">
        <v>2320</v>
      </c>
      <c r="BR137" s="3">
        <v>3460</v>
      </c>
      <c r="BS137" s="3">
        <v>524</v>
      </c>
      <c r="BT137" s="3">
        <v>220</v>
      </c>
      <c r="BU137" s="3">
        <v>926</v>
      </c>
      <c r="BV137" s="3">
        <v>375</v>
      </c>
      <c r="BW137" s="3">
        <v>241</v>
      </c>
      <c r="BX137" s="3" t="s">
        <v>995</v>
      </c>
      <c r="BY137" s="3">
        <v>843</v>
      </c>
      <c r="BZ137" s="3">
        <v>302</v>
      </c>
      <c r="CA137" s="3">
        <v>321</v>
      </c>
      <c r="CB137" s="3">
        <v>2700</v>
      </c>
      <c r="CC137" s="3">
        <v>1960</v>
      </c>
      <c r="CD137" s="3">
        <v>2280</v>
      </c>
      <c r="CE137" s="3">
        <v>2450</v>
      </c>
    </row>
    <row r="138" spans="1:95">
      <c r="A138" s="60" t="s">
        <v>145</v>
      </c>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row>
    <row r="139" spans="1:95">
      <c r="A139" s="95" t="s">
        <v>145</v>
      </c>
      <c r="B139" s="8" t="s">
        <v>146</v>
      </c>
      <c r="C139" s="9" t="s">
        <v>147</v>
      </c>
      <c r="D139" s="3" t="s">
        <v>178</v>
      </c>
      <c r="E139" s="3">
        <v>6.61</v>
      </c>
      <c r="F139" s="3">
        <v>7.04</v>
      </c>
      <c r="G139" s="3" t="s">
        <v>178</v>
      </c>
      <c r="H139" s="3" t="s">
        <v>178</v>
      </c>
      <c r="I139" s="3" t="s">
        <v>178</v>
      </c>
      <c r="J139" s="3" t="s">
        <v>178</v>
      </c>
      <c r="K139" s="3" t="s">
        <v>178</v>
      </c>
      <c r="L139" s="3" t="s">
        <v>178</v>
      </c>
      <c r="O139" s="3" t="s">
        <v>178</v>
      </c>
      <c r="P139" s="3">
        <v>5.71</v>
      </c>
      <c r="Q139" s="3">
        <v>12.8</v>
      </c>
      <c r="R139" s="3" t="s">
        <v>178</v>
      </c>
      <c r="S139" s="3" t="s">
        <v>178</v>
      </c>
      <c r="T139" s="3">
        <v>7.54</v>
      </c>
      <c r="U139" s="3">
        <v>7.38</v>
      </c>
      <c r="V139" s="3">
        <v>6.78</v>
      </c>
      <c r="W139" s="3" t="s">
        <v>178</v>
      </c>
      <c r="X139" s="3" t="s">
        <v>178</v>
      </c>
      <c r="Y139" s="3" t="s">
        <v>178</v>
      </c>
      <c r="Z139" s="3" t="s">
        <v>178</v>
      </c>
      <c r="AA139" s="3" t="s">
        <v>178</v>
      </c>
      <c r="AB139" s="3" t="s">
        <v>178</v>
      </c>
      <c r="AC139" s="3" t="s">
        <v>178</v>
      </c>
      <c r="AD139" s="3" t="s">
        <v>178</v>
      </c>
      <c r="AE139" s="3" t="s">
        <v>178</v>
      </c>
      <c r="AF139" s="3">
        <v>7.26</v>
      </c>
      <c r="AG139" s="3" t="s">
        <v>178</v>
      </c>
      <c r="AH139" s="3" t="s">
        <v>178</v>
      </c>
      <c r="AI139" s="3" t="s">
        <v>178</v>
      </c>
      <c r="AJ139" s="3">
        <v>8.3800000000000008</v>
      </c>
      <c r="AK139" s="3" t="s">
        <v>178</v>
      </c>
      <c r="AL139" s="3">
        <v>5.57</v>
      </c>
      <c r="AM139" s="3">
        <v>7.32</v>
      </c>
      <c r="AN139" s="3">
        <v>5.67</v>
      </c>
      <c r="AO139" s="3" t="s">
        <v>178</v>
      </c>
      <c r="AP139" s="3" t="s">
        <v>178</v>
      </c>
      <c r="AQ139" s="3" t="s">
        <v>178</v>
      </c>
      <c r="AR139" s="3">
        <v>9.76</v>
      </c>
      <c r="AS139" s="3">
        <v>6.79</v>
      </c>
      <c r="AT139" s="3">
        <v>10.9</v>
      </c>
      <c r="AU139" s="3" t="s">
        <v>178</v>
      </c>
      <c r="AV139" s="3" t="s">
        <v>178</v>
      </c>
      <c r="AW139" s="3" t="s">
        <v>178</v>
      </c>
      <c r="AX139" s="3" t="s">
        <v>178</v>
      </c>
      <c r="AY139" s="3">
        <v>10.199999999999999</v>
      </c>
      <c r="AZ139" s="3">
        <v>11</v>
      </c>
      <c r="BA139" s="3">
        <v>6.88</v>
      </c>
      <c r="BB139" s="3" t="s">
        <v>178</v>
      </c>
      <c r="BC139" s="3">
        <v>10.7</v>
      </c>
      <c r="BD139" s="3" t="s">
        <v>178</v>
      </c>
      <c r="BE139" s="3" t="s">
        <v>178</v>
      </c>
      <c r="BF139" s="3">
        <v>8.19</v>
      </c>
      <c r="BG139" s="3">
        <v>9.2100000000000009</v>
      </c>
      <c r="BH139" s="3">
        <v>9.6300000000000008</v>
      </c>
      <c r="BI139" s="3" t="s">
        <v>995</v>
      </c>
      <c r="BJ139" s="3" t="s">
        <v>178</v>
      </c>
      <c r="BK139" s="3" t="s">
        <v>178</v>
      </c>
      <c r="BL139" s="3" t="s">
        <v>995</v>
      </c>
      <c r="BM139" s="3" t="s">
        <v>178</v>
      </c>
      <c r="BN139" s="3" t="s">
        <v>995</v>
      </c>
      <c r="BO139" s="3" t="s">
        <v>178</v>
      </c>
      <c r="BP139" s="3">
        <v>6.74</v>
      </c>
      <c r="BQ139" s="3">
        <v>8.01</v>
      </c>
      <c r="BR139" s="3">
        <v>6.57</v>
      </c>
      <c r="BS139" s="3" t="s">
        <v>178</v>
      </c>
      <c r="BT139" s="3" t="s">
        <v>178</v>
      </c>
      <c r="BU139" s="3" t="s">
        <v>178</v>
      </c>
      <c r="BV139" s="3" t="s">
        <v>178</v>
      </c>
      <c r="BW139" s="3" t="s">
        <v>1297</v>
      </c>
      <c r="BX139" s="3" t="s">
        <v>995</v>
      </c>
      <c r="BY139" s="3" t="s">
        <v>178</v>
      </c>
      <c r="BZ139" s="3" t="s">
        <v>178</v>
      </c>
      <c r="CA139" s="3" t="s">
        <v>178</v>
      </c>
      <c r="CB139" s="3">
        <v>7.17</v>
      </c>
      <c r="CC139" s="3" t="s">
        <v>178</v>
      </c>
      <c r="CD139" s="3">
        <v>7.16</v>
      </c>
      <c r="CE139" s="3">
        <v>7.5</v>
      </c>
    </row>
    <row r="140" spans="1:95">
      <c r="A140" s="95"/>
      <c r="B140" s="8" t="s">
        <v>148</v>
      </c>
      <c r="C140" s="9" t="s">
        <v>147</v>
      </c>
      <c r="D140" s="3">
        <v>3.39</v>
      </c>
      <c r="E140" s="3">
        <v>9.19</v>
      </c>
      <c r="F140" s="3">
        <v>3.41</v>
      </c>
      <c r="G140" s="3">
        <v>1.44</v>
      </c>
      <c r="H140" s="3">
        <v>1.53</v>
      </c>
      <c r="I140" s="3">
        <v>2.11</v>
      </c>
      <c r="J140" s="3">
        <v>2.39</v>
      </c>
      <c r="K140" s="3">
        <v>2.2000000000000002</v>
      </c>
      <c r="L140" s="3">
        <v>2.16</v>
      </c>
      <c r="O140" s="3">
        <v>2.14</v>
      </c>
      <c r="P140" s="3">
        <v>3.83</v>
      </c>
      <c r="Q140" s="3">
        <v>7.37</v>
      </c>
      <c r="R140" s="3">
        <v>1.77</v>
      </c>
      <c r="S140" s="3">
        <v>1.72</v>
      </c>
      <c r="T140" s="3">
        <v>4.76</v>
      </c>
      <c r="U140" s="3">
        <v>7.15</v>
      </c>
      <c r="V140" s="3">
        <v>5.13</v>
      </c>
      <c r="W140" s="3">
        <v>1.79</v>
      </c>
      <c r="X140" s="3">
        <v>2.56</v>
      </c>
      <c r="Y140" s="3">
        <v>1.99</v>
      </c>
      <c r="Z140" s="3">
        <v>2.36</v>
      </c>
      <c r="AA140" s="3">
        <v>1.99</v>
      </c>
      <c r="AB140" s="3">
        <v>3.44</v>
      </c>
      <c r="AC140" s="3">
        <v>3.39</v>
      </c>
      <c r="AD140" s="3">
        <v>3.33</v>
      </c>
      <c r="AE140" s="3" t="s">
        <v>198</v>
      </c>
      <c r="AF140" s="3">
        <v>3.12</v>
      </c>
      <c r="AG140" s="3">
        <v>2.56</v>
      </c>
      <c r="AH140" s="3">
        <v>5.36</v>
      </c>
      <c r="AI140" s="3">
        <v>2.08</v>
      </c>
      <c r="AJ140" s="3">
        <v>6.87</v>
      </c>
      <c r="AK140" s="3">
        <v>2.5299999999999998</v>
      </c>
      <c r="AL140" s="3">
        <v>2.3199999999999998</v>
      </c>
      <c r="AM140" s="3">
        <v>3.66</v>
      </c>
      <c r="AN140" s="3">
        <v>2.5</v>
      </c>
      <c r="AO140" s="3">
        <v>2.8</v>
      </c>
      <c r="AP140" s="3">
        <v>1.38</v>
      </c>
      <c r="AQ140" s="3">
        <v>1.96</v>
      </c>
      <c r="AR140" s="3">
        <v>8.2799999999999994</v>
      </c>
      <c r="AS140" s="3">
        <v>9.18</v>
      </c>
      <c r="AT140" s="3">
        <v>8.9499999999999993</v>
      </c>
      <c r="AU140" s="3">
        <v>1.94</v>
      </c>
      <c r="AV140" s="3">
        <v>1.26</v>
      </c>
      <c r="AW140" s="3">
        <v>2.72</v>
      </c>
      <c r="AX140" s="3">
        <v>1.84</v>
      </c>
      <c r="AY140" s="3">
        <v>6.45</v>
      </c>
      <c r="AZ140" s="3">
        <v>7.7</v>
      </c>
      <c r="BA140" s="3">
        <v>3.46</v>
      </c>
      <c r="BB140" s="3" t="s">
        <v>198</v>
      </c>
      <c r="BC140" s="3">
        <v>7.71</v>
      </c>
      <c r="BD140" s="3" t="s">
        <v>198</v>
      </c>
      <c r="BE140" s="3">
        <v>1.59</v>
      </c>
      <c r="BF140" s="3">
        <v>6.31</v>
      </c>
      <c r="BG140" s="3">
        <v>4.18</v>
      </c>
      <c r="BH140" s="3">
        <v>5.66</v>
      </c>
      <c r="BI140" s="3" t="s">
        <v>995</v>
      </c>
      <c r="BJ140" s="3">
        <v>2</v>
      </c>
      <c r="BK140" s="3">
        <v>3.71</v>
      </c>
      <c r="BL140" s="3" t="s">
        <v>995</v>
      </c>
      <c r="BM140" s="3">
        <v>2.27</v>
      </c>
      <c r="BN140" s="3" t="s">
        <v>995</v>
      </c>
      <c r="BO140" s="3">
        <v>1.88</v>
      </c>
      <c r="BP140" s="3">
        <v>7.31</v>
      </c>
      <c r="BQ140" s="3">
        <v>9.25</v>
      </c>
      <c r="BR140" s="3">
        <v>6.77</v>
      </c>
      <c r="BS140" s="3">
        <v>1.75</v>
      </c>
      <c r="BT140" s="3">
        <v>1.73</v>
      </c>
      <c r="BU140" s="3">
        <v>2.38</v>
      </c>
      <c r="BV140" s="3">
        <v>1.86</v>
      </c>
      <c r="BW140" s="3">
        <v>2.02</v>
      </c>
      <c r="BX140" s="3" t="s">
        <v>995</v>
      </c>
      <c r="BY140" s="3">
        <v>1.79</v>
      </c>
      <c r="BZ140" s="3">
        <v>2.58</v>
      </c>
      <c r="CA140" s="3">
        <v>2.91</v>
      </c>
      <c r="CB140" s="3">
        <v>6.15</v>
      </c>
      <c r="CC140" s="3">
        <v>3.63</v>
      </c>
      <c r="CD140" s="3">
        <v>5.58</v>
      </c>
      <c r="CE140" s="3">
        <v>5.68</v>
      </c>
    </row>
    <row r="141" spans="1:95">
      <c r="A141" s="95"/>
      <c r="B141" s="8" t="s">
        <v>44</v>
      </c>
      <c r="C141" s="9" t="s">
        <v>147</v>
      </c>
      <c r="D141" s="3" t="s">
        <v>178</v>
      </c>
      <c r="E141" s="3">
        <v>60.7</v>
      </c>
      <c r="F141" s="3">
        <v>8.49</v>
      </c>
      <c r="G141" s="3" t="s">
        <v>178</v>
      </c>
      <c r="H141" s="3" t="s">
        <v>178</v>
      </c>
      <c r="I141" s="3" t="s">
        <v>178</v>
      </c>
      <c r="J141" s="3">
        <v>6.71</v>
      </c>
      <c r="K141" s="3" t="s">
        <v>178</v>
      </c>
      <c r="L141" s="3">
        <v>70.400000000000006</v>
      </c>
      <c r="M141" s="3">
        <v>7.89</v>
      </c>
      <c r="N141" s="3">
        <v>7.04</v>
      </c>
      <c r="O141" s="3">
        <v>7.36</v>
      </c>
      <c r="P141" s="3">
        <v>18.100000000000001</v>
      </c>
      <c r="Q141" s="3">
        <v>163</v>
      </c>
      <c r="R141" s="3">
        <v>24.5</v>
      </c>
      <c r="S141" s="3">
        <v>23.8</v>
      </c>
      <c r="T141" s="3">
        <v>42.8</v>
      </c>
      <c r="U141" s="3">
        <v>46.6</v>
      </c>
      <c r="V141" s="3">
        <v>33.299999999999997</v>
      </c>
      <c r="W141" s="3">
        <v>26.5</v>
      </c>
      <c r="X141" s="3">
        <v>50</v>
      </c>
      <c r="Y141" s="3">
        <v>59.8</v>
      </c>
      <c r="Z141" s="3">
        <v>36.5</v>
      </c>
      <c r="AA141" s="3">
        <v>39.200000000000003</v>
      </c>
      <c r="AB141" s="3">
        <v>50.2</v>
      </c>
      <c r="AC141" s="3">
        <v>182</v>
      </c>
      <c r="AD141" s="3">
        <v>148</v>
      </c>
      <c r="AE141" s="3">
        <v>31</v>
      </c>
      <c r="AF141" s="3">
        <v>26.3</v>
      </c>
      <c r="AG141" s="3">
        <v>37.9</v>
      </c>
      <c r="AH141" s="3">
        <v>106</v>
      </c>
      <c r="AI141" s="3">
        <v>30.8</v>
      </c>
      <c r="AJ141" s="3">
        <v>87.6</v>
      </c>
      <c r="AK141" s="3">
        <v>25.9</v>
      </c>
      <c r="AL141" s="3">
        <v>6.3</v>
      </c>
      <c r="AM141" s="3">
        <v>13.7</v>
      </c>
      <c r="AN141" s="3">
        <v>7.96</v>
      </c>
      <c r="AO141" s="3">
        <v>9.09</v>
      </c>
      <c r="AP141" s="3">
        <v>5.86</v>
      </c>
      <c r="AQ141" s="3">
        <v>5.76</v>
      </c>
      <c r="AR141" s="3">
        <v>34</v>
      </c>
      <c r="AS141" s="3">
        <v>38</v>
      </c>
      <c r="AT141" s="3">
        <v>29.7</v>
      </c>
      <c r="AU141" s="3">
        <v>5.52</v>
      </c>
      <c r="AV141" s="3" t="s">
        <v>178</v>
      </c>
      <c r="AW141" s="3">
        <v>9.61</v>
      </c>
      <c r="AX141" s="3">
        <v>6.73</v>
      </c>
      <c r="AY141" s="3">
        <v>26.4</v>
      </c>
      <c r="AZ141" s="3">
        <v>25.8</v>
      </c>
      <c r="BA141" s="3">
        <v>10.199999999999999</v>
      </c>
      <c r="BB141" s="3" t="s">
        <v>178</v>
      </c>
      <c r="BC141" s="3">
        <v>24.1</v>
      </c>
      <c r="BD141" s="3">
        <v>5.36</v>
      </c>
      <c r="BE141" s="3" t="s">
        <v>178</v>
      </c>
      <c r="BF141" s="3">
        <v>25.3</v>
      </c>
      <c r="BG141" s="3">
        <v>8.23</v>
      </c>
      <c r="BH141" s="3">
        <v>11.7</v>
      </c>
      <c r="BI141" s="3" t="s">
        <v>995</v>
      </c>
      <c r="BJ141" s="3">
        <v>6.15</v>
      </c>
      <c r="BK141" s="3">
        <v>33</v>
      </c>
      <c r="BL141" s="3" t="s">
        <v>995</v>
      </c>
      <c r="BM141" s="3">
        <v>37.200000000000003</v>
      </c>
      <c r="BN141" s="3">
        <v>14.3</v>
      </c>
      <c r="BO141" s="3">
        <v>5.63</v>
      </c>
      <c r="BP141" s="3">
        <v>56.4</v>
      </c>
      <c r="BQ141" s="3">
        <v>280</v>
      </c>
      <c r="BR141" s="3">
        <v>57.9</v>
      </c>
      <c r="BS141" s="3">
        <v>14</v>
      </c>
      <c r="BT141" s="3" t="s">
        <v>178</v>
      </c>
      <c r="BU141" s="3">
        <v>12.6</v>
      </c>
      <c r="BV141" s="3" t="s">
        <v>178</v>
      </c>
      <c r="BW141" s="3" t="s">
        <v>1297</v>
      </c>
      <c r="BX141" s="3">
        <v>12.6</v>
      </c>
      <c r="BY141" s="3" t="s">
        <v>178</v>
      </c>
      <c r="BZ141" s="3" t="s">
        <v>178</v>
      </c>
      <c r="CA141" s="3" t="s">
        <v>178</v>
      </c>
      <c r="CB141" s="3">
        <v>91.4</v>
      </c>
      <c r="CC141" s="3">
        <v>19.8</v>
      </c>
      <c r="CD141" s="3">
        <v>80.7</v>
      </c>
      <c r="CE141" s="3">
        <v>56.8</v>
      </c>
    </row>
    <row r="142" spans="1:95">
      <c r="A142" s="95"/>
      <c r="B142" s="8" t="s">
        <v>149</v>
      </c>
      <c r="C142" s="9" t="s">
        <v>147</v>
      </c>
      <c r="D142" s="3">
        <v>6100</v>
      </c>
      <c r="E142" s="3">
        <v>14900</v>
      </c>
      <c r="F142" s="3">
        <v>7290</v>
      </c>
      <c r="G142" s="3">
        <v>2720</v>
      </c>
      <c r="H142" s="3">
        <v>3980</v>
      </c>
      <c r="I142" s="3">
        <v>4520</v>
      </c>
      <c r="J142" s="3">
        <v>4660</v>
      </c>
      <c r="K142" s="3">
        <v>4710</v>
      </c>
      <c r="L142" s="3">
        <v>7140</v>
      </c>
      <c r="O142" s="3">
        <v>4940</v>
      </c>
      <c r="P142" s="3">
        <v>8440</v>
      </c>
      <c r="Q142" s="3">
        <v>15900</v>
      </c>
      <c r="R142" s="3">
        <v>5000</v>
      </c>
      <c r="S142" s="3">
        <v>4650</v>
      </c>
      <c r="T142" s="3">
        <v>13600</v>
      </c>
      <c r="U142" s="3">
        <v>19500</v>
      </c>
      <c r="V142" s="3">
        <v>15700</v>
      </c>
      <c r="W142" s="3">
        <v>5150</v>
      </c>
      <c r="X142" s="3">
        <v>5970</v>
      </c>
      <c r="Y142" s="3">
        <v>5450</v>
      </c>
      <c r="Z142" s="3">
        <v>8930</v>
      </c>
      <c r="AA142" s="3">
        <v>7620</v>
      </c>
      <c r="AB142" s="3">
        <v>9450</v>
      </c>
      <c r="AC142" s="3">
        <v>16200</v>
      </c>
      <c r="AD142" s="3">
        <v>8320</v>
      </c>
      <c r="AE142" s="3">
        <v>4760</v>
      </c>
      <c r="AF142" s="3">
        <v>9510</v>
      </c>
      <c r="AG142" s="3">
        <v>7480</v>
      </c>
      <c r="AH142" s="3">
        <v>11400</v>
      </c>
      <c r="AI142" s="3">
        <v>5340</v>
      </c>
      <c r="AJ142" s="3">
        <v>17100</v>
      </c>
      <c r="AK142" s="3">
        <v>6290</v>
      </c>
      <c r="AL142" s="3">
        <v>7020</v>
      </c>
      <c r="AM142" s="3">
        <v>10400</v>
      </c>
      <c r="AN142" s="3">
        <v>7470</v>
      </c>
      <c r="AO142" s="3">
        <v>6660</v>
      </c>
      <c r="AP142" s="3">
        <v>3140</v>
      </c>
      <c r="AQ142" s="3">
        <v>3820</v>
      </c>
      <c r="AR142" s="3">
        <v>20900</v>
      </c>
      <c r="AS142" s="3">
        <v>25200</v>
      </c>
      <c r="AT142" s="3">
        <v>26300</v>
      </c>
      <c r="AU142" s="3">
        <v>5080</v>
      </c>
      <c r="AV142" s="3">
        <v>3690</v>
      </c>
      <c r="AW142" s="3">
        <v>5670</v>
      </c>
      <c r="AX142" s="3">
        <v>4700</v>
      </c>
      <c r="AY142" s="3">
        <v>18600</v>
      </c>
      <c r="AZ142" s="3">
        <v>24700</v>
      </c>
      <c r="BA142" s="3">
        <v>9630</v>
      </c>
      <c r="BB142" s="3">
        <v>2300</v>
      </c>
      <c r="BC142" s="3">
        <v>20200</v>
      </c>
      <c r="BD142" s="3">
        <v>2260</v>
      </c>
      <c r="BE142" s="3">
        <v>4330</v>
      </c>
      <c r="BF142" s="3">
        <v>18500</v>
      </c>
      <c r="BG142" s="3">
        <v>10600</v>
      </c>
      <c r="BH142" s="3">
        <v>14800</v>
      </c>
      <c r="BI142" s="3" t="s">
        <v>995</v>
      </c>
      <c r="BJ142" s="3">
        <v>6300</v>
      </c>
      <c r="BK142" s="3">
        <v>7180</v>
      </c>
      <c r="BL142" s="3" t="s">
        <v>995</v>
      </c>
      <c r="BM142" s="3">
        <v>5970</v>
      </c>
      <c r="BN142" s="3" t="s">
        <v>995</v>
      </c>
      <c r="BO142" s="3">
        <v>3660</v>
      </c>
      <c r="BP142" s="3">
        <v>20200</v>
      </c>
      <c r="BQ142" s="3">
        <v>19400</v>
      </c>
      <c r="BR142" s="3">
        <v>19400</v>
      </c>
      <c r="BS142" s="3">
        <v>5260</v>
      </c>
      <c r="BT142" s="3">
        <v>3720</v>
      </c>
      <c r="BU142" s="3">
        <v>6400</v>
      </c>
      <c r="BV142" s="3">
        <v>4780</v>
      </c>
      <c r="BW142" s="3">
        <v>3730</v>
      </c>
      <c r="BX142" s="3" t="s">
        <v>995</v>
      </c>
      <c r="BY142" s="3">
        <v>5020</v>
      </c>
      <c r="BZ142" s="3">
        <v>5900</v>
      </c>
      <c r="CA142" s="3">
        <v>8170</v>
      </c>
      <c r="CB142" s="3">
        <v>16900</v>
      </c>
      <c r="CC142" s="3">
        <v>10700</v>
      </c>
      <c r="CD142" s="3">
        <v>16100</v>
      </c>
      <c r="CE142" s="3">
        <v>16400</v>
      </c>
    </row>
    <row r="143" spans="1:95">
      <c r="A143" s="95"/>
      <c r="B143" s="8" t="s">
        <v>150</v>
      </c>
      <c r="C143" s="9" t="s">
        <v>147</v>
      </c>
      <c r="D143" s="3">
        <v>151</v>
      </c>
      <c r="E143" s="3">
        <v>299</v>
      </c>
      <c r="F143" s="3">
        <v>119</v>
      </c>
      <c r="G143" s="3">
        <v>174</v>
      </c>
      <c r="H143" s="3">
        <v>187</v>
      </c>
      <c r="I143" s="3">
        <v>197</v>
      </c>
      <c r="J143" s="3">
        <v>241</v>
      </c>
      <c r="K143" s="3">
        <v>254</v>
      </c>
      <c r="L143" s="3">
        <v>207</v>
      </c>
      <c r="O143" s="3">
        <v>197</v>
      </c>
      <c r="P143" s="3">
        <v>330</v>
      </c>
      <c r="Q143" s="3">
        <v>417</v>
      </c>
      <c r="R143" s="3">
        <v>134</v>
      </c>
      <c r="S143" s="3">
        <v>208</v>
      </c>
      <c r="T143" s="3">
        <v>331</v>
      </c>
      <c r="U143" s="3">
        <v>296</v>
      </c>
      <c r="V143" s="3">
        <v>305</v>
      </c>
      <c r="W143" s="3">
        <v>177</v>
      </c>
      <c r="X143" s="3">
        <v>251</v>
      </c>
      <c r="Y143" s="3">
        <v>155</v>
      </c>
      <c r="Z143" s="3">
        <v>191</v>
      </c>
      <c r="AA143" s="3">
        <v>144</v>
      </c>
      <c r="AB143" s="3">
        <v>197</v>
      </c>
      <c r="AC143" s="3">
        <v>186</v>
      </c>
      <c r="AD143" s="3">
        <v>141</v>
      </c>
      <c r="AE143" s="3">
        <v>202</v>
      </c>
      <c r="AF143" s="3">
        <v>184</v>
      </c>
      <c r="AG143" s="3">
        <v>254</v>
      </c>
      <c r="AH143" s="3">
        <v>310</v>
      </c>
      <c r="AI143" s="3">
        <v>169</v>
      </c>
      <c r="AJ143" s="3">
        <v>381</v>
      </c>
      <c r="AK143" s="3">
        <v>149</v>
      </c>
      <c r="AL143" s="3">
        <v>176</v>
      </c>
      <c r="AM143" s="3">
        <v>283</v>
      </c>
      <c r="AN143" s="3">
        <v>172</v>
      </c>
      <c r="AO143" s="3">
        <v>216</v>
      </c>
      <c r="AP143" s="3">
        <v>113</v>
      </c>
      <c r="AQ143" s="3">
        <v>72.8</v>
      </c>
      <c r="AR143" s="3">
        <v>483</v>
      </c>
      <c r="AS143" s="3">
        <v>444</v>
      </c>
      <c r="AT143" s="3">
        <v>722</v>
      </c>
      <c r="AU143" s="3">
        <v>130</v>
      </c>
      <c r="AV143" s="3">
        <v>93.5</v>
      </c>
      <c r="AW143" s="3">
        <v>158</v>
      </c>
      <c r="AX143" s="3">
        <v>101</v>
      </c>
      <c r="AY143" s="3">
        <v>407</v>
      </c>
      <c r="AZ143" s="3">
        <v>568</v>
      </c>
      <c r="BA143" s="3">
        <v>227</v>
      </c>
      <c r="BB143" s="3">
        <v>61</v>
      </c>
      <c r="BC143" s="3">
        <v>550</v>
      </c>
      <c r="BD143" s="3">
        <v>79.7</v>
      </c>
      <c r="BE143" s="3">
        <v>122</v>
      </c>
      <c r="BF143" s="3">
        <v>358</v>
      </c>
      <c r="BG143" s="3">
        <v>392</v>
      </c>
      <c r="BH143" s="3">
        <v>489</v>
      </c>
      <c r="BI143" s="3" t="s">
        <v>995</v>
      </c>
      <c r="BJ143" s="3">
        <v>259</v>
      </c>
      <c r="BK143" s="3">
        <v>242</v>
      </c>
      <c r="BL143" s="3" t="s">
        <v>995</v>
      </c>
      <c r="BM143" s="3">
        <v>189</v>
      </c>
      <c r="BN143" s="3" t="s">
        <v>995</v>
      </c>
      <c r="BO143" s="3">
        <v>215</v>
      </c>
      <c r="BP143" s="3">
        <v>496</v>
      </c>
      <c r="BQ143" s="3">
        <v>382</v>
      </c>
      <c r="BR143" s="3">
        <v>425</v>
      </c>
      <c r="BS143" s="3">
        <v>243</v>
      </c>
      <c r="BT143" s="3">
        <v>208</v>
      </c>
      <c r="BU143" s="3">
        <v>294</v>
      </c>
      <c r="BV143" s="3">
        <v>267</v>
      </c>
      <c r="BW143" s="3">
        <v>291</v>
      </c>
      <c r="BX143" s="3" t="s">
        <v>995</v>
      </c>
      <c r="BY143" s="3">
        <v>367</v>
      </c>
      <c r="BZ143" s="3">
        <v>376</v>
      </c>
      <c r="CA143" s="3">
        <v>479</v>
      </c>
      <c r="CB143" s="3">
        <v>453</v>
      </c>
      <c r="CC143" s="3">
        <v>356</v>
      </c>
      <c r="CD143" s="3">
        <v>391</v>
      </c>
      <c r="CE143" s="3">
        <v>406</v>
      </c>
    </row>
    <row r="144" spans="1:95">
      <c r="A144" s="95"/>
      <c r="B144" s="8" t="s">
        <v>109</v>
      </c>
      <c r="C144" s="9" t="s">
        <v>147</v>
      </c>
      <c r="D144" s="3" t="s">
        <v>198</v>
      </c>
      <c r="E144" s="3" t="s">
        <v>198</v>
      </c>
      <c r="F144" s="3" t="s">
        <v>198</v>
      </c>
      <c r="G144" s="3" t="s">
        <v>198</v>
      </c>
      <c r="H144" s="3" t="s">
        <v>198</v>
      </c>
      <c r="I144" s="3" t="s">
        <v>198</v>
      </c>
      <c r="J144" s="3" t="s">
        <v>198</v>
      </c>
      <c r="K144" s="3" t="s">
        <v>198</v>
      </c>
      <c r="L144" s="3" t="s">
        <v>198</v>
      </c>
      <c r="O144" s="3" t="s">
        <v>198</v>
      </c>
      <c r="P144" s="3" t="s">
        <v>198</v>
      </c>
      <c r="Q144" s="3">
        <v>1.0900000000000001</v>
      </c>
      <c r="R144" s="3" t="s">
        <v>198</v>
      </c>
      <c r="S144" s="3" t="s">
        <v>198</v>
      </c>
      <c r="T144" s="3" t="s">
        <v>198</v>
      </c>
      <c r="U144" s="3" t="s">
        <v>198</v>
      </c>
      <c r="V144" s="3" t="s">
        <v>198</v>
      </c>
      <c r="W144" s="3" t="s">
        <v>198</v>
      </c>
      <c r="X144" s="3" t="s">
        <v>198</v>
      </c>
      <c r="Y144" s="3" t="s">
        <v>198</v>
      </c>
      <c r="Z144" s="3">
        <v>1.18</v>
      </c>
      <c r="AA144" s="3" t="s">
        <v>198</v>
      </c>
      <c r="AB144" s="3" t="s">
        <v>198</v>
      </c>
      <c r="AC144" s="3">
        <v>1.52</v>
      </c>
      <c r="AD144" s="3" t="s">
        <v>198</v>
      </c>
      <c r="AE144" s="3" t="s">
        <v>198</v>
      </c>
      <c r="AF144" s="3" t="s">
        <v>198</v>
      </c>
      <c r="AG144" s="3" t="s">
        <v>198</v>
      </c>
      <c r="AH144" s="3">
        <v>1.0900000000000001</v>
      </c>
      <c r="AI144" s="3" t="s">
        <v>198</v>
      </c>
      <c r="AJ144" s="3" t="s">
        <v>198</v>
      </c>
      <c r="AK144" s="3" t="s">
        <v>198</v>
      </c>
      <c r="AL144" s="3" t="s">
        <v>198</v>
      </c>
      <c r="AM144" s="3" t="s">
        <v>198</v>
      </c>
      <c r="AN144" s="3" t="s">
        <v>198</v>
      </c>
      <c r="AO144" s="3" t="s">
        <v>198</v>
      </c>
      <c r="AP144" s="3" t="s">
        <v>198</v>
      </c>
      <c r="AQ144" s="3" t="s">
        <v>198</v>
      </c>
      <c r="AR144" s="3" t="s">
        <v>198</v>
      </c>
      <c r="AS144" s="3" t="s">
        <v>198</v>
      </c>
      <c r="AT144" s="3" t="s">
        <v>198</v>
      </c>
      <c r="AU144" s="3" t="s">
        <v>198</v>
      </c>
      <c r="AV144" s="3" t="s">
        <v>198</v>
      </c>
      <c r="AW144" s="3" t="s">
        <v>198</v>
      </c>
      <c r="AX144" s="3" t="s">
        <v>198</v>
      </c>
      <c r="AY144" s="3" t="s">
        <v>198</v>
      </c>
      <c r="AZ144" s="3" t="s">
        <v>198</v>
      </c>
      <c r="BA144" s="3" t="s">
        <v>198</v>
      </c>
      <c r="BB144" s="3" t="s">
        <v>198</v>
      </c>
      <c r="BC144" s="3" t="s">
        <v>198</v>
      </c>
      <c r="BD144" s="3" t="s">
        <v>198</v>
      </c>
      <c r="BE144" s="3" t="s">
        <v>198</v>
      </c>
      <c r="BF144" s="3" t="s">
        <v>198</v>
      </c>
      <c r="BG144" s="3" t="s">
        <v>198</v>
      </c>
      <c r="BH144" s="3" t="s">
        <v>198</v>
      </c>
      <c r="BI144" s="3" t="s">
        <v>995</v>
      </c>
      <c r="BJ144" s="3" t="s">
        <v>198</v>
      </c>
      <c r="BK144" s="3" t="s">
        <v>198</v>
      </c>
      <c r="BL144" s="3" t="s">
        <v>995</v>
      </c>
      <c r="BM144" s="3" t="s">
        <v>198</v>
      </c>
      <c r="BN144" s="3" t="s">
        <v>995</v>
      </c>
      <c r="BO144" s="3" t="s">
        <v>198</v>
      </c>
      <c r="BP144" s="3" t="s">
        <v>198</v>
      </c>
      <c r="BQ144" s="3">
        <v>1.19</v>
      </c>
      <c r="BR144" s="3" t="s">
        <v>198</v>
      </c>
      <c r="BS144" s="3" t="s">
        <v>198</v>
      </c>
      <c r="BT144" s="3" t="s">
        <v>198</v>
      </c>
      <c r="BU144" s="3" t="s">
        <v>198</v>
      </c>
      <c r="BV144" s="3" t="s">
        <v>198</v>
      </c>
      <c r="BW144" s="3" t="s">
        <v>1296</v>
      </c>
      <c r="BX144" s="3" t="s">
        <v>995</v>
      </c>
      <c r="BY144" s="3" t="s">
        <v>198</v>
      </c>
      <c r="BZ144" s="3" t="s">
        <v>198</v>
      </c>
      <c r="CA144" s="3" t="s">
        <v>198</v>
      </c>
      <c r="CB144" s="3" t="s">
        <v>198</v>
      </c>
      <c r="CC144" s="3" t="s">
        <v>198</v>
      </c>
      <c r="CD144" s="3" t="s">
        <v>198</v>
      </c>
      <c r="CE144" s="3" t="s">
        <v>198</v>
      </c>
    </row>
    <row r="145" spans="1:909">
      <c r="A145" s="95"/>
      <c r="B145" s="8" t="s">
        <v>48</v>
      </c>
      <c r="C145" s="9" t="s">
        <v>147</v>
      </c>
      <c r="D145" s="3">
        <v>30.8</v>
      </c>
      <c r="E145" s="3">
        <v>183</v>
      </c>
      <c r="F145" s="3">
        <v>58.7</v>
      </c>
      <c r="G145" s="3">
        <v>20.5</v>
      </c>
      <c r="H145" s="3">
        <v>40.5</v>
      </c>
      <c r="I145" s="3">
        <v>30.3</v>
      </c>
      <c r="J145" s="3">
        <v>37.700000000000003</v>
      </c>
      <c r="K145" s="3">
        <v>29.4</v>
      </c>
      <c r="L145" s="3">
        <v>38.700000000000003</v>
      </c>
      <c r="M145" s="3">
        <v>42.7</v>
      </c>
      <c r="N145" s="3">
        <v>48.2</v>
      </c>
      <c r="O145" s="3">
        <v>40.6</v>
      </c>
      <c r="P145" s="3">
        <v>95.8</v>
      </c>
      <c r="Q145" s="3">
        <v>341</v>
      </c>
      <c r="R145" s="3">
        <v>63.3</v>
      </c>
      <c r="S145" s="3">
        <v>42.8</v>
      </c>
      <c r="T145" s="3">
        <v>140</v>
      </c>
      <c r="U145" s="3">
        <v>195</v>
      </c>
      <c r="V145" s="3">
        <v>118</v>
      </c>
      <c r="W145" s="3">
        <v>46.1</v>
      </c>
      <c r="X145" s="3">
        <v>115</v>
      </c>
      <c r="Y145" s="3">
        <v>85.1</v>
      </c>
      <c r="Z145" s="3">
        <v>73.099999999999994</v>
      </c>
      <c r="AA145" s="3">
        <v>88</v>
      </c>
      <c r="AB145" s="3">
        <v>198</v>
      </c>
      <c r="AC145" s="3">
        <v>329</v>
      </c>
      <c r="AD145" s="3">
        <v>385</v>
      </c>
      <c r="AE145" s="3">
        <v>135</v>
      </c>
      <c r="AF145" s="3">
        <v>54</v>
      </c>
      <c r="AG145" s="3">
        <v>105</v>
      </c>
      <c r="AH145" s="3">
        <v>163</v>
      </c>
      <c r="AI145" s="3">
        <v>88.2</v>
      </c>
      <c r="AJ145" s="3">
        <v>254</v>
      </c>
      <c r="AK145" s="3">
        <v>95.2</v>
      </c>
      <c r="AL145" s="3">
        <v>36.9</v>
      </c>
      <c r="AM145" s="3">
        <v>81.5</v>
      </c>
      <c r="AN145" s="3">
        <v>51.6</v>
      </c>
      <c r="AO145" s="3">
        <v>56</v>
      </c>
      <c r="AP145" s="3">
        <v>27.6</v>
      </c>
      <c r="AQ145" s="3">
        <v>31.5</v>
      </c>
      <c r="AR145" s="3">
        <v>181</v>
      </c>
      <c r="AS145" s="3">
        <v>198</v>
      </c>
      <c r="AT145" s="3">
        <v>212</v>
      </c>
      <c r="AU145" s="3">
        <v>42.1</v>
      </c>
      <c r="AV145" s="3">
        <v>22.5</v>
      </c>
      <c r="AW145" s="3">
        <v>49.3</v>
      </c>
      <c r="AX145" s="3">
        <v>53.5</v>
      </c>
      <c r="AY145" s="3">
        <v>167</v>
      </c>
      <c r="AZ145" s="3">
        <v>150</v>
      </c>
      <c r="BA145" s="3">
        <v>78.900000000000006</v>
      </c>
      <c r="BB145" s="3">
        <v>16.2</v>
      </c>
      <c r="BC145" s="3">
        <v>144</v>
      </c>
      <c r="BD145" s="3">
        <v>11.9</v>
      </c>
      <c r="BE145" s="3">
        <v>24.3</v>
      </c>
      <c r="BF145" s="3">
        <v>111</v>
      </c>
      <c r="BG145" s="3">
        <v>82.2</v>
      </c>
      <c r="BH145" s="3">
        <v>79.3</v>
      </c>
      <c r="BI145" s="3" t="s">
        <v>995</v>
      </c>
      <c r="BJ145" s="3">
        <v>34.5</v>
      </c>
      <c r="BK145" s="3">
        <v>83.4</v>
      </c>
      <c r="BL145" s="3" t="s">
        <v>995</v>
      </c>
      <c r="BM145" s="3">
        <v>75.8</v>
      </c>
      <c r="BN145" s="3">
        <v>64.400000000000006</v>
      </c>
      <c r="BO145" s="3">
        <v>37</v>
      </c>
      <c r="BP145" s="3">
        <v>230</v>
      </c>
      <c r="BQ145" s="3">
        <v>809</v>
      </c>
      <c r="BR145" s="3">
        <v>240</v>
      </c>
      <c r="BS145" s="3">
        <v>45.2</v>
      </c>
      <c r="BT145" s="3">
        <v>35.6</v>
      </c>
      <c r="BU145" s="3">
        <v>81</v>
      </c>
      <c r="BV145" s="3">
        <v>37.299999999999997</v>
      </c>
      <c r="BW145" s="3">
        <v>40.5</v>
      </c>
      <c r="BX145" s="3">
        <v>61</v>
      </c>
      <c r="BY145" s="3">
        <v>34.200000000000003</v>
      </c>
      <c r="BZ145" s="3">
        <v>65.5</v>
      </c>
      <c r="CA145" s="3">
        <v>97.4</v>
      </c>
      <c r="CB145" s="3">
        <v>342</v>
      </c>
      <c r="CC145" s="3">
        <v>80.7</v>
      </c>
      <c r="CD145" s="3">
        <v>297</v>
      </c>
      <c r="CE145" s="3">
        <v>216</v>
      </c>
    </row>
    <row r="146" spans="1:909">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row>
    <row r="147" spans="1:909">
      <c r="A147" s="72"/>
      <c r="B147" s="8" t="s">
        <v>173</v>
      </c>
      <c r="C147" s="9"/>
      <c r="D147" s="53">
        <v>5.1858410732714133E-2</v>
      </c>
      <c r="E147" s="53">
        <v>0.4827995872033024</v>
      </c>
      <c r="F147" s="53">
        <v>0.15264440660474715</v>
      </c>
      <c r="G147" s="53">
        <v>3.5637048503611976E-2</v>
      </c>
      <c r="H147" s="53">
        <v>4.9702621259029925E-2</v>
      </c>
      <c r="I147" s="53">
        <v>5.0471393188854498E-2</v>
      </c>
      <c r="J147" s="53">
        <v>0.1788277915376677</v>
      </c>
      <c r="K147" s="53">
        <v>4.894823529411764E-2</v>
      </c>
      <c r="L147" s="53">
        <v>0.20197981424148606</v>
      </c>
      <c r="M147" s="53">
        <v>7.0428575851393185E-2</v>
      </c>
      <c r="N147" s="53">
        <v>8.3530815273477804E-2</v>
      </c>
      <c r="O147" s="53">
        <v>8.5216780185758512E-2</v>
      </c>
      <c r="P147" s="53">
        <v>0.2233375232198142</v>
      </c>
      <c r="Q147" s="53">
        <v>0.81800350877192984</v>
      </c>
      <c r="R147" s="53">
        <v>0.38507979360165112</v>
      </c>
      <c r="S147" s="53">
        <v>8.5622641898864829E-2</v>
      </c>
      <c r="T147" s="53">
        <v>0.4131683178534572</v>
      </c>
      <c r="U147" s="53">
        <v>0.31042260061919508</v>
      </c>
      <c r="V147" s="53">
        <v>0.24268844169246645</v>
      </c>
      <c r="W147" s="53">
        <v>8.8940846233230147E-2</v>
      </c>
      <c r="X147" s="53">
        <v>0.25261750257997939</v>
      </c>
      <c r="Y147" s="53">
        <v>0.22073226006191948</v>
      </c>
      <c r="Z147" s="53">
        <v>0.29681289989680076</v>
      </c>
      <c r="AA147" s="53">
        <v>0.25910932920536639</v>
      </c>
      <c r="AB147" s="53">
        <v>0.74819597523219827</v>
      </c>
      <c r="AC147" s="53">
        <v>1.7364236326109392</v>
      </c>
      <c r="AD147" s="53">
        <v>13.144471517027863</v>
      </c>
      <c r="AE147" s="53">
        <v>0.41174759545923634</v>
      </c>
      <c r="AF147" s="53">
        <v>0.38366355005159958</v>
      </c>
      <c r="AG147" s="53">
        <v>1.0590328173374612</v>
      </c>
      <c r="AH147" s="53">
        <v>0.92988802889576871</v>
      </c>
      <c r="AI147" s="53">
        <v>0.91390720330237374</v>
      </c>
      <c r="AJ147" s="53">
        <v>0.66525428276573795</v>
      </c>
      <c r="AK147" s="53">
        <v>0.84096352941176455</v>
      </c>
      <c r="AL147" s="53">
        <v>0.1011370278637771</v>
      </c>
      <c r="AM147" s="53">
        <v>0.15697013415892674</v>
      </c>
      <c r="AN147" s="53">
        <v>9.2599029927760576E-2</v>
      </c>
      <c r="AO147" s="53">
        <v>8.4643395252837969E-2</v>
      </c>
      <c r="AP147" s="53">
        <v>4.0070866873065013E-2</v>
      </c>
      <c r="AQ147" s="53">
        <v>5.8425779153766767E-2</v>
      </c>
      <c r="AR147" s="53">
        <v>0.3096785345717234</v>
      </c>
      <c r="AS147" s="53">
        <v>0.38786160990712071</v>
      </c>
      <c r="AT147" s="53">
        <v>0.32848101135190921</v>
      </c>
      <c r="AU147" s="53">
        <v>5.4002569659442723E-2</v>
      </c>
      <c r="AV147" s="53">
        <v>3.26710423116615E-2</v>
      </c>
      <c r="AW147" s="53">
        <v>7.1457801857585129E-2</v>
      </c>
      <c r="AX147" s="53">
        <v>7.4016336429308563E-2</v>
      </c>
      <c r="AY147" s="53">
        <v>0.30288771929824565</v>
      </c>
      <c r="AZ147" s="53">
        <v>0.28377564499484004</v>
      </c>
      <c r="BA147" s="53">
        <v>0.14678992776057792</v>
      </c>
      <c r="BB147" s="53">
        <v>1.4719153766769865E-2</v>
      </c>
      <c r="BC147" s="53">
        <v>0.27442621259029931</v>
      </c>
      <c r="BD147" s="53">
        <v>2.247946336429309E-2</v>
      </c>
      <c r="BE147" s="53">
        <v>3.2479463364293089E-2</v>
      </c>
      <c r="BF147" s="53">
        <v>0.21417636738906087</v>
      </c>
      <c r="BG147" s="53">
        <v>0.15132770897832817</v>
      </c>
      <c r="BH147" s="53">
        <v>0.14333529411764706</v>
      </c>
      <c r="BI147" s="53">
        <v>0.1588498452012384</v>
      </c>
      <c r="BJ147" s="53">
        <v>5.5449463364293086E-2</v>
      </c>
      <c r="BK147" s="53">
        <v>0.21433746130030959</v>
      </c>
      <c r="BL147" s="53">
        <v>6.0290546955624344E-2</v>
      </c>
      <c r="BM147" s="53">
        <v>0.22721779153766772</v>
      </c>
      <c r="BN147" s="53">
        <v>0.12589865841073272</v>
      </c>
      <c r="BO147" s="53">
        <v>7.0140072239422091E-2</v>
      </c>
      <c r="BP147" s="53">
        <v>0.40800804953560366</v>
      </c>
      <c r="BQ147" s="53">
        <v>2.97694871001032</v>
      </c>
      <c r="BR147" s="53">
        <v>0.42818813209494327</v>
      </c>
      <c r="BS147" s="53">
        <v>7.5656470588235297E-2</v>
      </c>
      <c r="BT147" s="53">
        <v>4.394139318885449E-2</v>
      </c>
      <c r="BU147" s="53">
        <v>0.12682336429308566</v>
      </c>
      <c r="BV147" s="53">
        <v>7.9194200206398349E-2</v>
      </c>
      <c r="BW147" s="53">
        <v>5.3284726522187832E-2</v>
      </c>
      <c r="BX147" s="53">
        <v>0.13132666666666665</v>
      </c>
      <c r="BY147" s="53">
        <v>4.3334726522187825E-2</v>
      </c>
      <c r="BZ147" s="53">
        <v>0.10964262125902993</v>
      </c>
      <c r="CA147" s="53">
        <v>0.17013595459236325</v>
      </c>
      <c r="CB147" s="53">
        <v>0.87228637770897832</v>
      </c>
      <c r="CC147" s="53">
        <v>0.22976965944272446</v>
      </c>
      <c r="CD147" s="53">
        <v>0.65255118679050572</v>
      </c>
      <c r="CE147" s="53">
        <v>0.45057223942208469</v>
      </c>
      <c r="CF147" s="53"/>
      <c r="CG147" s="53"/>
      <c r="CH147" s="53"/>
      <c r="CI147" s="53"/>
      <c r="CJ147" s="53"/>
      <c r="CK147" s="53"/>
      <c r="CL147" s="53"/>
      <c r="CM147" s="53"/>
      <c r="CN147" s="53"/>
      <c r="CO147" s="53"/>
      <c r="CP147" s="53"/>
      <c r="CQ147" s="53"/>
    </row>
    <row r="148" spans="1:909">
      <c r="B148" s="8" t="s">
        <v>152</v>
      </c>
      <c r="D148" s="63"/>
      <c r="E148" s="63"/>
      <c r="F148" s="63"/>
      <c r="G148" s="63"/>
      <c r="H148" s="63"/>
      <c r="I148" s="63"/>
      <c r="J148" s="63"/>
      <c r="K148" s="63"/>
      <c r="L148" s="63"/>
      <c r="M148" s="63"/>
      <c r="N148" s="63"/>
      <c r="O148" s="63"/>
      <c r="P148" s="63"/>
      <c r="Q148" s="63" t="s">
        <v>192</v>
      </c>
      <c r="R148" s="63" t="s">
        <v>192</v>
      </c>
      <c r="S148" s="63"/>
      <c r="T148" s="63" t="s">
        <v>192</v>
      </c>
      <c r="U148" s="63"/>
      <c r="V148" s="63"/>
      <c r="W148" s="63"/>
      <c r="X148" s="63"/>
      <c r="Y148" s="63"/>
      <c r="Z148" s="63"/>
      <c r="AA148" s="63"/>
      <c r="AB148" s="63" t="s">
        <v>192</v>
      </c>
      <c r="AC148" s="63" t="s">
        <v>192</v>
      </c>
      <c r="AD148" s="63" t="s">
        <v>192</v>
      </c>
      <c r="AE148" s="63" t="s">
        <v>192</v>
      </c>
      <c r="AF148" s="63" t="s">
        <v>192</v>
      </c>
      <c r="AG148" s="63" t="s">
        <v>192</v>
      </c>
      <c r="AH148" s="63" t="s">
        <v>192</v>
      </c>
      <c r="AI148" s="63" t="s">
        <v>192</v>
      </c>
      <c r="AJ148" s="63" t="s">
        <v>192</v>
      </c>
      <c r="AK148" s="63" t="s">
        <v>192</v>
      </c>
      <c r="AL148" s="63"/>
      <c r="AM148" s="63"/>
      <c r="AN148" s="63"/>
      <c r="AO148" s="63"/>
      <c r="AP148" s="63"/>
      <c r="AQ148" s="63"/>
      <c r="AR148" s="63"/>
      <c r="AS148" s="63"/>
      <c r="AT148" s="63"/>
      <c r="AU148" s="63"/>
      <c r="AV148" s="63"/>
      <c r="AW148" s="63"/>
      <c r="AX148" s="63"/>
      <c r="AY148" s="63"/>
      <c r="AZ148" s="63"/>
      <c r="BA148" s="63"/>
      <c r="BB148" s="63"/>
      <c r="BC148" s="63"/>
      <c r="BD148" s="63"/>
      <c r="BE148" s="63"/>
      <c r="BF148" s="63"/>
      <c r="BG148" s="63"/>
      <c r="BH148" s="63"/>
      <c r="BI148" s="63"/>
      <c r="BJ148" s="63"/>
      <c r="BK148" s="63"/>
      <c r="BL148" s="63"/>
      <c r="BM148" s="63"/>
      <c r="BN148" s="63"/>
      <c r="BO148" s="63"/>
      <c r="BP148" s="63"/>
      <c r="BQ148" s="63" t="s">
        <v>192</v>
      </c>
      <c r="BR148" s="63"/>
      <c r="BS148" s="63"/>
      <c r="BT148" s="63"/>
      <c r="BU148" s="63"/>
      <c r="BV148" s="63"/>
      <c r="BW148" s="63"/>
      <c r="BX148" s="63"/>
      <c r="BY148" s="63"/>
      <c r="BZ148" s="63"/>
      <c r="CA148" s="63"/>
      <c r="CB148" s="63" t="s">
        <v>192</v>
      </c>
      <c r="CC148" s="63"/>
      <c r="CD148" s="63" t="s">
        <v>192</v>
      </c>
      <c r="CE148" s="63"/>
      <c r="CF148" s="63"/>
      <c r="CG148" s="63"/>
      <c r="CH148" s="63"/>
      <c r="CI148" s="63"/>
      <c r="CJ148" s="63"/>
      <c r="CK148" s="63"/>
      <c r="CL148" s="63"/>
      <c r="CM148" s="63"/>
      <c r="CN148" s="63"/>
      <c r="CO148" s="63"/>
      <c r="CP148" s="63"/>
      <c r="CQ148" s="63"/>
      <c r="CR148" s="31"/>
    </row>
    <row r="149" spans="1:909" ht="30">
      <c r="B149" s="8" t="s">
        <v>153</v>
      </c>
      <c r="D149" s="3" t="s">
        <v>176</v>
      </c>
      <c r="E149" s="3" t="s">
        <v>193</v>
      </c>
      <c r="F149" s="3" t="s">
        <v>176</v>
      </c>
      <c r="G149" s="3" t="s">
        <v>176</v>
      </c>
      <c r="H149" s="3" t="s">
        <v>176</v>
      </c>
      <c r="I149" s="3" t="s">
        <v>176</v>
      </c>
      <c r="J149" s="3" t="s">
        <v>176</v>
      </c>
      <c r="K149" s="3" t="s">
        <v>176</v>
      </c>
      <c r="L149" s="3" t="s">
        <v>176</v>
      </c>
      <c r="M149" s="3" t="s">
        <v>176</v>
      </c>
      <c r="N149" s="3" t="s">
        <v>176</v>
      </c>
      <c r="O149" s="3" t="s">
        <v>176</v>
      </c>
      <c r="P149" s="3" t="s">
        <v>176</v>
      </c>
      <c r="Q149" s="3" t="s">
        <v>193</v>
      </c>
      <c r="R149" s="3" t="s">
        <v>176</v>
      </c>
      <c r="S149" s="3" t="s">
        <v>176</v>
      </c>
      <c r="T149" s="3" t="s">
        <v>193</v>
      </c>
      <c r="U149" s="3" t="s">
        <v>193</v>
      </c>
      <c r="V149" s="3" t="s">
        <v>176</v>
      </c>
      <c r="W149" s="3" t="s">
        <v>176</v>
      </c>
      <c r="X149" s="3" t="s">
        <v>176</v>
      </c>
      <c r="Y149" s="3" t="s">
        <v>176</v>
      </c>
      <c r="Z149" s="3" t="s">
        <v>176</v>
      </c>
      <c r="AA149" s="3" t="s">
        <v>176</v>
      </c>
      <c r="AB149" s="3" t="s">
        <v>176</v>
      </c>
      <c r="AC149" s="3" t="s">
        <v>193</v>
      </c>
      <c r="AD149" s="3" t="s">
        <v>197</v>
      </c>
      <c r="AE149" s="3" t="s">
        <v>176</v>
      </c>
      <c r="AF149" s="3" t="s">
        <v>176</v>
      </c>
      <c r="AG149" s="3" t="s">
        <v>193</v>
      </c>
      <c r="AH149" s="3" t="s">
        <v>193</v>
      </c>
      <c r="AI149" s="3" t="s">
        <v>193</v>
      </c>
      <c r="AJ149" s="3" t="s">
        <v>193</v>
      </c>
      <c r="AK149" s="3" t="s">
        <v>176</v>
      </c>
      <c r="AL149" s="3" t="s">
        <v>176</v>
      </c>
      <c r="AM149" s="3" t="s">
        <v>176</v>
      </c>
      <c r="AN149" s="3" t="s">
        <v>176</v>
      </c>
      <c r="AO149" s="3" t="s">
        <v>176</v>
      </c>
      <c r="AP149" s="3" t="s">
        <v>193</v>
      </c>
      <c r="AQ149" s="3" t="s">
        <v>176</v>
      </c>
      <c r="AR149" s="3" t="s">
        <v>193</v>
      </c>
      <c r="AS149" s="3" t="s">
        <v>193</v>
      </c>
      <c r="AT149" s="3" t="s">
        <v>193</v>
      </c>
      <c r="AU149" s="3" t="s">
        <v>176</v>
      </c>
      <c r="AV149" s="3" t="s">
        <v>176</v>
      </c>
      <c r="AW149" s="3" t="s">
        <v>176</v>
      </c>
      <c r="AX149" s="3" t="s">
        <v>176</v>
      </c>
      <c r="AY149" s="3" t="s">
        <v>176</v>
      </c>
      <c r="AZ149" s="3" t="s">
        <v>176</v>
      </c>
      <c r="BA149" s="3" t="s">
        <v>193</v>
      </c>
      <c r="BB149" s="3" t="s">
        <v>176</v>
      </c>
      <c r="BC149" s="3" t="s">
        <v>176</v>
      </c>
      <c r="BD149" s="3" t="s">
        <v>176</v>
      </c>
      <c r="BE149" s="3" t="s">
        <v>176</v>
      </c>
      <c r="BF149" s="3" t="s">
        <v>176</v>
      </c>
      <c r="BG149" s="3" t="s">
        <v>176</v>
      </c>
      <c r="BH149" s="3" t="s">
        <v>176</v>
      </c>
      <c r="BI149" s="3" t="s">
        <v>176</v>
      </c>
      <c r="BJ149" s="3" t="s">
        <v>176</v>
      </c>
      <c r="BK149" s="3" t="s">
        <v>176</v>
      </c>
      <c r="BL149" s="3" t="s">
        <v>176</v>
      </c>
      <c r="BM149" s="3" t="s">
        <v>176</v>
      </c>
      <c r="BN149" s="3" t="s">
        <v>176</v>
      </c>
      <c r="BO149" s="3" t="s">
        <v>176</v>
      </c>
      <c r="BP149" s="3" t="s">
        <v>193</v>
      </c>
      <c r="BQ149" s="3" t="s">
        <v>193</v>
      </c>
      <c r="BR149" s="3" t="s">
        <v>193</v>
      </c>
      <c r="BS149" s="3" t="s">
        <v>176</v>
      </c>
      <c r="BT149" s="3" t="s">
        <v>176</v>
      </c>
      <c r="BU149" s="3" t="s">
        <v>176</v>
      </c>
      <c r="BV149" s="3" t="s">
        <v>176</v>
      </c>
      <c r="BW149" s="3" t="s">
        <v>176</v>
      </c>
      <c r="BX149" s="3" t="s">
        <v>176</v>
      </c>
      <c r="BY149" s="3" t="s">
        <v>176</v>
      </c>
      <c r="BZ149" s="3" t="s">
        <v>176</v>
      </c>
      <c r="CA149" s="3" t="s">
        <v>176</v>
      </c>
      <c r="CB149" s="3" t="s">
        <v>193</v>
      </c>
      <c r="CC149" s="3" t="s">
        <v>176</v>
      </c>
      <c r="CD149" s="3" t="s">
        <v>193</v>
      </c>
      <c r="CE149" s="3" t="s">
        <v>193</v>
      </c>
    </row>
    <row r="150" spans="1:909">
      <c r="B150" s="2" t="s">
        <v>154</v>
      </c>
      <c r="C150" s="2" t="s">
        <v>993</v>
      </c>
      <c r="D150" s="80">
        <v>3</v>
      </c>
      <c r="E150" s="80">
        <v>1</v>
      </c>
      <c r="F150" s="80">
        <v>3</v>
      </c>
      <c r="G150" s="80">
        <v>3</v>
      </c>
      <c r="H150" s="80">
        <v>3</v>
      </c>
      <c r="I150" s="80">
        <v>3</v>
      </c>
      <c r="J150" s="80">
        <v>3</v>
      </c>
      <c r="K150" s="80">
        <v>3</v>
      </c>
      <c r="L150" s="80">
        <v>3</v>
      </c>
      <c r="M150" s="80">
        <v>3</v>
      </c>
      <c r="N150" s="80">
        <v>3</v>
      </c>
      <c r="O150" s="80">
        <v>3</v>
      </c>
      <c r="P150" s="80">
        <v>3</v>
      </c>
      <c r="Q150" s="80">
        <v>1</v>
      </c>
      <c r="R150" s="80">
        <v>3</v>
      </c>
      <c r="S150" s="80">
        <v>3</v>
      </c>
      <c r="T150" s="80">
        <v>1</v>
      </c>
      <c r="U150" s="80">
        <v>1</v>
      </c>
      <c r="V150" s="80">
        <v>2</v>
      </c>
      <c r="W150" s="80">
        <v>3</v>
      </c>
      <c r="X150" s="80">
        <v>3</v>
      </c>
      <c r="Y150" s="80">
        <v>3</v>
      </c>
      <c r="Z150" s="80">
        <v>3</v>
      </c>
      <c r="AA150" s="80">
        <v>3</v>
      </c>
      <c r="AB150" s="80">
        <v>3</v>
      </c>
      <c r="AC150" s="80">
        <v>1</v>
      </c>
      <c r="AD150" s="80">
        <v>1</v>
      </c>
      <c r="AE150" s="80">
        <v>3</v>
      </c>
      <c r="AF150" s="80">
        <v>3</v>
      </c>
      <c r="AG150" s="80">
        <v>1</v>
      </c>
      <c r="AH150" s="80">
        <v>1</v>
      </c>
      <c r="AI150" s="80">
        <v>1</v>
      </c>
      <c r="AJ150" s="80">
        <v>1</v>
      </c>
      <c r="AK150" s="80">
        <v>3</v>
      </c>
      <c r="AL150" s="80">
        <v>3</v>
      </c>
      <c r="AM150" s="80">
        <v>3</v>
      </c>
      <c r="AN150" s="80">
        <v>3</v>
      </c>
      <c r="AO150" s="80">
        <v>3</v>
      </c>
      <c r="AP150" s="80">
        <v>1</v>
      </c>
      <c r="AQ150" s="80">
        <v>3</v>
      </c>
      <c r="AR150" s="80">
        <v>1</v>
      </c>
      <c r="AS150" s="80">
        <v>1</v>
      </c>
      <c r="AT150" s="80">
        <v>1</v>
      </c>
      <c r="AU150" s="80">
        <v>3</v>
      </c>
      <c r="AV150" s="80">
        <v>3</v>
      </c>
      <c r="AW150" s="80">
        <v>3</v>
      </c>
      <c r="AX150" s="80">
        <v>3</v>
      </c>
      <c r="AY150" s="80">
        <v>3</v>
      </c>
      <c r="AZ150" s="80">
        <v>2</v>
      </c>
      <c r="BA150" s="80">
        <v>1</v>
      </c>
      <c r="BB150" s="80">
        <v>3</v>
      </c>
      <c r="BC150" s="80">
        <v>3</v>
      </c>
      <c r="BD150" s="80">
        <v>3</v>
      </c>
      <c r="BE150" s="80">
        <v>3</v>
      </c>
      <c r="BF150" s="80">
        <v>3</v>
      </c>
      <c r="BG150" s="80">
        <v>3</v>
      </c>
      <c r="BH150" s="80">
        <v>3</v>
      </c>
      <c r="BI150" s="80">
        <v>3</v>
      </c>
      <c r="BJ150" s="80">
        <v>3</v>
      </c>
      <c r="BK150" s="80">
        <v>3</v>
      </c>
      <c r="BL150" s="80">
        <v>3</v>
      </c>
      <c r="BM150" s="80">
        <v>3</v>
      </c>
      <c r="BN150" s="80">
        <v>3</v>
      </c>
      <c r="BO150" s="80">
        <v>3</v>
      </c>
      <c r="BP150" s="80">
        <v>1</v>
      </c>
      <c r="BQ150" s="80">
        <v>1</v>
      </c>
      <c r="BR150" s="80">
        <v>1</v>
      </c>
      <c r="BS150" s="80">
        <v>3</v>
      </c>
      <c r="BT150" s="80">
        <v>3</v>
      </c>
      <c r="BU150" s="80">
        <v>3</v>
      </c>
      <c r="BV150" s="80">
        <v>3</v>
      </c>
      <c r="BW150" s="80">
        <v>3</v>
      </c>
      <c r="BX150" s="80">
        <v>3</v>
      </c>
      <c r="BY150" s="80">
        <v>3</v>
      </c>
      <c r="BZ150" s="80">
        <v>3</v>
      </c>
      <c r="CA150" s="80">
        <v>3</v>
      </c>
      <c r="CB150" s="80">
        <v>1</v>
      </c>
      <c r="CC150" s="80">
        <v>3</v>
      </c>
      <c r="CD150" s="80">
        <v>1</v>
      </c>
      <c r="CE150" s="80">
        <v>1</v>
      </c>
      <c r="CF150" s="80"/>
      <c r="CG150" s="80"/>
      <c r="CH150" s="80"/>
      <c r="CI150" s="80"/>
      <c r="CJ150" s="80"/>
      <c r="CK150" s="80"/>
      <c r="CL150" s="80"/>
      <c r="CM150" s="80"/>
      <c r="CN150" s="80"/>
      <c r="CO150" s="80"/>
      <c r="CP150" s="80"/>
      <c r="CQ150" s="80"/>
    </row>
    <row r="151" spans="1:909" s="86" customFormat="1" hidden="1">
      <c r="A151" s="87"/>
      <c r="B151" s="87" t="s">
        <v>775</v>
      </c>
      <c r="C151" s="87"/>
      <c r="D151" s="88">
        <f t="shared" ref="D151:AI151" si="0">((D25+D26)*((100-D27)/100))+D27</f>
        <v>91.718140000000005</v>
      </c>
      <c r="E151" s="88">
        <f t="shared" si="0"/>
        <v>52.006040000000006</v>
      </c>
      <c r="F151" s="88">
        <f t="shared" si="0"/>
        <v>92.307249999999996</v>
      </c>
      <c r="G151" s="88">
        <f t="shared" si="0"/>
        <v>99.480199999999996</v>
      </c>
      <c r="H151" s="88">
        <f t="shared" si="0"/>
        <v>99.733630000000005</v>
      </c>
      <c r="I151" s="88">
        <f t="shared" si="0"/>
        <v>99.000640000000004</v>
      </c>
      <c r="J151" s="88">
        <f t="shared" si="0"/>
        <v>99.238330000000005</v>
      </c>
      <c r="K151" s="88">
        <f t="shared" si="0"/>
        <v>98.704090000000008</v>
      </c>
      <c r="L151" s="88">
        <f t="shared" si="0"/>
        <v>96.373259999999988</v>
      </c>
      <c r="M151" s="88">
        <f t="shared" si="0"/>
        <v>97.176130000000001</v>
      </c>
      <c r="N151" s="88">
        <f t="shared" si="0"/>
        <v>97.892589999999998</v>
      </c>
      <c r="O151" s="88">
        <f t="shared" si="0"/>
        <v>97.979609999999994</v>
      </c>
      <c r="P151" s="88">
        <f t="shared" si="0"/>
        <v>90.76209999999999</v>
      </c>
      <c r="Q151" s="88">
        <f t="shared" si="0"/>
        <v>55.215479999999999</v>
      </c>
      <c r="R151" s="88">
        <f t="shared" si="0"/>
        <v>93.18549999999999</v>
      </c>
      <c r="S151" s="88">
        <f t="shared" si="0"/>
        <v>97.216660000000005</v>
      </c>
      <c r="T151" s="88">
        <f t="shared" si="0"/>
        <v>54.688320000000004</v>
      </c>
      <c r="U151" s="88">
        <f t="shared" si="0"/>
        <v>47.086891999999999</v>
      </c>
      <c r="V151" s="88">
        <f t="shared" si="0"/>
        <v>58.0672</v>
      </c>
      <c r="W151" s="88">
        <f t="shared" si="0"/>
        <v>97.81074000000001</v>
      </c>
      <c r="X151" s="88">
        <f t="shared" si="0"/>
        <v>97.087990000000005</v>
      </c>
      <c r="Y151" s="88">
        <f t="shared" si="0"/>
        <v>99.540999999999997</v>
      </c>
      <c r="Z151" s="88">
        <f t="shared" si="0"/>
        <v>89.355310000000003</v>
      </c>
      <c r="AA151" s="88">
        <f t="shared" si="0"/>
        <v>97.546150000000011</v>
      </c>
      <c r="AB151" s="88">
        <f t="shared" si="0"/>
        <v>87.851280000000003</v>
      </c>
      <c r="AC151" s="88">
        <f t="shared" si="0"/>
        <v>92.7256</v>
      </c>
      <c r="AD151" s="88">
        <f t="shared" si="0"/>
        <v>92.711600000000004</v>
      </c>
      <c r="AE151" s="88">
        <f t="shared" si="0"/>
        <v>95.493409999999997</v>
      </c>
      <c r="AF151" s="88">
        <f t="shared" si="0"/>
        <v>76.382679999999993</v>
      </c>
      <c r="AG151" s="88">
        <f t="shared" si="0"/>
        <v>91.94068</v>
      </c>
      <c r="AH151" s="88">
        <f t="shared" si="0"/>
        <v>92.583629999999985</v>
      </c>
      <c r="AI151" s="88">
        <f t="shared" si="0"/>
        <v>91.900300000000001</v>
      </c>
      <c r="AJ151" s="88">
        <f t="shared" ref="AJ151:BO151" si="1">((AJ25+AJ26)*((100-AJ27)/100))+AJ27</f>
        <v>81.001820000000009</v>
      </c>
      <c r="AK151" s="88">
        <f t="shared" si="1"/>
        <v>94.351209999999995</v>
      </c>
      <c r="AL151" s="88">
        <f t="shared" si="1"/>
        <v>92.445040000000006</v>
      </c>
      <c r="AM151" s="88">
        <f t="shared" si="1"/>
        <v>80.332799999999992</v>
      </c>
      <c r="AN151" s="88">
        <f t="shared" si="1"/>
        <v>79.243440000000007</v>
      </c>
      <c r="AO151" s="88">
        <f t="shared" si="1"/>
        <v>91.601500000000001</v>
      </c>
      <c r="AP151" s="88">
        <f t="shared" si="1"/>
        <v>90.289149999999992</v>
      </c>
      <c r="AQ151" s="88">
        <f t="shared" si="1"/>
        <v>92.381950000000018</v>
      </c>
      <c r="AR151" s="88">
        <f t="shared" si="1"/>
        <v>51.451500000000003</v>
      </c>
      <c r="AS151" s="88">
        <f t="shared" si="1"/>
        <v>36.867729999999995</v>
      </c>
      <c r="AT151" s="88">
        <f t="shared" si="1"/>
        <v>42.135709999999996</v>
      </c>
      <c r="AU151" s="88">
        <f t="shared" si="1"/>
        <v>89.337599999999995</v>
      </c>
      <c r="AV151" s="88">
        <f t="shared" si="1"/>
        <v>97.467299999999994</v>
      </c>
      <c r="AW151" s="88">
        <f t="shared" si="1"/>
        <v>83.448580000000007</v>
      </c>
      <c r="AX151" s="88">
        <f t="shared" si="1"/>
        <v>85.535080000000022</v>
      </c>
      <c r="AY151" s="88">
        <f t="shared" si="1"/>
        <v>61.693269999999998</v>
      </c>
      <c r="AZ151" s="88">
        <f t="shared" si="1"/>
        <v>50.01435</v>
      </c>
      <c r="BA151" s="88">
        <f t="shared" si="1"/>
        <v>72.164139999999989</v>
      </c>
      <c r="BB151" s="88">
        <f t="shared" si="1"/>
        <v>97.041779999999989</v>
      </c>
      <c r="BC151" s="88">
        <f t="shared" si="1"/>
        <v>65.07526</v>
      </c>
      <c r="BD151" s="88">
        <f t="shared" si="1"/>
        <v>95.672619999999995</v>
      </c>
      <c r="BE151" s="88">
        <f t="shared" si="1"/>
        <v>81.037815999999992</v>
      </c>
      <c r="BF151" s="88">
        <f t="shared" si="1"/>
        <v>60.894199999999998</v>
      </c>
      <c r="BG151" s="88">
        <f t="shared" si="1"/>
        <v>81.419709999999995</v>
      </c>
      <c r="BH151" s="88">
        <f t="shared" si="1"/>
        <v>79.720299999999995</v>
      </c>
      <c r="BI151" s="88">
        <f t="shared" si="1"/>
        <v>95.523695999999987</v>
      </c>
      <c r="BJ151" s="88">
        <f t="shared" si="1"/>
        <v>83.302040000000005</v>
      </c>
      <c r="BK151" s="88">
        <f t="shared" si="1"/>
        <v>95.161879999999996</v>
      </c>
      <c r="BL151" s="88">
        <f t="shared" si="1"/>
        <v>94.649200000000008</v>
      </c>
      <c r="BM151" s="88">
        <f t="shared" si="1"/>
        <v>98.101140000000001</v>
      </c>
      <c r="BN151" s="88">
        <f t="shared" si="1"/>
        <v>93.681380000000004</v>
      </c>
      <c r="BO151" s="88">
        <f t="shared" si="1"/>
        <v>97.265439999999998</v>
      </c>
      <c r="BP151" s="88">
        <f t="shared" ref="BP151:CG151" si="2">((BP25+BP26)*((100-BP27)/100))+BP27</f>
        <v>69.426559999999995</v>
      </c>
      <c r="BQ151" s="88">
        <f t="shared" si="2"/>
        <v>56.772400000000005</v>
      </c>
      <c r="BR151" s="88">
        <f t="shared" si="2"/>
        <v>19.2</v>
      </c>
      <c r="BS151" s="88">
        <f t="shared" si="2"/>
        <v>93.120400000000004</v>
      </c>
      <c r="BT151" s="88">
        <f t="shared" si="2"/>
        <v>98.414000000000001</v>
      </c>
      <c r="BU151" s="88">
        <f t="shared" si="2"/>
        <v>97.925560000000004</v>
      </c>
      <c r="BV151" s="88">
        <f t="shared" si="2"/>
        <v>98.208300000000008</v>
      </c>
      <c r="BW151" s="88">
        <f t="shared" si="2"/>
        <v>96.003039999999999</v>
      </c>
      <c r="BX151" s="88">
        <f t="shared" si="2"/>
        <v>85.982479999999995</v>
      </c>
      <c r="BY151" s="88">
        <f t="shared" si="2"/>
        <v>78.051199999999994</v>
      </c>
      <c r="BZ151" s="88">
        <f t="shared" si="2"/>
        <v>97.968519999999998</v>
      </c>
      <c r="CA151" s="88">
        <f t="shared" si="2"/>
        <v>96.186279999999996</v>
      </c>
      <c r="CB151" s="88">
        <f t="shared" si="2"/>
        <v>60.896760999999998</v>
      </c>
      <c r="CC151" s="88">
        <f t="shared" si="2"/>
        <v>77.145520000000005</v>
      </c>
      <c r="CD151" s="88">
        <f t="shared" si="2"/>
        <v>43.021944999999995</v>
      </c>
      <c r="CE151" s="88">
        <f t="shared" si="2"/>
        <v>56.566660000000006</v>
      </c>
      <c r="CF151" s="88">
        <f t="shared" si="2"/>
        <v>0</v>
      </c>
      <c r="CG151" s="88">
        <f t="shared" si="2"/>
        <v>0</v>
      </c>
      <c r="CH151" s="88"/>
      <c r="CI151" s="88"/>
      <c r="CJ151" s="88"/>
      <c r="CK151" s="88"/>
      <c r="CL151" s="88"/>
      <c r="CM151" s="88"/>
      <c r="CN151" s="88">
        <f>((CN25+CN26)*((100-CN27)/100))+CN27</f>
        <v>0</v>
      </c>
      <c r="CO151" s="88">
        <f>((CO25+CO26)*((100-CO27)/100))+CO27</f>
        <v>0</v>
      </c>
      <c r="CP151" s="88">
        <f>((CP25+CP26)*((100-CP27)/100))+CP27</f>
        <v>0</v>
      </c>
      <c r="CQ151" s="88">
        <f>((CQ25+CQ26)*((100-CQ27)/100))+CQ27</f>
        <v>0</v>
      </c>
      <c r="CR151" s="87"/>
      <c r="CS151" s="87"/>
      <c r="CT151" s="87"/>
      <c r="CU151" s="87"/>
      <c r="CV151" s="87"/>
      <c r="CW151" s="87"/>
      <c r="CX151" s="87"/>
      <c r="CY151" s="87"/>
      <c r="CZ151" s="87"/>
      <c r="DA151" s="87"/>
      <c r="DB151" s="87"/>
      <c r="DC151" s="87"/>
      <c r="DD151" s="87"/>
      <c r="DE151" s="87"/>
      <c r="DF151" s="87"/>
      <c r="DG151" s="87"/>
      <c r="DH151" s="87"/>
      <c r="DI151" s="87"/>
      <c r="DJ151" s="87"/>
      <c r="DK151" s="87"/>
      <c r="DL151" s="87"/>
      <c r="DM151" s="87"/>
      <c r="DN151" s="87"/>
      <c r="DO151" s="87"/>
      <c r="DP151" s="87"/>
      <c r="DQ151" s="87"/>
      <c r="DR151" s="87"/>
      <c r="DS151" s="87"/>
      <c r="DT151" s="87"/>
      <c r="DU151" s="87"/>
      <c r="DV151" s="87"/>
      <c r="DW151" s="87"/>
      <c r="DX151" s="87"/>
      <c r="DY151" s="87"/>
      <c r="DZ151" s="87"/>
      <c r="EA151" s="87"/>
      <c r="EB151" s="87"/>
      <c r="EC151" s="87"/>
      <c r="ED151" s="87"/>
      <c r="EE151" s="87"/>
      <c r="EF151" s="87"/>
      <c r="EG151" s="87"/>
      <c r="EH151" s="87"/>
      <c r="EI151" s="87"/>
      <c r="EJ151" s="87"/>
      <c r="EK151" s="87"/>
      <c r="EL151" s="87"/>
      <c r="EM151" s="87"/>
      <c r="EN151" s="87"/>
      <c r="EO151" s="87"/>
      <c r="EP151" s="87"/>
      <c r="EQ151" s="87"/>
      <c r="ER151" s="87"/>
      <c r="ES151" s="87"/>
      <c r="ET151" s="87"/>
      <c r="EU151" s="87"/>
      <c r="EV151" s="87"/>
      <c r="EW151" s="87"/>
      <c r="EX151" s="87"/>
      <c r="EY151" s="87"/>
      <c r="EZ151" s="87"/>
      <c r="FA151" s="87"/>
      <c r="FB151" s="87"/>
      <c r="FC151" s="87"/>
      <c r="FD151" s="87"/>
      <c r="FE151" s="87"/>
      <c r="FF151" s="87"/>
      <c r="FG151" s="87"/>
      <c r="FH151" s="87"/>
      <c r="FI151" s="87"/>
      <c r="FJ151" s="87"/>
      <c r="FK151" s="87"/>
      <c r="FL151" s="87"/>
      <c r="FM151" s="87"/>
      <c r="FN151" s="87"/>
      <c r="FO151" s="87"/>
      <c r="FP151" s="87"/>
      <c r="FQ151" s="87"/>
      <c r="FR151" s="87"/>
      <c r="FS151" s="87"/>
      <c r="FT151" s="87"/>
      <c r="FU151" s="87"/>
      <c r="FV151" s="87"/>
      <c r="FW151" s="87"/>
      <c r="FX151" s="87"/>
      <c r="FY151" s="87"/>
      <c r="FZ151" s="87"/>
      <c r="GA151" s="87"/>
      <c r="GB151" s="87"/>
      <c r="GC151" s="87"/>
      <c r="GD151" s="87"/>
      <c r="GE151" s="87"/>
      <c r="GF151" s="87"/>
      <c r="GG151" s="87"/>
      <c r="GH151" s="87"/>
      <c r="GI151" s="87"/>
      <c r="GJ151" s="87"/>
      <c r="GK151" s="87"/>
      <c r="GL151" s="87"/>
      <c r="GM151" s="87"/>
      <c r="GN151" s="87"/>
      <c r="GO151" s="87"/>
      <c r="GP151" s="87"/>
      <c r="GQ151" s="87"/>
      <c r="GR151" s="87"/>
      <c r="GS151" s="87"/>
      <c r="GT151" s="87"/>
      <c r="GU151" s="87"/>
      <c r="GV151" s="87"/>
      <c r="GW151" s="87"/>
      <c r="GX151" s="87"/>
      <c r="GY151" s="87"/>
      <c r="GZ151" s="87"/>
      <c r="HA151" s="87"/>
      <c r="HB151" s="87"/>
      <c r="HC151" s="87"/>
      <c r="HD151" s="87"/>
      <c r="HE151" s="87"/>
      <c r="HF151" s="87"/>
      <c r="HG151" s="87"/>
      <c r="HH151" s="87"/>
      <c r="HI151" s="87"/>
      <c r="HJ151" s="87"/>
      <c r="HK151" s="87"/>
      <c r="HL151" s="87"/>
      <c r="HM151" s="87"/>
      <c r="HN151" s="87"/>
      <c r="HO151" s="87"/>
      <c r="HP151" s="87"/>
      <c r="HQ151" s="87"/>
      <c r="HR151" s="87"/>
      <c r="HS151" s="87"/>
      <c r="HT151" s="87"/>
      <c r="HU151" s="87"/>
      <c r="HV151" s="87"/>
      <c r="HW151" s="87"/>
      <c r="HX151" s="87"/>
      <c r="HY151" s="87"/>
      <c r="HZ151" s="87"/>
      <c r="IA151" s="87"/>
      <c r="IB151" s="87"/>
      <c r="IC151" s="87"/>
      <c r="ID151" s="87"/>
      <c r="IE151" s="87"/>
      <c r="IF151" s="87"/>
      <c r="IG151" s="87"/>
      <c r="IH151" s="87"/>
      <c r="II151" s="87"/>
      <c r="IJ151" s="87"/>
      <c r="IK151" s="87"/>
      <c r="IL151" s="87"/>
      <c r="IM151" s="87"/>
      <c r="IN151" s="87"/>
      <c r="IO151" s="87"/>
      <c r="IP151" s="87"/>
      <c r="IQ151" s="87"/>
      <c r="IR151" s="87"/>
      <c r="IS151" s="87"/>
      <c r="IT151" s="87"/>
      <c r="IU151" s="87"/>
      <c r="IV151" s="87"/>
      <c r="IW151" s="87"/>
      <c r="IX151" s="87"/>
      <c r="IY151" s="87"/>
      <c r="IZ151" s="87"/>
      <c r="JA151" s="87"/>
      <c r="JB151" s="87"/>
      <c r="JC151" s="87"/>
      <c r="JD151" s="87"/>
      <c r="JE151" s="87"/>
      <c r="JF151" s="87"/>
      <c r="JG151" s="87"/>
      <c r="JH151" s="87"/>
      <c r="JI151" s="87"/>
      <c r="JJ151" s="87"/>
      <c r="JK151" s="87"/>
      <c r="JL151" s="87"/>
      <c r="JM151" s="87"/>
      <c r="JN151" s="87"/>
      <c r="JO151" s="87"/>
      <c r="JP151" s="87"/>
      <c r="JQ151" s="87"/>
      <c r="JR151" s="87"/>
      <c r="JS151" s="87"/>
      <c r="JT151" s="87"/>
      <c r="JU151" s="87"/>
      <c r="JV151" s="87"/>
      <c r="JW151" s="87"/>
      <c r="JX151" s="87"/>
      <c r="JY151" s="87"/>
      <c r="JZ151" s="87"/>
      <c r="KA151" s="87"/>
      <c r="KB151" s="87"/>
      <c r="KC151" s="87"/>
      <c r="KD151" s="87"/>
      <c r="KE151" s="87"/>
      <c r="KF151" s="87"/>
      <c r="KG151" s="87"/>
      <c r="KH151" s="87"/>
      <c r="KI151" s="87"/>
      <c r="KJ151" s="87"/>
      <c r="KK151" s="87"/>
      <c r="KL151" s="87"/>
      <c r="KM151" s="87"/>
      <c r="KN151" s="87"/>
      <c r="KO151" s="87"/>
      <c r="KP151" s="87"/>
      <c r="KQ151" s="87"/>
      <c r="KR151" s="87"/>
      <c r="KS151" s="87"/>
      <c r="KT151" s="87"/>
      <c r="KU151" s="87"/>
      <c r="KV151" s="87"/>
      <c r="KW151" s="87"/>
      <c r="KX151" s="87"/>
      <c r="KY151" s="87"/>
      <c r="KZ151" s="87"/>
      <c r="LA151" s="87"/>
      <c r="LB151" s="87"/>
      <c r="LC151" s="87"/>
      <c r="LD151" s="87"/>
      <c r="LE151" s="87"/>
      <c r="LF151" s="87"/>
      <c r="LG151" s="87"/>
      <c r="LH151" s="87"/>
      <c r="LI151" s="87"/>
      <c r="LJ151" s="87"/>
      <c r="LK151" s="87"/>
      <c r="LL151" s="87"/>
      <c r="LM151" s="87"/>
      <c r="LN151" s="87"/>
      <c r="LO151" s="87"/>
      <c r="LP151" s="87"/>
      <c r="LQ151" s="87"/>
      <c r="LR151" s="87"/>
      <c r="LS151" s="87"/>
      <c r="LT151" s="87"/>
      <c r="LU151" s="87"/>
      <c r="LV151" s="87"/>
      <c r="LW151" s="87"/>
      <c r="LX151" s="87"/>
      <c r="LY151" s="87"/>
      <c r="LZ151" s="87"/>
      <c r="MA151" s="87"/>
      <c r="MB151" s="87"/>
      <c r="MC151" s="87"/>
      <c r="MD151" s="87"/>
      <c r="ME151" s="87"/>
      <c r="MF151" s="87"/>
      <c r="MG151" s="87"/>
      <c r="MH151" s="87"/>
      <c r="MI151" s="87"/>
      <c r="MJ151" s="87"/>
      <c r="MK151" s="87"/>
      <c r="ML151" s="87"/>
      <c r="MM151" s="87"/>
      <c r="MN151" s="87"/>
      <c r="MO151" s="87"/>
      <c r="MP151" s="87"/>
      <c r="MQ151" s="87"/>
      <c r="MR151" s="87"/>
      <c r="MS151" s="87"/>
      <c r="MT151" s="87"/>
      <c r="MU151" s="87"/>
      <c r="MV151" s="87"/>
      <c r="MW151" s="87"/>
      <c r="MX151" s="87"/>
      <c r="MY151" s="87"/>
      <c r="MZ151" s="87"/>
      <c r="NA151" s="87"/>
      <c r="NB151" s="87"/>
      <c r="NC151" s="87"/>
      <c r="ND151" s="87"/>
      <c r="NE151" s="87"/>
      <c r="NF151" s="87"/>
      <c r="NG151" s="87"/>
      <c r="NH151" s="87"/>
      <c r="NI151" s="87"/>
      <c r="NJ151" s="87"/>
      <c r="NK151" s="87"/>
      <c r="NL151" s="87"/>
      <c r="NM151" s="87"/>
      <c r="NN151" s="87"/>
      <c r="NO151" s="87"/>
      <c r="NP151" s="87"/>
      <c r="NQ151" s="87"/>
      <c r="NR151" s="87"/>
      <c r="NS151" s="87"/>
      <c r="NT151" s="87"/>
      <c r="NU151" s="87"/>
      <c r="NV151" s="87"/>
      <c r="NW151" s="87"/>
      <c r="NX151" s="87"/>
      <c r="NY151" s="87"/>
      <c r="NZ151" s="87"/>
      <c r="OA151" s="87"/>
      <c r="OB151" s="87"/>
      <c r="OC151" s="87"/>
      <c r="OD151" s="87"/>
      <c r="OE151" s="87"/>
      <c r="OF151" s="87"/>
      <c r="OG151" s="87"/>
      <c r="OH151" s="87"/>
      <c r="OI151" s="87"/>
      <c r="OJ151" s="87"/>
      <c r="OK151" s="87"/>
      <c r="OL151" s="87"/>
      <c r="OM151" s="87"/>
      <c r="ON151" s="87"/>
      <c r="OO151" s="87"/>
      <c r="OP151" s="87"/>
      <c r="OQ151" s="87"/>
      <c r="OR151" s="87"/>
      <c r="OS151" s="87"/>
      <c r="OT151" s="87"/>
      <c r="OU151" s="87"/>
      <c r="OV151" s="87"/>
      <c r="OW151" s="87"/>
      <c r="OX151" s="87"/>
      <c r="OY151" s="87"/>
      <c r="OZ151" s="87"/>
      <c r="PA151" s="87"/>
      <c r="PB151" s="87"/>
      <c r="PC151" s="87"/>
      <c r="PD151" s="87"/>
      <c r="PE151" s="87"/>
      <c r="PF151" s="87"/>
      <c r="PG151" s="87"/>
      <c r="PH151" s="87"/>
      <c r="PI151" s="87"/>
      <c r="PJ151" s="87"/>
      <c r="PK151" s="87"/>
      <c r="PL151" s="87"/>
      <c r="PM151" s="87"/>
      <c r="PN151" s="87"/>
      <c r="PO151" s="87"/>
      <c r="PP151" s="87"/>
      <c r="PQ151" s="87"/>
      <c r="PR151" s="87"/>
      <c r="PS151" s="87"/>
      <c r="PT151" s="87"/>
      <c r="PU151" s="87"/>
      <c r="PV151" s="87"/>
      <c r="PW151" s="87"/>
      <c r="PX151" s="87"/>
      <c r="PY151" s="87"/>
      <c r="PZ151" s="87"/>
      <c r="QA151" s="87"/>
      <c r="QB151" s="87"/>
      <c r="QC151" s="87"/>
      <c r="QD151" s="87"/>
      <c r="QE151" s="87"/>
      <c r="QF151" s="87"/>
      <c r="QG151" s="87"/>
      <c r="QH151" s="87"/>
      <c r="QI151" s="87"/>
      <c r="QJ151" s="87"/>
      <c r="QK151" s="87"/>
      <c r="QL151" s="87"/>
      <c r="QM151" s="87"/>
      <c r="QN151" s="87"/>
      <c r="QO151" s="87"/>
      <c r="QP151" s="87"/>
      <c r="QQ151" s="87"/>
      <c r="QR151" s="87"/>
      <c r="QS151" s="87"/>
      <c r="QT151" s="87"/>
      <c r="QU151" s="87"/>
      <c r="QV151" s="87"/>
      <c r="QW151" s="87"/>
      <c r="QX151" s="87"/>
      <c r="QY151" s="87"/>
      <c r="QZ151" s="87"/>
      <c r="RA151" s="87"/>
      <c r="RB151" s="87"/>
      <c r="RC151" s="87"/>
      <c r="RD151" s="87"/>
      <c r="RE151" s="87"/>
      <c r="RF151" s="87"/>
      <c r="RG151" s="87"/>
      <c r="RH151" s="87"/>
      <c r="RI151" s="87"/>
      <c r="RJ151" s="87"/>
      <c r="RK151" s="87"/>
      <c r="RL151" s="87"/>
      <c r="RM151" s="87"/>
      <c r="RN151" s="87"/>
      <c r="RO151" s="87"/>
      <c r="RP151" s="87"/>
      <c r="RQ151" s="87"/>
      <c r="RR151" s="87"/>
      <c r="RS151" s="87"/>
      <c r="RT151" s="87"/>
      <c r="RU151" s="87"/>
      <c r="RV151" s="87"/>
      <c r="RW151" s="87"/>
      <c r="RX151" s="87"/>
      <c r="RY151" s="87"/>
      <c r="RZ151" s="87"/>
      <c r="SA151" s="87"/>
      <c r="SB151" s="87"/>
      <c r="SC151" s="87"/>
      <c r="SD151" s="87"/>
      <c r="SE151" s="87"/>
      <c r="SF151" s="87"/>
      <c r="SG151" s="87"/>
      <c r="SH151" s="87"/>
      <c r="SI151" s="87"/>
      <c r="SJ151" s="87"/>
      <c r="SK151" s="87"/>
      <c r="SL151" s="87"/>
      <c r="SM151" s="87"/>
      <c r="SN151" s="87"/>
      <c r="SO151" s="87"/>
      <c r="SP151" s="87"/>
      <c r="SQ151" s="87"/>
      <c r="SR151" s="87"/>
      <c r="SS151" s="87"/>
      <c r="ST151" s="87"/>
      <c r="SU151" s="87"/>
      <c r="SV151" s="87"/>
      <c r="SW151" s="87"/>
      <c r="SX151" s="87"/>
      <c r="SY151" s="87"/>
      <c r="SZ151" s="87"/>
      <c r="TA151" s="87"/>
      <c r="TB151" s="87"/>
      <c r="TC151" s="87"/>
      <c r="TD151" s="87"/>
      <c r="TE151" s="87"/>
      <c r="TF151" s="87"/>
      <c r="TG151" s="87"/>
      <c r="TH151" s="87"/>
      <c r="TI151" s="87"/>
      <c r="TJ151" s="87"/>
      <c r="TK151" s="87"/>
      <c r="TL151" s="87"/>
      <c r="TM151" s="87"/>
      <c r="TN151" s="87"/>
      <c r="TO151" s="87"/>
      <c r="TP151" s="87"/>
      <c r="TQ151" s="87"/>
      <c r="TR151" s="87"/>
      <c r="TS151" s="87"/>
      <c r="TT151" s="87"/>
      <c r="TU151" s="87"/>
      <c r="TV151" s="87"/>
      <c r="TW151" s="87"/>
      <c r="TX151" s="87"/>
      <c r="TY151" s="87"/>
      <c r="TZ151" s="87"/>
      <c r="UA151" s="87"/>
      <c r="UB151" s="87"/>
      <c r="UC151" s="87"/>
      <c r="UD151" s="87"/>
      <c r="UE151" s="87"/>
      <c r="UF151" s="87"/>
      <c r="UG151" s="87"/>
      <c r="UH151" s="87"/>
      <c r="UI151" s="87"/>
      <c r="UJ151" s="87"/>
      <c r="UK151" s="87"/>
      <c r="UL151" s="87"/>
      <c r="UM151" s="87"/>
      <c r="UN151" s="87"/>
      <c r="UO151" s="87"/>
      <c r="UP151" s="87"/>
      <c r="UQ151" s="87"/>
      <c r="UR151" s="87"/>
      <c r="US151" s="87"/>
      <c r="UT151" s="87"/>
      <c r="UU151" s="87"/>
      <c r="UV151" s="87"/>
      <c r="UW151" s="87"/>
      <c r="UX151" s="87"/>
      <c r="UY151" s="87"/>
      <c r="UZ151" s="87"/>
      <c r="VA151" s="87"/>
      <c r="VB151" s="87"/>
      <c r="VC151" s="87"/>
      <c r="VD151" s="87"/>
      <c r="VE151" s="87"/>
      <c r="VF151" s="87"/>
      <c r="VG151" s="87"/>
      <c r="VH151" s="87"/>
      <c r="VI151" s="87"/>
      <c r="VJ151" s="87"/>
      <c r="VK151" s="87"/>
      <c r="VL151" s="87"/>
      <c r="VM151" s="87"/>
      <c r="VN151" s="87"/>
      <c r="VO151" s="87"/>
      <c r="VP151" s="87"/>
      <c r="VQ151" s="87"/>
      <c r="VR151" s="87"/>
      <c r="VS151" s="87"/>
      <c r="VT151" s="87"/>
      <c r="VU151" s="87"/>
      <c r="VV151" s="87"/>
      <c r="VW151" s="87"/>
      <c r="VX151" s="87"/>
      <c r="VY151" s="87"/>
      <c r="VZ151" s="87"/>
      <c r="WA151" s="87"/>
      <c r="WB151" s="87"/>
      <c r="WC151" s="87"/>
      <c r="WD151" s="87"/>
      <c r="WE151" s="87"/>
      <c r="WF151" s="87"/>
      <c r="WG151" s="87"/>
      <c r="WH151" s="87"/>
      <c r="WI151" s="87"/>
      <c r="WJ151" s="87"/>
      <c r="WK151" s="87"/>
      <c r="WL151" s="87"/>
      <c r="WM151" s="87"/>
      <c r="WN151" s="87"/>
      <c r="WO151" s="87"/>
      <c r="WP151" s="87"/>
      <c r="WQ151" s="87"/>
      <c r="WR151" s="87"/>
      <c r="WS151" s="87"/>
      <c r="WT151" s="87"/>
      <c r="WU151" s="87"/>
      <c r="WV151" s="87"/>
      <c r="WW151" s="87"/>
      <c r="WX151" s="87"/>
      <c r="WY151" s="87"/>
      <c r="WZ151" s="87"/>
      <c r="XA151" s="87"/>
      <c r="XB151" s="87"/>
      <c r="XC151" s="87"/>
      <c r="XD151" s="87"/>
      <c r="XE151" s="87"/>
      <c r="XF151" s="87"/>
      <c r="XG151" s="87"/>
      <c r="XH151" s="87"/>
      <c r="XI151" s="87"/>
      <c r="XJ151" s="87"/>
      <c r="XK151" s="87"/>
      <c r="XL151" s="87"/>
      <c r="XM151" s="87"/>
      <c r="XN151" s="87"/>
      <c r="XO151" s="87"/>
      <c r="XP151" s="87"/>
      <c r="XQ151" s="87"/>
      <c r="XR151" s="87"/>
      <c r="XS151" s="87"/>
      <c r="XT151" s="87"/>
      <c r="XU151" s="87"/>
      <c r="XV151" s="87"/>
      <c r="XW151" s="87"/>
      <c r="XX151" s="87"/>
      <c r="XY151" s="87"/>
      <c r="XZ151" s="87"/>
      <c r="YA151" s="87"/>
      <c r="YB151" s="87"/>
      <c r="YC151" s="87"/>
      <c r="YD151" s="87"/>
      <c r="YE151" s="87"/>
      <c r="YF151" s="87"/>
      <c r="YG151" s="87"/>
      <c r="YH151" s="87"/>
      <c r="YI151" s="87"/>
      <c r="YJ151" s="87"/>
      <c r="YK151" s="87"/>
      <c r="YL151" s="87"/>
      <c r="YM151" s="87"/>
      <c r="YN151" s="87"/>
      <c r="YO151" s="87"/>
      <c r="YP151" s="87"/>
      <c r="YQ151" s="87"/>
      <c r="YR151" s="87"/>
      <c r="YS151" s="87"/>
      <c r="YT151" s="87"/>
      <c r="YU151" s="87"/>
      <c r="YV151" s="87"/>
      <c r="YW151" s="87"/>
      <c r="YX151" s="87"/>
      <c r="YY151" s="87"/>
      <c r="YZ151" s="87"/>
      <c r="ZA151" s="87"/>
      <c r="ZB151" s="87"/>
      <c r="ZC151" s="87"/>
      <c r="ZD151" s="87"/>
      <c r="ZE151" s="87"/>
      <c r="ZF151" s="87"/>
      <c r="ZG151" s="87"/>
      <c r="ZH151" s="87"/>
      <c r="ZI151" s="87"/>
      <c r="ZJ151" s="87"/>
      <c r="ZK151" s="87"/>
      <c r="ZL151" s="87"/>
      <c r="ZM151" s="87"/>
      <c r="ZN151" s="87"/>
      <c r="ZO151" s="87"/>
      <c r="ZP151" s="87"/>
      <c r="ZQ151" s="87"/>
      <c r="ZR151" s="87"/>
      <c r="ZS151" s="87"/>
      <c r="ZT151" s="87"/>
      <c r="ZU151" s="87"/>
      <c r="ZV151" s="87"/>
      <c r="ZW151" s="87"/>
      <c r="ZX151" s="87"/>
      <c r="ZY151" s="87"/>
      <c r="ZZ151" s="87"/>
      <c r="AAA151" s="87"/>
      <c r="AAB151" s="87"/>
      <c r="AAC151" s="87"/>
      <c r="AAD151" s="87"/>
      <c r="AAE151" s="87"/>
      <c r="AAF151" s="87"/>
      <c r="AAG151" s="87"/>
      <c r="AAH151" s="87"/>
      <c r="AAI151" s="87"/>
      <c r="AAJ151" s="87"/>
      <c r="AAK151" s="87"/>
      <c r="AAL151" s="87"/>
      <c r="AAM151" s="87"/>
      <c r="AAN151" s="87"/>
      <c r="AAO151" s="87"/>
      <c r="AAP151" s="87"/>
      <c r="AAQ151" s="87"/>
      <c r="AAR151" s="87"/>
      <c r="AAS151" s="87"/>
      <c r="AAT151" s="87"/>
      <c r="AAU151" s="87"/>
      <c r="AAV151" s="87"/>
      <c r="AAW151" s="87"/>
      <c r="AAX151" s="87"/>
      <c r="AAY151" s="87"/>
      <c r="AAZ151" s="87"/>
      <c r="ABA151" s="87"/>
      <c r="ABB151" s="87"/>
      <c r="ABC151" s="87"/>
      <c r="ABD151" s="87"/>
      <c r="ABE151" s="87"/>
      <c r="ABF151" s="87"/>
      <c r="ABG151" s="87"/>
      <c r="ABH151" s="87"/>
      <c r="ABI151" s="87"/>
      <c r="ABJ151" s="87"/>
      <c r="ABK151" s="87"/>
      <c r="ABL151" s="87"/>
      <c r="ABM151" s="87"/>
      <c r="ABN151" s="87"/>
      <c r="ABO151" s="87"/>
      <c r="ABP151" s="87"/>
      <c r="ABQ151" s="87"/>
      <c r="ABR151" s="87"/>
      <c r="ABS151" s="87"/>
      <c r="ABT151" s="87"/>
      <c r="ABU151" s="87"/>
      <c r="ABV151" s="87"/>
      <c r="ABW151" s="87"/>
      <c r="ABX151" s="87"/>
      <c r="ABY151" s="87"/>
      <c r="ABZ151" s="87"/>
      <c r="ACA151" s="87"/>
      <c r="ACB151" s="87"/>
      <c r="ACC151" s="87"/>
      <c r="ACD151" s="87"/>
      <c r="ACE151" s="87"/>
      <c r="ACF151" s="87"/>
      <c r="ACG151" s="87"/>
      <c r="ACH151" s="87"/>
      <c r="ACI151" s="87"/>
      <c r="ACJ151" s="87"/>
      <c r="ACK151" s="87"/>
      <c r="ACL151" s="87"/>
      <c r="ACM151" s="87"/>
      <c r="ACN151" s="87"/>
      <c r="ACO151" s="87"/>
      <c r="ACP151" s="87"/>
      <c r="ACQ151" s="87"/>
      <c r="ACR151" s="87"/>
      <c r="ACS151" s="87"/>
      <c r="ACT151" s="87"/>
      <c r="ACU151" s="87"/>
      <c r="ACV151" s="87"/>
      <c r="ACW151" s="87"/>
      <c r="ACX151" s="87"/>
      <c r="ACY151" s="87"/>
      <c r="ACZ151" s="87"/>
      <c r="ADA151" s="87"/>
      <c r="ADB151" s="87"/>
      <c r="ADC151" s="87"/>
      <c r="ADD151" s="87"/>
      <c r="ADE151" s="87"/>
      <c r="ADF151" s="87"/>
      <c r="ADG151" s="87"/>
      <c r="ADH151" s="87"/>
      <c r="ADI151" s="87"/>
      <c r="ADJ151" s="87"/>
      <c r="ADK151" s="87"/>
      <c r="ADL151" s="87"/>
      <c r="ADM151" s="87"/>
      <c r="ADN151" s="87"/>
      <c r="ADO151" s="87"/>
      <c r="ADP151" s="87"/>
      <c r="ADQ151" s="87"/>
      <c r="ADR151" s="87"/>
      <c r="ADS151" s="87"/>
      <c r="ADT151" s="87"/>
      <c r="ADU151" s="87"/>
      <c r="ADV151" s="87"/>
      <c r="ADW151" s="87"/>
      <c r="ADX151" s="87"/>
      <c r="ADY151" s="87"/>
      <c r="ADZ151" s="87"/>
      <c r="AEA151" s="87"/>
      <c r="AEB151" s="87"/>
      <c r="AEC151" s="87"/>
      <c r="AED151" s="87"/>
      <c r="AEE151" s="87"/>
      <c r="AEF151" s="87"/>
      <c r="AEG151" s="87"/>
      <c r="AEH151" s="87"/>
      <c r="AEI151" s="87"/>
      <c r="AEJ151" s="87"/>
      <c r="AEK151" s="87"/>
      <c r="AEL151" s="87"/>
      <c r="AEM151" s="87"/>
      <c r="AEN151" s="87"/>
      <c r="AEO151" s="87"/>
      <c r="AEP151" s="87"/>
      <c r="AEQ151" s="87"/>
      <c r="AER151" s="87"/>
      <c r="AES151" s="87"/>
      <c r="AET151" s="87"/>
      <c r="AEU151" s="87"/>
      <c r="AEV151" s="87"/>
      <c r="AEW151" s="87"/>
      <c r="AEX151" s="87"/>
      <c r="AEY151" s="87"/>
      <c r="AEZ151" s="87"/>
      <c r="AFA151" s="87"/>
      <c r="AFB151" s="87"/>
      <c r="AFC151" s="87"/>
      <c r="AFD151" s="87"/>
      <c r="AFE151" s="87"/>
      <c r="AFF151" s="87"/>
      <c r="AFG151" s="87"/>
      <c r="AFH151" s="87"/>
      <c r="AFI151" s="87"/>
      <c r="AFJ151" s="87"/>
      <c r="AFK151" s="87"/>
      <c r="AFL151" s="87"/>
      <c r="AFM151" s="87"/>
      <c r="AFN151" s="87"/>
      <c r="AFO151" s="87"/>
      <c r="AFP151" s="87"/>
      <c r="AFQ151" s="87"/>
      <c r="AFR151" s="87"/>
      <c r="AFS151" s="87"/>
      <c r="AFT151" s="87"/>
      <c r="AFU151" s="87"/>
      <c r="AFV151" s="87"/>
      <c r="AFW151" s="87"/>
      <c r="AFX151" s="87"/>
      <c r="AFY151" s="87"/>
      <c r="AFZ151" s="87"/>
      <c r="AGA151" s="87"/>
      <c r="AGB151" s="87"/>
      <c r="AGC151" s="87"/>
      <c r="AGD151" s="87"/>
      <c r="AGE151" s="87"/>
      <c r="AGF151" s="87"/>
      <c r="AGG151" s="87"/>
      <c r="AGH151" s="87"/>
      <c r="AGI151" s="87"/>
      <c r="AGJ151" s="87"/>
      <c r="AGK151" s="87"/>
      <c r="AGL151" s="87"/>
      <c r="AGM151" s="87"/>
      <c r="AGN151" s="87"/>
      <c r="AGO151" s="87"/>
      <c r="AGP151" s="87"/>
      <c r="AGQ151" s="87"/>
      <c r="AGR151" s="87"/>
      <c r="AGS151" s="87"/>
      <c r="AGT151" s="87"/>
      <c r="AGU151" s="87"/>
      <c r="AGV151" s="87"/>
      <c r="AGW151" s="87"/>
      <c r="AGX151" s="87"/>
      <c r="AGY151" s="87"/>
      <c r="AGZ151" s="87"/>
      <c r="AHA151" s="87"/>
      <c r="AHB151" s="87"/>
      <c r="AHC151" s="87"/>
      <c r="AHD151" s="87"/>
      <c r="AHE151" s="87"/>
      <c r="AHF151" s="87"/>
      <c r="AHG151" s="87"/>
      <c r="AHH151" s="87"/>
      <c r="AHI151" s="87"/>
      <c r="AHJ151" s="87"/>
      <c r="AHK151" s="87"/>
      <c r="AHL151" s="87"/>
      <c r="AHM151" s="87"/>
      <c r="AHN151" s="87"/>
      <c r="AHO151" s="87"/>
      <c r="AHP151" s="87"/>
      <c r="AHQ151" s="87"/>
      <c r="AHR151" s="87"/>
      <c r="AHS151" s="87"/>
      <c r="AHT151" s="87"/>
      <c r="AHU151" s="87"/>
      <c r="AHV151" s="87"/>
      <c r="AHW151" s="87"/>
      <c r="AHX151" s="87"/>
      <c r="AHY151" s="87"/>
    </row>
    <row r="153" spans="1:909">
      <c r="C153" s="33" t="s">
        <v>156</v>
      </c>
      <c r="D153" s="4" t="s">
        <v>157</v>
      </c>
      <c r="CU153" s="4" t="s">
        <v>157</v>
      </c>
      <c r="CV153" s="3"/>
      <c r="CW153" s="3"/>
      <c r="CX153" s="3"/>
      <c r="CY153" s="3"/>
      <c r="CZ153" s="3"/>
      <c r="DA153" s="3"/>
    </row>
    <row r="154" spans="1:909">
      <c r="C154" s="4"/>
      <c r="D154" s="4"/>
      <c r="CU154" s="4"/>
      <c r="CV154" s="3"/>
      <c r="CW154" s="3"/>
      <c r="CX154" s="3"/>
      <c r="CY154" s="3"/>
      <c r="CZ154" s="3"/>
      <c r="DA154" s="3"/>
    </row>
    <row r="155" spans="1:909">
      <c r="C155" s="4"/>
      <c r="D155" s="34"/>
      <c r="E155" s="4" t="s">
        <v>158</v>
      </c>
      <c r="G155" s="4" t="s">
        <v>158</v>
      </c>
      <c r="H155" s="4"/>
      <c r="CE155" s="4" t="s">
        <v>158</v>
      </c>
      <c r="CU155" s="34"/>
      <c r="CV155" s="98" t="s">
        <v>170</v>
      </c>
      <c r="CW155" s="99"/>
      <c r="CX155" s="99"/>
      <c r="CY155" s="99"/>
      <c r="CZ155" s="99"/>
      <c r="DA155" s="3"/>
    </row>
    <row r="156" spans="1:909" ht="15.75" thickBot="1">
      <c r="C156" s="4"/>
      <c r="D156" s="4"/>
      <c r="E156" s="4"/>
      <c r="G156" s="4"/>
      <c r="H156" s="4"/>
      <c r="CE156" s="4"/>
      <c r="CU156" s="4"/>
      <c r="CV156" s="73"/>
      <c r="CW156" s="73"/>
      <c r="CX156" s="73"/>
      <c r="CY156" s="73"/>
      <c r="CZ156" s="73"/>
      <c r="DA156" s="3"/>
    </row>
    <row r="157" spans="1:909" ht="16.5" thickTop="1" thickBot="1">
      <c r="C157" s="4"/>
      <c r="D157" s="35" t="s">
        <v>167</v>
      </c>
      <c r="E157" s="4" t="s">
        <v>159</v>
      </c>
      <c r="G157" s="4" t="s">
        <v>159</v>
      </c>
      <c r="H157" s="4"/>
      <c r="CE157" s="4" t="s">
        <v>159</v>
      </c>
      <c r="CU157" s="35" t="s">
        <v>167</v>
      </c>
      <c r="CV157" s="100" t="s">
        <v>171</v>
      </c>
      <c r="CW157" s="99"/>
      <c r="CX157" s="99"/>
      <c r="CY157" s="99"/>
      <c r="CZ157" s="99"/>
      <c r="DA157" s="3"/>
    </row>
    <row r="158" spans="1:909" ht="16.5" thickTop="1" thickBot="1">
      <c r="C158" s="4"/>
      <c r="D158" s="4"/>
      <c r="E158" s="4"/>
      <c r="G158" s="4"/>
      <c r="H158" s="4"/>
      <c r="CE158" s="4"/>
      <c r="CU158" s="4"/>
      <c r="CV158" s="73"/>
      <c r="CW158" s="73"/>
      <c r="CX158" s="73"/>
      <c r="CY158" s="73"/>
      <c r="CZ158" s="73"/>
      <c r="DA158" s="3"/>
    </row>
    <row r="159" spans="1:909" ht="16.5" hidden="1" customHeight="1" thickTop="1" thickBot="1">
      <c r="C159" s="4"/>
      <c r="D159" s="57" t="s">
        <v>167</v>
      </c>
      <c r="E159" s="4" t="s">
        <v>168</v>
      </c>
      <c r="G159" s="4" t="s">
        <v>168</v>
      </c>
      <c r="H159" s="4"/>
      <c r="CE159" s="4" t="s">
        <v>168</v>
      </c>
      <c r="CU159" s="57" t="s">
        <v>167</v>
      </c>
      <c r="CV159" s="104" t="s">
        <v>169</v>
      </c>
      <c r="CW159" s="104"/>
      <c r="CX159" s="104"/>
      <c r="CY159" s="104"/>
      <c r="CZ159" s="104"/>
      <c r="DA159" s="3"/>
    </row>
    <row r="160" spans="1:909" ht="26.25" hidden="1" customHeight="1" thickTop="1" thickBot="1">
      <c r="C160" s="4"/>
      <c r="D160" s="4"/>
      <c r="E160" s="4"/>
      <c r="G160" s="4"/>
      <c r="H160" s="4"/>
      <c r="CE160" s="4"/>
      <c r="CU160" s="4"/>
      <c r="CV160" s="104"/>
      <c r="CW160" s="104"/>
      <c r="CX160" s="104"/>
      <c r="CY160" s="104"/>
      <c r="CZ160" s="104"/>
      <c r="DA160" s="3"/>
    </row>
    <row r="161" spans="1:105" ht="16.5" thickTop="1" thickBot="1">
      <c r="C161" s="4"/>
      <c r="D161" s="36" t="s">
        <v>167</v>
      </c>
      <c r="E161" s="4" t="s">
        <v>160</v>
      </c>
      <c r="G161" s="4" t="s">
        <v>160</v>
      </c>
      <c r="H161" s="4"/>
      <c r="CE161" s="4" t="s">
        <v>160</v>
      </c>
      <c r="CU161" s="36" t="s">
        <v>167</v>
      </c>
      <c r="CV161" s="101" t="s">
        <v>172</v>
      </c>
      <c r="CW161" s="99"/>
      <c r="CX161" s="99"/>
      <c r="CY161" s="99"/>
      <c r="CZ161" s="99"/>
      <c r="DA161" s="3"/>
    </row>
    <row r="162" spans="1:105" ht="15.75" thickTop="1">
      <c r="C162" s="4"/>
      <c r="D162" s="4"/>
      <c r="E162" s="4"/>
      <c r="G162" s="4"/>
      <c r="H162" s="4"/>
      <c r="CE162" s="4"/>
    </row>
    <row r="163" spans="1:105">
      <c r="A163" s="4"/>
      <c r="B163" s="4"/>
      <c r="C163" s="4"/>
      <c r="D163" s="37" t="s">
        <v>167</v>
      </c>
      <c r="E163" s="4" t="s">
        <v>161</v>
      </c>
      <c r="G163" s="4" t="s">
        <v>161</v>
      </c>
      <c r="H163" s="4"/>
      <c r="CE163" s="4" t="s">
        <v>161</v>
      </c>
    </row>
    <row r="164" spans="1:105">
      <c r="A164" s="4"/>
      <c r="B164" s="4"/>
      <c r="C164" s="4"/>
    </row>
    <row r="165" spans="1:105">
      <c r="A165" s="4"/>
      <c r="B165" s="4"/>
      <c r="C165" s="9"/>
      <c r="D165" s="18" t="s">
        <v>162</v>
      </c>
    </row>
    <row r="166" spans="1:105">
      <c r="A166" s="4"/>
      <c r="B166" s="4"/>
      <c r="C166" s="9"/>
      <c r="D166" s="18" t="s">
        <v>774</v>
      </c>
    </row>
    <row r="167" spans="1:105">
      <c r="A167" s="4"/>
      <c r="B167" s="4"/>
      <c r="C167" s="4"/>
      <c r="D167" s="18" t="s">
        <v>773</v>
      </c>
    </row>
    <row r="168" spans="1:105">
      <c r="A168" s="4"/>
      <c r="B168" s="4"/>
      <c r="C168" s="4"/>
      <c r="D168" s="18"/>
      <c r="G168" s="18"/>
    </row>
    <row r="169" spans="1:105">
      <c r="A169" s="4"/>
      <c r="B169" s="4"/>
      <c r="C169" s="4"/>
    </row>
    <row r="170" spans="1:105">
      <c r="A170" s="4"/>
      <c r="B170" s="4"/>
      <c r="C170" s="4"/>
    </row>
    <row r="171" spans="1:105">
      <c r="A171" s="4"/>
      <c r="B171" s="4"/>
      <c r="C171" s="18"/>
    </row>
    <row r="172" spans="1:105">
      <c r="A172" s="4"/>
      <c r="B172" s="4"/>
      <c r="C172" s="18"/>
    </row>
    <row r="173" spans="1:105">
      <c r="A173" s="4"/>
      <c r="B173" s="4"/>
      <c r="C173" s="18"/>
    </row>
    <row r="174" spans="1:105">
      <c r="A174" s="4"/>
      <c r="B174" s="4"/>
      <c r="C174" s="18"/>
    </row>
    <row r="175" spans="1:105">
      <c r="A175" s="4"/>
      <c r="B175" s="4"/>
      <c r="C175" s="18"/>
    </row>
    <row r="176" spans="1:105">
      <c r="A176" s="4"/>
      <c r="B176" s="4"/>
      <c r="C176" s="18"/>
    </row>
    <row r="177" spans="1:96" hidden="1">
      <c r="A177" s="4"/>
      <c r="B177" s="4"/>
      <c r="C177" s="9"/>
      <c r="CR177" s="4" t="s">
        <v>166</v>
      </c>
    </row>
    <row r="178" spans="1:96" hidden="1">
      <c r="A178" s="103" t="s">
        <v>40</v>
      </c>
      <c r="B178" s="77" t="s">
        <v>41</v>
      </c>
      <c r="C178" s="76" t="s">
        <v>25</v>
      </c>
      <c r="D178" s="41">
        <f t="shared" ref="D178:AI178" si="3">D29</f>
        <v>3.81</v>
      </c>
      <c r="E178" s="41">
        <f t="shared" si="3"/>
        <v>12</v>
      </c>
      <c r="F178" s="41">
        <f t="shared" si="3"/>
        <v>4.17</v>
      </c>
      <c r="G178" s="41">
        <f t="shared" si="3"/>
        <v>3.32</v>
      </c>
      <c r="H178" s="41">
        <f t="shared" si="3"/>
        <v>3.35</v>
      </c>
      <c r="I178" s="41">
        <f t="shared" si="3"/>
        <v>2.97</v>
      </c>
      <c r="J178" s="41">
        <f t="shared" si="3"/>
        <v>3.3</v>
      </c>
      <c r="K178" s="41">
        <f t="shared" si="3"/>
        <v>3.35</v>
      </c>
      <c r="L178" s="41">
        <f t="shared" si="3"/>
        <v>4.0599999999999996</v>
      </c>
      <c r="M178" s="41">
        <f t="shared" si="3"/>
        <v>3.98</v>
      </c>
      <c r="N178" s="41">
        <f t="shared" si="3"/>
        <v>4.38</v>
      </c>
      <c r="O178" s="41">
        <f t="shared" si="3"/>
        <v>3.29</v>
      </c>
      <c r="P178" s="41">
        <f t="shared" si="3"/>
        <v>6.14</v>
      </c>
      <c r="Q178" s="41">
        <f t="shared" si="3"/>
        <v>9.6999999999999993</v>
      </c>
      <c r="R178" s="41">
        <f t="shared" si="3"/>
        <v>2.64</v>
      </c>
      <c r="S178" s="41">
        <f t="shared" si="3"/>
        <v>1.74</v>
      </c>
      <c r="T178" s="41">
        <f t="shared" si="3"/>
        <v>5.0599999999999996</v>
      </c>
      <c r="U178" s="41">
        <f t="shared" si="3"/>
        <v>7.19</v>
      </c>
      <c r="V178" s="41">
        <f t="shared" si="3"/>
        <v>5.5</v>
      </c>
      <c r="W178" s="41">
        <f t="shared" si="3"/>
        <v>2.2799999999999998</v>
      </c>
      <c r="X178" s="41">
        <f t="shared" si="3"/>
        <v>2.5299999999999998</v>
      </c>
      <c r="Y178" s="41">
        <f t="shared" si="3"/>
        <v>2.44</v>
      </c>
      <c r="Z178" s="41">
        <f t="shared" si="3"/>
        <v>7.13</v>
      </c>
      <c r="AA178" s="41">
        <f t="shared" si="3"/>
        <v>2.77</v>
      </c>
      <c r="AB178" s="41">
        <f t="shared" si="3"/>
        <v>3.59</v>
      </c>
      <c r="AC178" s="41">
        <f t="shared" si="3"/>
        <v>9.92</v>
      </c>
      <c r="AD178" s="41">
        <f t="shared" si="3"/>
        <v>6.57</v>
      </c>
      <c r="AE178" s="41">
        <f t="shared" si="3"/>
        <v>2.99</v>
      </c>
      <c r="AF178" s="41">
        <f t="shared" si="3"/>
        <v>6.74</v>
      </c>
      <c r="AG178" s="41">
        <f t="shared" si="3"/>
        <v>6.3</v>
      </c>
      <c r="AH178" s="41">
        <f t="shared" si="3"/>
        <v>8.3699999999999992</v>
      </c>
      <c r="AI178" s="41">
        <f t="shared" si="3"/>
        <v>2.1800000000000002</v>
      </c>
      <c r="AJ178" s="41">
        <f t="shared" ref="AJ178:BA178" si="4">AJ29</f>
        <v>8.09</v>
      </c>
      <c r="AK178" s="41">
        <f t="shared" si="4"/>
        <v>3.8</v>
      </c>
      <c r="AL178" s="41">
        <f t="shared" si="4"/>
        <v>2.71</v>
      </c>
      <c r="AM178" s="41">
        <f t="shared" si="4"/>
        <v>3.15</v>
      </c>
      <c r="AN178" s="41">
        <f t="shared" si="4"/>
        <v>2.59</v>
      </c>
      <c r="AO178" s="41">
        <f t="shared" si="4"/>
        <v>2.0499999999999998</v>
      </c>
      <c r="AP178" s="41">
        <f t="shared" si="4"/>
        <v>1.29</v>
      </c>
      <c r="AQ178" s="41">
        <f t="shared" si="4"/>
        <v>1.38</v>
      </c>
      <c r="AR178" s="41">
        <f t="shared" si="4"/>
        <v>6.92</v>
      </c>
      <c r="AS178" s="41">
        <f t="shared" si="4"/>
        <v>8.4499999999999993</v>
      </c>
      <c r="AT178" s="41">
        <f t="shared" si="4"/>
        <v>8.8699999999999992</v>
      </c>
      <c r="AU178" s="41">
        <f t="shared" si="4"/>
        <v>1.78</v>
      </c>
      <c r="AV178" s="41">
        <f t="shared" si="4"/>
        <v>1.65</v>
      </c>
      <c r="AW178" s="41">
        <f t="shared" si="4"/>
        <v>2.2000000000000002</v>
      </c>
      <c r="AX178" s="41">
        <f t="shared" si="4"/>
        <v>2.92</v>
      </c>
      <c r="AY178" s="41">
        <f t="shared" si="4"/>
        <v>6.24</v>
      </c>
      <c r="AZ178" s="41">
        <f t="shared" si="4"/>
        <v>7.38</v>
      </c>
      <c r="BA178" s="41">
        <f t="shared" si="4"/>
        <v>3.08</v>
      </c>
      <c r="BB178" s="41"/>
      <c r="BC178" s="41">
        <f t="shared" ref="BC178:CG178" si="5">BC29</f>
        <v>8.1</v>
      </c>
      <c r="BD178" s="41">
        <f t="shared" si="5"/>
        <v>1.1399999999999999</v>
      </c>
      <c r="BE178" s="41">
        <f t="shared" si="5"/>
        <v>1.44</v>
      </c>
      <c r="BF178" s="41">
        <f t="shared" si="5"/>
        <v>5.46</v>
      </c>
      <c r="BG178" s="41">
        <f t="shared" si="5"/>
        <v>11.6</v>
      </c>
      <c r="BH178" s="41">
        <f t="shared" si="5"/>
        <v>5.99</v>
      </c>
      <c r="BI178" s="41">
        <f t="shared" si="5"/>
        <v>2.02</v>
      </c>
      <c r="BJ178" s="41">
        <f t="shared" si="5"/>
        <v>3.33</v>
      </c>
      <c r="BK178" s="41">
        <f t="shared" si="5"/>
        <v>3.7</v>
      </c>
      <c r="BL178" s="41">
        <f t="shared" si="5"/>
        <v>2.31</v>
      </c>
      <c r="BM178" s="41">
        <f t="shared" si="5"/>
        <v>2.52</v>
      </c>
      <c r="BN178" s="41">
        <f t="shared" si="5"/>
        <v>1.93</v>
      </c>
      <c r="BO178" s="41">
        <f t="shared" si="5"/>
        <v>2.04</v>
      </c>
      <c r="BP178" s="41">
        <f t="shared" si="5"/>
        <v>8.23</v>
      </c>
      <c r="BQ178" s="41">
        <f t="shared" si="5"/>
        <v>15.3</v>
      </c>
      <c r="BR178" s="41">
        <f t="shared" si="5"/>
        <v>7.44</v>
      </c>
      <c r="BS178" s="41">
        <f t="shared" si="5"/>
        <v>1.93</v>
      </c>
      <c r="BT178" s="41">
        <f t="shared" si="5"/>
        <v>3.39</v>
      </c>
      <c r="BU178" s="41">
        <f t="shared" si="5"/>
        <v>3.42</v>
      </c>
      <c r="BV178" s="41">
        <f t="shared" si="5"/>
        <v>3.76</v>
      </c>
      <c r="BW178" s="41">
        <f t="shared" si="5"/>
        <v>3.56</v>
      </c>
      <c r="BX178" s="41">
        <f t="shared" si="5"/>
        <v>2.59</v>
      </c>
      <c r="BY178" s="41">
        <f t="shared" si="5"/>
        <v>2.85</v>
      </c>
      <c r="BZ178" s="41">
        <f t="shared" si="5"/>
        <v>8.0299999999999994</v>
      </c>
      <c r="CA178" s="41">
        <f t="shared" si="5"/>
        <v>12.5</v>
      </c>
      <c r="CB178" s="41">
        <f t="shared" si="5"/>
        <v>8.7100000000000009</v>
      </c>
      <c r="CC178" s="41">
        <f t="shared" si="5"/>
        <v>4.1100000000000003</v>
      </c>
      <c r="CD178" s="41">
        <f t="shared" si="5"/>
        <v>6.85</v>
      </c>
      <c r="CE178" s="41">
        <f t="shared" si="5"/>
        <v>6.57</v>
      </c>
      <c r="CF178" s="41">
        <f t="shared" si="5"/>
        <v>0</v>
      </c>
      <c r="CG178" s="41">
        <f t="shared" si="5"/>
        <v>0</v>
      </c>
      <c r="CH178" s="41"/>
      <c r="CI178" s="41"/>
      <c r="CJ178" s="41"/>
      <c r="CK178" s="41"/>
      <c r="CL178" s="41"/>
      <c r="CM178" s="41"/>
      <c r="CN178" s="41">
        <f t="shared" ref="CN178:CQ185" si="6">CN29</f>
        <v>0</v>
      </c>
      <c r="CO178" s="41">
        <f t="shared" si="6"/>
        <v>0</v>
      </c>
      <c r="CP178" s="41">
        <f t="shared" si="6"/>
        <v>0</v>
      </c>
      <c r="CQ178" s="41">
        <f t="shared" si="6"/>
        <v>0</v>
      </c>
      <c r="CR178" s="42">
        <v>30</v>
      </c>
    </row>
    <row r="179" spans="1:96" hidden="1">
      <c r="A179" s="103"/>
      <c r="B179" s="77" t="s">
        <v>42</v>
      </c>
      <c r="C179" s="76" t="s">
        <v>25</v>
      </c>
      <c r="D179" s="41"/>
      <c r="E179" s="41">
        <f t="shared" ref="E179:E185" si="7">E30</f>
        <v>1.24</v>
      </c>
      <c r="F179" s="41"/>
      <c r="G179" s="41"/>
      <c r="H179" s="41"/>
      <c r="I179" s="41"/>
      <c r="J179" s="41"/>
      <c r="K179" s="41"/>
      <c r="L179" s="41"/>
      <c r="M179" s="41"/>
      <c r="N179" s="41"/>
      <c r="O179" s="41"/>
      <c r="P179" s="41">
        <f t="shared" ref="P179:R185" si="8">P30</f>
        <v>0.68</v>
      </c>
      <c r="Q179" s="41">
        <f t="shared" si="8"/>
        <v>2.54</v>
      </c>
      <c r="R179" s="41">
        <f t="shared" si="8"/>
        <v>0.43</v>
      </c>
      <c r="S179" s="41"/>
      <c r="T179" s="41">
        <f t="shared" ref="T179:V185" si="9">T30</f>
        <v>0.84</v>
      </c>
      <c r="U179" s="41">
        <f t="shared" si="9"/>
        <v>0.52</v>
      </c>
      <c r="V179" s="41">
        <f t="shared" si="9"/>
        <v>0.41</v>
      </c>
      <c r="W179" s="41"/>
      <c r="X179" s="41">
        <f>X30</f>
        <v>0.48</v>
      </c>
      <c r="Y179" s="41"/>
      <c r="Z179" s="41">
        <f t="shared" ref="Z179:AE185" si="10">Z30</f>
        <v>0.49</v>
      </c>
      <c r="AA179" s="41">
        <f t="shared" si="10"/>
        <v>0.56000000000000005</v>
      </c>
      <c r="AB179" s="41">
        <f t="shared" si="10"/>
        <v>0.77</v>
      </c>
      <c r="AC179" s="41">
        <f t="shared" si="10"/>
        <v>9.16</v>
      </c>
      <c r="AD179" s="41">
        <f t="shared" si="10"/>
        <v>7.9</v>
      </c>
      <c r="AE179" s="41">
        <f t="shared" si="10"/>
        <v>0.67</v>
      </c>
      <c r="AF179" s="41"/>
      <c r="AG179" s="41">
        <f t="shared" ref="AG179:AH185" si="11">AG30</f>
        <v>0.53</v>
      </c>
      <c r="AH179" s="41">
        <f t="shared" si="11"/>
        <v>1.25</v>
      </c>
      <c r="AI179" s="41"/>
      <c r="AJ179" s="41">
        <f t="shared" ref="AJ179:AK185" si="12">AJ30</f>
        <v>1.58</v>
      </c>
      <c r="AK179" s="41">
        <f t="shared" si="12"/>
        <v>0.52</v>
      </c>
      <c r="AL179" s="41"/>
      <c r="AM179" s="41">
        <f t="shared" ref="AM179:AM185" si="13">AM30</f>
        <v>0.44</v>
      </c>
      <c r="AN179" s="41"/>
      <c r="AO179" s="41"/>
      <c r="AP179" s="41"/>
      <c r="AQ179" s="41"/>
      <c r="AR179" s="41">
        <f t="shared" ref="AR179:AT185" si="14">AR30</f>
        <v>0.98</v>
      </c>
      <c r="AS179" s="41">
        <f t="shared" si="14"/>
        <v>1.23</v>
      </c>
      <c r="AT179" s="41">
        <f t="shared" si="14"/>
        <v>0.65</v>
      </c>
      <c r="AU179" s="41"/>
      <c r="AV179" s="41"/>
      <c r="AW179" s="41"/>
      <c r="AX179" s="41"/>
      <c r="AY179" s="41">
        <f t="shared" ref="AY179:BA185" si="15">AY30</f>
        <v>0.92</v>
      </c>
      <c r="AZ179" s="41">
        <f t="shared" si="15"/>
        <v>1.02</v>
      </c>
      <c r="BA179" s="41">
        <f t="shared" si="15"/>
        <v>0.48</v>
      </c>
      <c r="BB179" s="41"/>
      <c r="BC179" s="41">
        <f t="shared" ref="BC179:BC185" si="16">BC30</f>
        <v>0.88</v>
      </c>
      <c r="BD179" s="41"/>
      <c r="BE179" s="41"/>
      <c r="BF179" s="41">
        <f t="shared" ref="BF179:BF185" si="17">BF30</f>
        <v>0.5</v>
      </c>
      <c r="BG179" s="41"/>
      <c r="BH179" s="41"/>
      <c r="BI179" s="41">
        <f t="shared" ref="BI179:BI185" si="18">BI30</f>
        <v>0.62</v>
      </c>
      <c r="BJ179" s="41"/>
      <c r="BK179" s="41">
        <f t="shared" ref="BK179:BK185" si="19">BK30</f>
        <v>0.49</v>
      </c>
      <c r="BL179" s="41"/>
      <c r="BM179" s="41">
        <f t="shared" ref="BM179:BN185" si="20">BM30</f>
        <v>0.42</v>
      </c>
      <c r="BN179" s="41">
        <f t="shared" si="20"/>
        <v>0.47</v>
      </c>
      <c r="BO179" s="41"/>
      <c r="BP179" s="41">
        <f t="shared" ref="BP179:BR185" si="21">BP30</f>
        <v>1.27</v>
      </c>
      <c r="BQ179" s="41">
        <f t="shared" si="21"/>
        <v>25.4</v>
      </c>
      <c r="BR179" s="41">
        <f t="shared" si="21"/>
        <v>1.47</v>
      </c>
      <c r="BS179" s="41"/>
      <c r="BT179" s="41"/>
      <c r="BU179" s="41">
        <f t="shared" ref="BU179:BU185" si="22">BU30</f>
        <v>0.47</v>
      </c>
      <c r="BV179" s="41"/>
      <c r="BW179" s="41"/>
      <c r="BX179" s="41">
        <f t="shared" ref="BX179:BX185" si="23">BX30</f>
        <v>0.46</v>
      </c>
      <c r="BY179" s="41"/>
      <c r="BZ179" s="41">
        <f t="shared" ref="BZ179:CG180" si="24">BZ30</f>
        <v>0.43</v>
      </c>
      <c r="CA179" s="41">
        <f t="shared" si="24"/>
        <v>0.6</v>
      </c>
      <c r="CB179" s="41">
        <f t="shared" si="24"/>
        <v>5.31</v>
      </c>
      <c r="CC179" s="41">
        <f t="shared" si="24"/>
        <v>1.17</v>
      </c>
      <c r="CD179" s="41">
        <f t="shared" si="24"/>
        <v>2.79</v>
      </c>
      <c r="CE179" s="41">
        <f t="shared" si="24"/>
        <v>1.58</v>
      </c>
      <c r="CF179" s="41">
        <f t="shared" si="24"/>
        <v>0</v>
      </c>
      <c r="CG179" s="41">
        <f t="shared" si="24"/>
        <v>0</v>
      </c>
      <c r="CH179" s="41"/>
      <c r="CI179" s="41"/>
      <c r="CJ179" s="41"/>
      <c r="CK179" s="41"/>
      <c r="CL179" s="41"/>
      <c r="CM179" s="41"/>
      <c r="CN179" s="41">
        <f t="shared" si="6"/>
        <v>0</v>
      </c>
      <c r="CO179" s="41">
        <f t="shared" si="6"/>
        <v>0</v>
      </c>
      <c r="CP179" s="41">
        <f t="shared" si="6"/>
        <v>0</v>
      </c>
      <c r="CQ179" s="41">
        <f t="shared" si="6"/>
        <v>0</v>
      </c>
      <c r="CR179" s="42">
        <v>2</v>
      </c>
    </row>
    <row r="180" spans="1:96" hidden="1">
      <c r="A180" s="103"/>
      <c r="B180" s="77" t="s">
        <v>43</v>
      </c>
      <c r="C180" s="76" t="s">
        <v>25</v>
      </c>
      <c r="D180" s="41">
        <f>D31</f>
        <v>9.31</v>
      </c>
      <c r="E180" s="41">
        <f t="shared" si="7"/>
        <v>41.4</v>
      </c>
      <c r="F180" s="41">
        <f>F31</f>
        <v>10.9</v>
      </c>
      <c r="G180" s="41"/>
      <c r="H180" s="41">
        <f t="shared" ref="H180:O180" si="25">H31</f>
        <v>8.5</v>
      </c>
      <c r="I180" s="41">
        <f t="shared" si="25"/>
        <v>7.77</v>
      </c>
      <c r="J180" s="41">
        <f t="shared" si="25"/>
        <v>6.41</v>
      </c>
      <c r="K180" s="41">
        <f t="shared" si="25"/>
        <v>6.45</v>
      </c>
      <c r="L180" s="41">
        <f t="shared" si="25"/>
        <v>9.08</v>
      </c>
      <c r="M180" s="41">
        <f t="shared" si="25"/>
        <v>9.98</v>
      </c>
      <c r="N180" s="41">
        <f t="shared" si="25"/>
        <v>11.7</v>
      </c>
      <c r="O180" s="41">
        <f t="shared" si="25"/>
        <v>8.51</v>
      </c>
      <c r="P180" s="41">
        <f t="shared" si="8"/>
        <v>14.2</v>
      </c>
      <c r="Q180" s="41">
        <f t="shared" si="8"/>
        <v>50.1</v>
      </c>
      <c r="R180" s="41">
        <f t="shared" si="8"/>
        <v>9.36</v>
      </c>
      <c r="S180" s="41">
        <f>S31</f>
        <v>7.15</v>
      </c>
      <c r="T180" s="41">
        <f t="shared" si="9"/>
        <v>25.7</v>
      </c>
      <c r="U180" s="41">
        <f t="shared" si="9"/>
        <v>26.6</v>
      </c>
      <c r="V180" s="41">
        <f t="shared" si="9"/>
        <v>20</v>
      </c>
      <c r="W180" s="41">
        <f>W31</f>
        <v>8.25</v>
      </c>
      <c r="X180" s="41">
        <f>X31</f>
        <v>10.199999999999999</v>
      </c>
      <c r="Y180" s="41">
        <f t="shared" ref="Y180:Y185" si="26">Y31</f>
        <v>14.3</v>
      </c>
      <c r="Z180" s="41">
        <f t="shared" si="10"/>
        <v>10.3</v>
      </c>
      <c r="AA180" s="41">
        <f t="shared" si="10"/>
        <v>17.5</v>
      </c>
      <c r="AB180" s="41">
        <f t="shared" si="10"/>
        <v>20.100000000000001</v>
      </c>
      <c r="AC180" s="41">
        <f t="shared" si="10"/>
        <v>35.4</v>
      </c>
      <c r="AD180" s="41">
        <f t="shared" si="10"/>
        <v>55.5</v>
      </c>
      <c r="AE180" s="41">
        <f t="shared" si="10"/>
        <v>8.11</v>
      </c>
      <c r="AF180" s="41">
        <f t="shared" ref="AF180:AF185" si="27">AF31</f>
        <v>12.1</v>
      </c>
      <c r="AG180" s="41">
        <f t="shared" si="11"/>
        <v>13.3</v>
      </c>
      <c r="AH180" s="41">
        <f t="shared" si="11"/>
        <v>25.8</v>
      </c>
      <c r="AI180" s="41">
        <f t="shared" ref="AI180:AI185" si="28">AI31</f>
        <v>10.4</v>
      </c>
      <c r="AJ180" s="41">
        <f t="shared" si="12"/>
        <v>30.3</v>
      </c>
      <c r="AK180" s="41">
        <f t="shared" si="12"/>
        <v>11.9</v>
      </c>
      <c r="AL180" s="41">
        <f t="shared" ref="AL180:AL185" si="29">AL31</f>
        <v>10.6</v>
      </c>
      <c r="AM180" s="41">
        <f t="shared" si="13"/>
        <v>15.4</v>
      </c>
      <c r="AN180" s="41">
        <f t="shared" ref="AN180:AQ181" si="30">AN31</f>
        <v>11.2</v>
      </c>
      <c r="AO180" s="41">
        <f t="shared" si="30"/>
        <v>10.3</v>
      </c>
      <c r="AP180" s="41">
        <f t="shared" si="30"/>
        <v>5.8</v>
      </c>
      <c r="AQ180" s="41">
        <f t="shared" si="30"/>
        <v>7.23</v>
      </c>
      <c r="AR180" s="41">
        <f t="shared" si="14"/>
        <v>31.3</v>
      </c>
      <c r="AS180" s="41">
        <f t="shared" si="14"/>
        <v>36.6</v>
      </c>
      <c r="AT180" s="41">
        <f t="shared" si="14"/>
        <v>33.4</v>
      </c>
      <c r="AU180" s="41">
        <f>AU31</f>
        <v>8.6300000000000008</v>
      </c>
      <c r="AV180" s="41">
        <f>AV31</f>
        <v>6.5</v>
      </c>
      <c r="AW180" s="41">
        <f>AW31</f>
        <v>9.34</v>
      </c>
      <c r="AX180" s="41">
        <f>AX31</f>
        <v>8.98</v>
      </c>
      <c r="AY180" s="41">
        <f t="shared" si="15"/>
        <v>27.8</v>
      </c>
      <c r="AZ180" s="41">
        <f t="shared" si="15"/>
        <v>29.8</v>
      </c>
      <c r="BA180" s="41">
        <f t="shared" si="15"/>
        <v>15.4</v>
      </c>
      <c r="BB180" s="41">
        <f>BB31</f>
        <v>5.0599999999999996</v>
      </c>
      <c r="BC180" s="41">
        <f t="shared" si="16"/>
        <v>29</v>
      </c>
      <c r="BD180" s="41"/>
      <c r="BE180" s="41">
        <f>BE31</f>
        <v>6.88</v>
      </c>
      <c r="BF180" s="41">
        <f t="shared" si="17"/>
        <v>24.7</v>
      </c>
      <c r="BG180" s="41">
        <f t="shared" ref="BG180:BH185" si="31">BG31</f>
        <v>15.1</v>
      </c>
      <c r="BH180" s="41">
        <f t="shared" si="31"/>
        <v>20.8</v>
      </c>
      <c r="BI180" s="41">
        <f t="shared" si="18"/>
        <v>11.7</v>
      </c>
      <c r="BJ180" s="41">
        <f>BJ31</f>
        <v>6.89</v>
      </c>
      <c r="BK180" s="41">
        <f t="shared" si="19"/>
        <v>14.1</v>
      </c>
      <c r="BL180" s="41">
        <f>BL31</f>
        <v>7.3</v>
      </c>
      <c r="BM180" s="41">
        <f t="shared" si="20"/>
        <v>10.9</v>
      </c>
      <c r="BN180" s="41">
        <f t="shared" si="20"/>
        <v>8.15</v>
      </c>
      <c r="BO180" s="41">
        <f>BO31</f>
        <v>8.4499999999999993</v>
      </c>
      <c r="BP180" s="41">
        <f t="shared" si="21"/>
        <v>32.700000000000003</v>
      </c>
      <c r="BQ180" s="41">
        <f t="shared" si="21"/>
        <v>206</v>
      </c>
      <c r="BR180" s="41">
        <f t="shared" si="21"/>
        <v>33.299999999999997</v>
      </c>
      <c r="BS180" s="41">
        <f>BS31</f>
        <v>8.24</v>
      </c>
      <c r="BT180" s="41">
        <f>BT31</f>
        <v>6.16</v>
      </c>
      <c r="BU180" s="41">
        <f t="shared" si="22"/>
        <v>11</v>
      </c>
      <c r="BV180" s="41">
        <f>BV31</f>
        <v>8.68</v>
      </c>
      <c r="BW180" s="41">
        <f>BW31</f>
        <v>5.47</v>
      </c>
      <c r="BX180" s="41">
        <f t="shared" si="23"/>
        <v>12.1</v>
      </c>
      <c r="BY180" s="41">
        <f>BY31</f>
        <v>5.32</v>
      </c>
      <c r="BZ180" s="41">
        <f t="shared" si="24"/>
        <v>7.08</v>
      </c>
      <c r="CA180" s="41">
        <f t="shared" si="24"/>
        <v>13.3</v>
      </c>
      <c r="CB180" s="41">
        <f t="shared" si="24"/>
        <v>64.900000000000006</v>
      </c>
      <c r="CC180" s="41">
        <f t="shared" si="24"/>
        <v>19.399999999999999</v>
      </c>
      <c r="CD180" s="41">
        <f t="shared" si="24"/>
        <v>40.4</v>
      </c>
      <c r="CE180" s="41">
        <f t="shared" si="24"/>
        <v>29.4</v>
      </c>
      <c r="CF180" s="41">
        <f t="shared" si="24"/>
        <v>0</v>
      </c>
      <c r="CG180" s="41">
        <f t="shared" si="24"/>
        <v>0</v>
      </c>
      <c r="CH180" s="41"/>
      <c r="CI180" s="41"/>
      <c r="CJ180" s="41"/>
      <c r="CK180" s="41"/>
      <c r="CL180" s="41"/>
      <c r="CM180" s="41"/>
      <c r="CN180" s="41">
        <f t="shared" si="6"/>
        <v>0</v>
      </c>
      <c r="CO180" s="41">
        <f t="shared" si="6"/>
        <v>0</v>
      </c>
      <c r="CP180" s="41">
        <f t="shared" si="6"/>
        <v>0</v>
      </c>
      <c r="CQ180" s="41">
        <f t="shared" si="6"/>
        <v>0</v>
      </c>
      <c r="CR180" s="42">
        <v>150</v>
      </c>
    </row>
    <row r="181" spans="1:96" hidden="1">
      <c r="A181" s="103"/>
      <c r="B181" s="77" t="s">
        <v>44</v>
      </c>
      <c r="C181" s="76" t="s">
        <v>25</v>
      </c>
      <c r="D181" s="41"/>
      <c r="E181" s="41">
        <f t="shared" si="7"/>
        <v>60.7</v>
      </c>
      <c r="F181" s="41">
        <f>F32</f>
        <v>8.49</v>
      </c>
      <c r="G181" s="41"/>
      <c r="H181" s="41"/>
      <c r="I181" s="41"/>
      <c r="J181" s="41">
        <f>J32</f>
        <v>6.71</v>
      </c>
      <c r="K181" s="41"/>
      <c r="L181" s="41">
        <f>L32</f>
        <v>70.400000000000006</v>
      </c>
      <c r="M181" s="41">
        <f>M32</f>
        <v>7.89</v>
      </c>
      <c r="N181" s="41">
        <f>N32</f>
        <v>7.04</v>
      </c>
      <c r="O181" s="41">
        <f>O32</f>
        <v>7.36</v>
      </c>
      <c r="P181" s="41">
        <f t="shared" si="8"/>
        <v>18.100000000000001</v>
      </c>
      <c r="Q181" s="41">
        <f t="shared" si="8"/>
        <v>163</v>
      </c>
      <c r="R181" s="41">
        <f t="shared" si="8"/>
        <v>24.5</v>
      </c>
      <c r="S181" s="41">
        <f>S32</f>
        <v>23.8</v>
      </c>
      <c r="T181" s="41">
        <f t="shared" si="9"/>
        <v>42.8</v>
      </c>
      <c r="U181" s="41">
        <f t="shared" si="9"/>
        <v>46.6</v>
      </c>
      <c r="V181" s="41">
        <f t="shared" si="9"/>
        <v>33.299999999999997</v>
      </c>
      <c r="W181" s="41">
        <f>W32</f>
        <v>26.5</v>
      </c>
      <c r="X181" s="41">
        <f>X32</f>
        <v>50</v>
      </c>
      <c r="Y181" s="41">
        <f t="shared" si="26"/>
        <v>59.8</v>
      </c>
      <c r="Z181" s="41">
        <f t="shared" si="10"/>
        <v>36.5</v>
      </c>
      <c r="AA181" s="41">
        <f t="shared" si="10"/>
        <v>39.200000000000003</v>
      </c>
      <c r="AB181" s="41">
        <f t="shared" si="10"/>
        <v>50.2</v>
      </c>
      <c r="AC181" s="41">
        <f t="shared" si="10"/>
        <v>182</v>
      </c>
      <c r="AD181" s="41">
        <f t="shared" si="10"/>
        <v>148</v>
      </c>
      <c r="AE181" s="41">
        <f t="shared" si="10"/>
        <v>31</v>
      </c>
      <c r="AF181" s="41">
        <f t="shared" si="27"/>
        <v>26.3</v>
      </c>
      <c r="AG181" s="41">
        <f t="shared" si="11"/>
        <v>37.9</v>
      </c>
      <c r="AH181" s="41">
        <f t="shared" si="11"/>
        <v>106</v>
      </c>
      <c r="AI181" s="41">
        <f t="shared" si="28"/>
        <v>30.8</v>
      </c>
      <c r="AJ181" s="41">
        <f t="shared" si="12"/>
        <v>87.6</v>
      </c>
      <c r="AK181" s="41">
        <f t="shared" si="12"/>
        <v>25.9</v>
      </c>
      <c r="AL181" s="41">
        <f t="shared" si="29"/>
        <v>6.3</v>
      </c>
      <c r="AM181" s="41">
        <f t="shared" si="13"/>
        <v>13.7</v>
      </c>
      <c r="AN181" s="41">
        <f t="shared" si="30"/>
        <v>7.96</v>
      </c>
      <c r="AO181" s="41">
        <f t="shared" si="30"/>
        <v>9.09</v>
      </c>
      <c r="AP181" s="41">
        <f t="shared" si="30"/>
        <v>5.86</v>
      </c>
      <c r="AQ181" s="41">
        <f t="shared" si="30"/>
        <v>5.76</v>
      </c>
      <c r="AR181" s="41">
        <f t="shared" si="14"/>
        <v>34</v>
      </c>
      <c r="AS181" s="41">
        <f t="shared" si="14"/>
        <v>38</v>
      </c>
      <c r="AT181" s="41">
        <f t="shared" si="14"/>
        <v>29.7</v>
      </c>
      <c r="AU181" s="41">
        <f>AU32</f>
        <v>5.52</v>
      </c>
      <c r="AV181" s="41"/>
      <c r="AW181" s="41">
        <f>AW32</f>
        <v>9.61</v>
      </c>
      <c r="AX181" s="41">
        <f>AX32</f>
        <v>6.73</v>
      </c>
      <c r="AY181" s="41">
        <f t="shared" si="15"/>
        <v>26.4</v>
      </c>
      <c r="AZ181" s="41">
        <f t="shared" si="15"/>
        <v>25.8</v>
      </c>
      <c r="BA181" s="41">
        <f t="shared" si="15"/>
        <v>10.199999999999999</v>
      </c>
      <c r="BB181" s="41"/>
      <c r="BC181" s="41">
        <f t="shared" si="16"/>
        <v>24.1</v>
      </c>
      <c r="BD181" s="41">
        <f>BD32</f>
        <v>5.36</v>
      </c>
      <c r="BE181" s="41"/>
      <c r="BF181" s="41">
        <f t="shared" si="17"/>
        <v>25.3</v>
      </c>
      <c r="BG181" s="41">
        <f t="shared" si="31"/>
        <v>8.23</v>
      </c>
      <c r="BH181" s="41">
        <f t="shared" si="31"/>
        <v>11.7</v>
      </c>
      <c r="BI181" s="41" t="str">
        <f t="shared" si="18"/>
        <v>nr</v>
      </c>
      <c r="BJ181" s="41">
        <f>BJ32</f>
        <v>6.15</v>
      </c>
      <c r="BK181" s="41">
        <f t="shared" si="19"/>
        <v>33</v>
      </c>
      <c r="BL181" s="41" t="str">
        <f>BL32</f>
        <v>nr</v>
      </c>
      <c r="BM181" s="41">
        <f t="shared" si="20"/>
        <v>37.200000000000003</v>
      </c>
      <c r="BN181" s="41">
        <f t="shared" si="20"/>
        <v>14.3</v>
      </c>
      <c r="BO181" s="41">
        <f>BO32</f>
        <v>5.63</v>
      </c>
      <c r="BP181" s="41">
        <f t="shared" si="21"/>
        <v>56.4</v>
      </c>
      <c r="BQ181" s="41">
        <f t="shared" si="21"/>
        <v>280</v>
      </c>
      <c r="BR181" s="41">
        <f t="shared" si="21"/>
        <v>57.9</v>
      </c>
      <c r="BS181" s="41">
        <f>BS32</f>
        <v>14</v>
      </c>
      <c r="BT181" s="41"/>
      <c r="BU181" s="41">
        <f t="shared" si="22"/>
        <v>12.6</v>
      </c>
      <c r="BV181" s="41"/>
      <c r="BW181" s="41"/>
      <c r="BX181" s="41">
        <f t="shared" si="23"/>
        <v>12.6</v>
      </c>
      <c r="BY181" s="41"/>
      <c r="BZ181" s="41"/>
      <c r="CA181" s="41"/>
      <c r="CB181" s="41">
        <f t="shared" ref="CB181:CG185" si="32">CB32</f>
        <v>91.4</v>
      </c>
      <c r="CC181" s="41">
        <f t="shared" si="32"/>
        <v>19.8</v>
      </c>
      <c r="CD181" s="41">
        <f t="shared" si="32"/>
        <v>80.7</v>
      </c>
      <c r="CE181" s="41">
        <f t="shared" si="32"/>
        <v>56.8</v>
      </c>
      <c r="CF181" s="41">
        <f t="shared" si="32"/>
        <v>0</v>
      </c>
      <c r="CG181" s="41">
        <f t="shared" si="32"/>
        <v>0</v>
      </c>
      <c r="CH181" s="41"/>
      <c r="CI181" s="41"/>
      <c r="CJ181" s="41"/>
      <c r="CK181" s="41"/>
      <c r="CL181" s="41"/>
      <c r="CM181" s="41"/>
      <c r="CN181" s="41">
        <f t="shared" si="6"/>
        <v>0</v>
      </c>
      <c r="CO181" s="41">
        <f t="shared" si="6"/>
        <v>0</v>
      </c>
      <c r="CP181" s="41">
        <f t="shared" si="6"/>
        <v>0</v>
      </c>
      <c r="CQ181" s="41">
        <f t="shared" si="6"/>
        <v>0</v>
      </c>
      <c r="CR181" s="42">
        <v>100</v>
      </c>
    </row>
    <row r="182" spans="1:96" hidden="1">
      <c r="A182" s="103"/>
      <c r="B182" s="77" t="s">
        <v>45</v>
      </c>
      <c r="C182" s="76" t="s">
        <v>25</v>
      </c>
      <c r="D182" s="41"/>
      <c r="E182" s="41">
        <f t="shared" si="7"/>
        <v>0.46</v>
      </c>
      <c r="F182" s="41"/>
      <c r="G182" s="41"/>
      <c r="H182" s="41"/>
      <c r="I182" s="41"/>
      <c r="J182" s="41">
        <f>J33</f>
        <v>0.49</v>
      </c>
      <c r="K182" s="41"/>
      <c r="L182" s="41"/>
      <c r="M182" s="41"/>
      <c r="N182" s="41"/>
      <c r="O182" s="41"/>
      <c r="P182" s="41">
        <f t="shared" si="8"/>
        <v>0.22</v>
      </c>
      <c r="Q182" s="41">
        <f t="shared" si="8"/>
        <v>1.03</v>
      </c>
      <c r="R182" s="41">
        <f t="shared" si="8"/>
        <v>2.36</v>
      </c>
      <c r="S182" s="41"/>
      <c r="T182" s="41">
        <f t="shared" si="9"/>
        <v>1.1200000000000001</v>
      </c>
      <c r="U182" s="41">
        <f t="shared" si="9"/>
        <v>0.39</v>
      </c>
      <c r="V182" s="41">
        <f t="shared" si="9"/>
        <v>0.13</v>
      </c>
      <c r="W182" s="41"/>
      <c r="X182" s="41"/>
      <c r="Y182" s="41">
        <f t="shared" si="26"/>
        <v>0.12</v>
      </c>
      <c r="Z182" s="41">
        <f t="shared" si="10"/>
        <v>0.25</v>
      </c>
      <c r="AA182" s="41">
        <f t="shared" si="10"/>
        <v>0.4</v>
      </c>
      <c r="AB182" s="41">
        <f t="shared" si="10"/>
        <v>3.7</v>
      </c>
      <c r="AC182" s="41">
        <f t="shared" si="10"/>
        <v>1.62</v>
      </c>
      <c r="AD182" s="41">
        <f t="shared" si="10"/>
        <v>1.68</v>
      </c>
      <c r="AE182" s="41">
        <f t="shared" si="10"/>
        <v>0.59</v>
      </c>
      <c r="AF182" s="41">
        <f t="shared" si="27"/>
        <v>1.05</v>
      </c>
      <c r="AG182" s="41">
        <f t="shared" si="11"/>
        <v>1.02</v>
      </c>
      <c r="AH182" s="41">
        <f t="shared" si="11"/>
        <v>1.39</v>
      </c>
      <c r="AI182" s="41">
        <f t="shared" si="28"/>
        <v>1.54</v>
      </c>
      <c r="AJ182" s="41">
        <f t="shared" si="12"/>
        <v>0.39</v>
      </c>
      <c r="AK182" s="41">
        <f t="shared" si="12"/>
        <v>6.33</v>
      </c>
      <c r="AL182" s="41">
        <f t="shared" si="29"/>
        <v>0.17</v>
      </c>
      <c r="AM182" s="41">
        <f t="shared" si="13"/>
        <v>0.16</v>
      </c>
      <c r="AN182" s="41">
        <f t="shared" ref="AN182:AO185" si="33">AN33</f>
        <v>0.11</v>
      </c>
      <c r="AO182" s="41">
        <f t="shared" si="33"/>
        <v>0.11</v>
      </c>
      <c r="AP182" s="41"/>
      <c r="AQ182" s="41">
        <f>AQ33</f>
        <v>0.1</v>
      </c>
      <c r="AR182" s="41">
        <f t="shared" si="14"/>
        <v>0.3</v>
      </c>
      <c r="AS182" s="41">
        <f t="shared" si="14"/>
        <v>0.6</v>
      </c>
      <c r="AT182" s="41">
        <f t="shared" si="14"/>
        <v>0.22</v>
      </c>
      <c r="AU182" s="41"/>
      <c r="AV182" s="41"/>
      <c r="AW182" s="41"/>
      <c r="AX182" s="41"/>
      <c r="AY182" s="41">
        <f t="shared" si="15"/>
        <v>0.28000000000000003</v>
      </c>
      <c r="AZ182" s="41">
        <f t="shared" si="15"/>
        <v>0.28000000000000003</v>
      </c>
      <c r="BA182" s="41">
        <f t="shared" si="15"/>
        <v>0.27</v>
      </c>
      <c r="BB182" s="41"/>
      <c r="BC182" s="41">
        <f t="shared" si="16"/>
        <v>0.35</v>
      </c>
      <c r="BD182" s="41"/>
      <c r="BE182" s="41"/>
      <c r="BF182" s="41">
        <f t="shared" si="17"/>
        <v>0.15</v>
      </c>
      <c r="BG182" s="41">
        <f t="shared" si="31"/>
        <v>0.21</v>
      </c>
      <c r="BH182" s="41">
        <f t="shared" si="31"/>
        <v>0.16</v>
      </c>
      <c r="BI182" s="41">
        <f t="shared" si="18"/>
        <v>0.24</v>
      </c>
      <c r="BJ182" s="41"/>
      <c r="BK182" s="41">
        <f t="shared" si="19"/>
        <v>0.19</v>
      </c>
      <c r="BL182" s="41"/>
      <c r="BM182" s="41">
        <f t="shared" si="20"/>
        <v>0.46</v>
      </c>
      <c r="BN182" s="41">
        <f t="shared" si="20"/>
        <v>0.2</v>
      </c>
      <c r="BO182" s="41"/>
      <c r="BP182" s="41">
        <f t="shared" si="21"/>
        <v>0.42</v>
      </c>
      <c r="BQ182" s="41">
        <f t="shared" si="21"/>
        <v>3.63</v>
      </c>
      <c r="BR182" s="41">
        <f t="shared" si="21"/>
        <v>0.46</v>
      </c>
      <c r="BS182" s="41">
        <f>BS33</f>
        <v>0.1</v>
      </c>
      <c r="BT182" s="41"/>
      <c r="BU182" s="41">
        <f t="shared" si="22"/>
        <v>0.1</v>
      </c>
      <c r="BV182" s="41"/>
      <c r="BW182" s="41"/>
      <c r="BX182" s="41">
        <f t="shared" si="23"/>
        <v>0.13</v>
      </c>
      <c r="BY182" s="41"/>
      <c r="BZ182" s="41"/>
      <c r="CA182" s="41">
        <f>CA33</f>
        <v>0.16</v>
      </c>
      <c r="CB182" s="41">
        <f t="shared" si="32"/>
        <v>1.35</v>
      </c>
      <c r="CC182" s="41">
        <f t="shared" si="32"/>
        <v>0.21</v>
      </c>
      <c r="CD182" s="41">
        <f t="shared" si="32"/>
        <v>0.82</v>
      </c>
      <c r="CE182" s="41">
        <f t="shared" si="32"/>
        <v>0.52</v>
      </c>
      <c r="CF182" s="41">
        <f t="shared" si="32"/>
        <v>0</v>
      </c>
      <c r="CG182" s="41">
        <f t="shared" si="32"/>
        <v>0</v>
      </c>
      <c r="CH182" s="41"/>
      <c r="CI182" s="41"/>
      <c r="CJ182" s="41"/>
      <c r="CK182" s="41"/>
      <c r="CL182" s="41"/>
      <c r="CM182" s="41"/>
      <c r="CN182" s="41">
        <f t="shared" si="6"/>
        <v>0</v>
      </c>
      <c r="CO182" s="41">
        <f t="shared" si="6"/>
        <v>0</v>
      </c>
      <c r="CP182" s="41">
        <f t="shared" si="6"/>
        <v>0</v>
      </c>
      <c r="CQ182" s="41">
        <f t="shared" si="6"/>
        <v>0</v>
      </c>
      <c r="CR182" s="42">
        <v>1</v>
      </c>
    </row>
    <row r="183" spans="1:96" hidden="1">
      <c r="A183" s="103"/>
      <c r="B183" s="77" t="s">
        <v>46</v>
      </c>
      <c r="C183" s="76" t="s">
        <v>25</v>
      </c>
      <c r="D183" s="41">
        <f>D34</f>
        <v>5.28</v>
      </c>
      <c r="E183" s="41">
        <f t="shared" si="7"/>
        <v>21.3</v>
      </c>
      <c r="F183" s="41">
        <f t="shared" ref="F183:I185" si="34">F34</f>
        <v>7.24</v>
      </c>
      <c r="G183" s="41">
        <f t="shared" si="34"/>
        <v>2.4</v>
      </c>
      <c r="H183" s="41">
        <f t="shared" si="34"/>
        <v>3.61</v>
      </c>
      <c r="I183" s="41">
        <f t="shared" si="34"/>
        <v>3.47</v>
      </c>
      <c r="J183" s="41">
        <f>J34</f>
        <v>4.01</v>
      </c>
      <c r="K183" s="41">
        <f t="shared" ref="K183:O185" si="35">K34</f>
        <v>3.83</v>
      </c>
      <c r="L183" s="41">
        <f t="shared" si="35"/>
        <v>5.17</v>
      </c>
      <c r="M183" s="41">
        <f t="shared" si="35"/>
        <v>5.95</v>
      </c>
      <c r="N183" s="41">
        <f t="shared" si="35"/>
        <v>6.15</v>
      </c>
      <c r="O183" s="41">
        <f t="shared" si="35"/>
        <v>4.12</v>
      </c>
      <c r="P183" s="41">
        <f t="shared" si="8"/>
        <v>8.77</v>
      </c>
      <c r="Q183" s="41">
        <f t="shared" si="8"/>
        <v>23.6</v>
      </c>
      <c r="R183" s="41">
        <f t="shared" si="8"/>
        <v>5.47</v>
      </c>
      <c r="S183" s="41">
        <f>S34</f>
        <v>5.13</v>
      </c>
      <c r="T183" s="41">
        <f t="shared" si="9"/>
        <v>14.4</v>
      </c>
      <c r="U183" s="41">
        <f t="shared" si="9"/>
        <v>17.7</v>
      </c>
      <c r="V183" s="41">
        <f t="shared" si="9"/>
        <v>13.2</v>
      </c>
      <c r="W183" s="41">
        <f t="shared" ref="W183:X185" si="36">W34</f>
        <v>5.01</v>
      </c>
      <c r="X183" s="41">
        <f t="shared" si="36"/>
        <v>6.87</v>
      </c>
      <c r="Y183" s="41">
        <f t="shared" si="26"/>
        <v>7.27</v>
      </c>
      <c r="Z183" s="41">
        <f t="shared" si="10"/>
        <v>10.199999999999999</v>
      </c>
      <c r="AA183" s="41">
        <f t="shared" si="10"/>
        <v>8.23</v>
      </c>
      <c r="AB183" s="41">
        <f t="shared" si="10"/>
        <v>11.7</v>
      </c>
      <c r="AC183" s="41">
        <f t="shared" si="10"/>
        <v>19.5</v>
      </c>
      <c r="AD183" s="41">
        <f t="shared" si="10"/>
        <v>18.100000000000001</v>
      </c>
      <c r="AE183" s="41">
        <f t="shared" si="10"/>
        <v>3.57</v>
      </c>
      <c r="AF183" s="41">
        <f t="shared" si="27"/>
        <v>9.86</v>
      </c>
      <c r="AG183" s="41">
        <f t="shared" si="11"/>
        <v>16.3</v>
      </c>
      <c r="AH183" s="41">
        <f t="shared" si="11"/>
        <v>15.2</v>
      </c>
      <c r="AI183" s="41">
        <f t="shared" si="28"/>
        <v>4.66</v>
      </c>
      <c r="AJ183" s="41">
        <f t="shared" si="12"/>
        <v>20</v>
      </c>
      <c r="AK183" s="41">
        <f t="shared" si="12"/>
        <v>6.92</v>
      </c>
      <c r="AL183" s="41">
        <f t="shared" si="29"/>
        <v>5.31</v>
      </c>
      <c r="AM183" s="41">
        <f t="shared" si="13"/>
        <v>8.07</v>
      </c>
      <c r="AN183" s="41">
        <f t="shared" si="33"/>
        <v>6.54</v>
      </c>
      <c r="AO183" s="41">
        <f t="shared" si="33"/>
        <v>5.88</v>
      </c>
      <c r="AP183" s="41">
        <f>AP34</f>
        <v>2.35</v>
      </c>
      <c r="AQ183" s="41">
        <f>AQ34</f>
        <v>5.15</v>
      </c>
      <c r="AR183" s="41">
        <f t="shared" si="14"/>
        <v>18.8</v>
      </c>
      <c r="AS183" s="41">
        <f t="shared" si="14"/>
        <v>22.6</v>
      </c>
      <c r="AT183" s="41">
        <f t="shared" si="14"/>
        <v>21.9</v>
      </c>
      <c r="AU183" s="41">
        <f t="shared" ref="AU183:AX185" si="37">AU34</f>
        <v>4.1900000000000004</v>
      </c>
      <c r="AV183" s="41">
        <f t="shared" si="37"/>
        <v>3.07</v>
      </c>
      <c r="AW183" s="41">
        <f t="shared" si="37"/>
        <v>5.81</v>
      </c>
      <c r="AX183" s="41">
        <f t="shared" si="37"/>
        <v>3.96</v>
      </c>
      <c r="AY183" s="41">
        <f t="shared" si="15"/>
        <v>19.399999999999999</v>
      </c>
      <c r="AZ183" s="41">
        <f t="shared" si="15"/>
        <v>18.399999999999999</v>
      </c>
      <c r="BA183" s="41">
        <f t="shared" si="15"/>
        <v>8.48</v>
      </c>
      <c r="BB183" s="41">
        <f>BB34</f>
        <v>1.75</v>
      </c>
      <c r="BC183" s="41">
        <f t="shared" si="16"/>
        <v>18.3</v>
      </c>
      <c r="BD183" s="41">
        <f>BD34</f>
        <v>1.97</v>
      </c>
      <c r="BE183" s="41">
        <f>BE34</f>
        <v>3.23</v>
      </c>
      <c r="BF183" s="41">
        <f t="shared" si="17"/>
        <v>16.3</v>
      </c>
      <c r="BG183" s="41">
        <f t="shared" si="31"/>
        <v>8.06</v>
      </c>
      <c r="BH183" s="41">
        <f t="shared" si="31"/>
        <v>13.4</v>
      </c>
      <c r="BI183" s="41">
        <f t="shared" si="18"/>
        <v>6.6</v>
      </c>
      <c r="BJ183" s="41">
        <f>BJ34</f>
        <v>6.01</v>
      </c>
      <c r="BK183" s="41">
        <f t="shared" si="19"/>
        <v>9.1999999999999993</v>
      </c>
      <c r="BL183" s="41">
        <f>BL34</f>
        <v>3.57</v>
      </c>
      <c r="BM183" s="41">
        <f t="shared" si="20"/>
        <v>5.13</v>
      </c>
      <c r="BN183" s="41">
        <f t="shared" si="20"/>
        <v>3.8</v>
      </c>
      <c r="BO183" s="41">
        <f>BO34</f>
        <v>2.72</v>
      </c>
      <c r="BP183" s="41">
        <f t="shared" si="21"/>
        <v>16.8</v>
      </c>
      <c r="BQ183" s="41">
        <f t="shared" si="21"/>
        <v>39.6</v>
      </c>
      <c r="BR183" s="41">
        <f t="shared" si="21"/>
        <v>15.4</v>
      </c>
      <c r="BS183" s="41">
        <f>BS34</f>
        <v>4.21</v>
      </c>
      <c r="BT183" s="41">
        <f>BT34</f>
        <v>3.01</v>
      </c>
      <c r="BU183" s="41">
        <f t="shared" si="22"/>
        <v>6.63</v>
      </c>
      <c r="BV183" s="41">
        <f t="shared" ref="BV183:BW185" si="38">BV34</f>
        <v>3.85</v>
      </c>
      <c r="BW183" s="41">
        <f t="shared" si="38"/>
        <v>2.81</v>
      </c>
      <c r="BX183" s="41">
        <f t="shared" si="23"/>
        <v>7.98</v>
      </c>
      <c r="BY183" s="41">
        <f t="shared" ref="BY183:BZ185" si="39">BY34</f>
        <v>5.18</v>
      </c>
      <c r="BZ183" s="41">
        <f t="shared" si="39"/>
        <v>5.74</v>
      </c>
      <c r="CA183" s="41">
        <f>CA34</f>
        <v>5.48</v>
      </c>
      <c r="CB183" s="41">
        <f t="shared" si="32"/>
        <v>21.5</v>
      </c>
      <c r="CC183" s="41">
        <f t="shared" si="32"/>
        <v>21.7</v>
      </c>
      <c r="CD183" s="41">
        <f t="shared" si="32"/>
        <v>18.7</v>
      </c>
      <c r="CE183" s="41">
        <f t="shared" si="32"/>
        <v>15.1</v>
      </c>
      <c r="CF183" s="41">
        <f t="shared" si="32"/>
        <v>0</v>
      </c>
      <c r="CG183" s="41">
        <f t="shared" si="32"/>
        <v>0</v>
      </c>
      <c r="CH183" s="41"/>
      <c r="CI183" s="41"/>
      <c r="CJ183" s="41"/>
      <c r="CK183" s="41"/>
      <c r="CL183" s="41"/>
      <c r="CM183" s="41"/>
      <c r="CN183" s="41">
        <f t="shared" si="6"/>
        <v>0</v>
      </c>
      <c r="CO183" s="41">
        <f t="shared" si="6"/>
        <v>0</v>
      </c>
      <c r="CP183" s="41">
        <f t="shared" si="6"/>
        <v>0</v>
      </c>
      <c r="CQ183" s="41">
        <f t="shared" si="6"/>
        <v>0</v>
      </c>
      <c r="CR183" s="42">
        <v>50</v>
      </c>
    </row>
    <row r="184" spans="1:96" hidden="1">
      <c r="A184" s="103"/>
      <c r="B184" s="77" t="s">
        <v>47</v>
      </c>
      <c r="C184" s="76" t="s">
        <v>25</v>
      </c>
      <c r="D184" s="41">
        <f>D35</f>
        <v>9.3000000000000007</v>
      </c>
      <c r="E184" s="41">
        <f t="shared" si="7"/>
        <v>66.3</v>
      </c>
      <c r="F184" s="41">
        <f t="shared" si="34"/>
        <v>30.6</v>
      </c>
      <c r="G184" s="41">
        <f t="shared" si="34"/>
        <v>6.5</v>
      </c>
      <c r="H184" s="41">
        <f t="shared" si="34"/>
        <v>8.14</v>
      </c>
      <c r="I184" s="41">
        <f t="shared" si="34"/>
        <v>12.5</v>
      </c>
      <c r="J184" s="41">
        <f>J35</f>
        <v>16.2</v>
      </c>
      <c r="K184" s="41">
        <f t="shared" si="35"/>
        <v>14.6</v>
      </c>
      <c r="L184" s="41">
        <f t="shared" si="35"/>
        <v>77.2</v>
      </c>
      <c r="M184" s="41">
        <f t="shared" si="35"/>
        <v>14.3</v>
      </c>
      <c r="N184" s="41">
        <f t="shared" si="35"/>
        <v>16.8</v>
      </c>
      <c r="O184" s="41">
        <f t="shared" si="35"/>
        <v>17.8</v>
      </c>
      <c r="P184" s="41">
        <f t="shared" si="8"/>
        <v>34.4</v>
      </c>
      <c r="Q184" s="41">
        <f t="shared" si="8"/>
        <v>132</v>
      </c>
      <c r="R184" s="41">
        <f t="shared" si="8"/>
        <v>35.200000000000003</v>
      </c>
      <c r="S184" s="41">
        <f>S35</f>
        <v>17.8</v>
      </c>
      <c r="T184" s="41">
        <f t="shared" si="9"/>
        <v>50.8</v>
      </c>
      <c r="U184" s="41">
        <f t="shared" si="9"/>
        <v>34.299999999999997</v>
      </c>
      <c r="V184" s="41">
        <f t="shared" si="9"/>
        <v>28.7</v>
      </c>
      <c r="W184" s="41">
        <f t="shared" si="36"/>
        <v>16.399999999999999</v>
      </c>
      <c r="X184" s="41">
        <f t="shared" si="36"/>
        <v>55.8</v>
      </c>
      <c r="Y184" s="41">
        <f t="shared" si="26"/>
        <v>69.2</v>
      </c>
      <c r="Z184" s="41">
        <f t="shared" si="10"/>
        <v>97.9</v>
      </c>
      <c r="AA184" s="41">
        <f t="shared" si="10"/>
        <v>67.2</v>
      </c>
      <c r="AB184" s="41">
        <f t="shared" si="10"/>
        <v>70.8</v>
      </c>
      <c r="AC184" s="41">
        <f t="shared" si="10"/>
        <v>459</v>
      </c>
      <c r="AD184" s="41">
        <f t="shared" si="10"/>
        <v>233</v>
      </c>
      <c r="AE184" s="41">
        <f t="shared" si="10"/>
        <v>131</v>
      </c>
      <c r="AF184" s="41">
        <f t="shared" si="27"/>
        <v>76.2</v>
      </c>
      <c r="AG184" s="41">
        <f t="shared" si="11"/>
        <v>84</v>
      </c>
      <c r="AH184" s="41">
        <f t="shared" si="11"/>
        <v>122</v>
      </c>
      <c r="AI184" s="41">
        <f t="shared" si="28"/>
        <v>86.6</v>
      </c>
      <c r="AJ184" s="41">
        <f t="shared" si="12"/>
        <v>79</v>
      </c>
      <c r="AK184" s="41">
        <f t="shared" si="12"/>
        <v>41.9</v>
      </c>
      <c r="AL184" s="41">
        <f t="shared" si="29"/>
        <v>9.8000000000000007</v>
      </c>
      <c r="AM184" s="41">
        <f t="shared" si="13"/>
        <v>16.3</v>
      </c>
      <c r="AN184" s="41">
        <f t="shared" si="33"/>
        <v>11</v>
      </c>
      <c r="AO184" s="41">
        <f t="shared" si="33"/>
        <v>11.5</v>
      </c>
      <c r="AP184" s="41">
        <f>AP35</f>
        <v>7.17</v>
      </c>
      <c r="AQ184" s="41">
        <f>AQ35</f>
        <v>9.84</v>
      </c>
      <c r="AR184" s="41">
        <f t="shared" si="14"/>
        <v>33.299999999999997</v>
      </c>
      <c r="AS184" s="41">
        <f t="shared" si="14"/>
        <v>40</v>
      </c>
      <c r="AT184" s="41">
        <f t="shared" si="14"/>
        <v>51.9</v>
      </c>
      <c r="AU184" s="41">
        <f t="shared" si="37"/>
        <v>8.09</v>
      </c>
      <c r="AV184" s="41">
        <f t="shared" si="37"/>
        <v>5.32</v>
      </c>
      <c r="AW184" s="41">
        <f t="shared" si="37"/>
        <v>11.3</v>
      </c>
      <c r="AX184" s="41">
        <f t="shared" si="37"/>
        <v>21.2</v>
      </c>
      <c r="AY184" s="41">
        <f t="shared" si="15"/>
        <v>28.6</v>
      </c>
      <c r="AZ184" s="41">
        <f t="shared" si="15"/>
        <v>30</v>
      </c>
      <c r="BA184" s="41">
        <f t="shared" si="15"/>
        <v>13.6</v>
      </c>
      <c r="BB184" s="41"/>
      <c r="BC184" s="41">
        <f t="shared" si="16"/>
        <v>27.8</v>
      </c>
      <c r="BD184" s="41"/>
      <c r="BE184" s="41">
        <f>BE35</f>
        <v>5.62</v>
      </c>
      <c r="BF184" s="41">
        <f t="shared" si="17"/>
        <v>27.2</v>
      </c>
      <c r="BG184" s="41">
        <f t="shared" si="31"/>
        <v>21.8</v>
      </c>
      <c r="BH184" s="41">
        <f t="shared" si="31"/>
        <v>19.5</v>
      </c>
      <c r="BI184" s="41">
        <f t="shared" si="18"/>
        <v>45.1</v>
      </c>
      <c r="BJ184" s="41">
        <f>BJ35</f>
        <v>6.34</v>
      </c>
      <c r="BK184" s="41">
        <f t="shared" si="19"/>
        <v>28.4</v>
      </c>
      <c r="BL184" s="41">
        <f>BL35</f>
        <v>5.62</v>
      </c>
      <c r="BM184" s="41">
        <f t="shared" si="20"/>
        <v>51.6</v>
      </c>
      <c r="BN184" s="41">
        <f t="shared" si="20"/>
        <v>17.8</v>
      </c>
      <c r="BO184" s="41">
        <f>BO35</f>
        <v>12.5</v>
      </c>
      <c r="BP184" s="41">
        <f t="shared" si="21"/>
        <v>50.3</v>
      </c>
      <c r="BQ184" s="41">
        <f t="shared" si="21"/>
        <v>213</v>
      </c>
      <c r="BR184" s="41">
        <f t="shared" si="21"/>
        <v>54.5</v>
      </c>
      <c r="BS184" s="41">
        <f>BS35</f>
        <v>10.9</v>
      </c>
      <c r="BT184" s="41">
        <f>BT35</f>
        <v>9.6300000000000008</v>
      </c>
      <c r="BU184" s="41">
        <f t="shared" si="22"/>
        <v>13.1</v>
      </c>
      <c r="BV184" s="41">
        <f t="shared" si="38"/>
        <v>39.1</v>
      </c>
      <c r="BW184" s="41">
        <f t="shared" si="38"/>
        <v>12.8</v>
      </c>
      <c r="BX184" s="41">
        <f t="shared" si="23"/>
        <v>18.899999999999999</v>
      </c>
      <c r="BY184" s="41">
        <f t="shared" si="39"/>
        <v>6.01</v>
      </c>
      <c r="BZ184" s="41">
        <f t="shared" si="39"/>
        <v>18.5</v>
      </c>
      <c r="CA184" s="41">
        <f>CA35</f>
        <v>27</v>
      </c>
      <c r="CB184" s="41">
        <f t="shared" si="32"/>
        <v>90.8</v>
      </c>
      <c r="CC184" s="41">
        <f t="shared" si="32"/>
        <v>19.3</v>
      </c>
      <c r="CD184" s="41">
        <f t="shared" si="32"/>
        <v>81.7</v>
      </c>
      <c r="CE184" s="41">
        <f t="shared" si="32"/>
        <v>59</v>
      </c>
      <c r="CF184" s="41">
        <f t="shared" si="32"/>
        <v>0</v>
      </c>
      <c r="CG184" s="41">
        <f t="shared" si="32"/>
        <v>0</v>
      </c>
      <c r="CH184" s="41"/>
      <c r="CI184" s="41"/>
      <c r="CJ184" s="41"/>
      <c r="CK184" s="41"/>
      <c r="CL184" s="41"/>
      <c r="CM184" s="41"/>
      <c r="CN184" s="41">
        <f t="shared" si="6"/>
        <v>0</v>
      </c>
      <c r="CO184" s="41">
        <f t="shared" si="6"/>
        <v>0</v>
      </c>
      <c r="CP184" s="41">
        <f t="shared" si="6"/>
        <v>0</v>
      </c>
      <c r="CQ184" s="41">
        <f t="shared" si="6"/>
        <v>0</v>
      </c>
      <c r="CR184" s="42">
        <v>100</v>
      </c>
    </row>
    <row r="185" spans="1:96" hidden="1">
      <c r="A185" s="103"/>
      <c r="B185" s="79" t="s">
        <v>48</v>
      </c>
      <c r="C185" s="78" t="s">
        <v>25</v>
      </c>
      <c r="D185" s="41">
        <f>D36</f>
        <v>30.8</v>
      </c>
      <c r="E185" s="41">
        <f t="shared" si="7"/>
        <v>183</v>
      </c>
      <c r="F185" s="41">
        <f t="shared" si="34"/>
        <v>58.7</v>
      </c>
      <c r="G185" s="41">
        <f t="shared" si="34"/>
        <v>20.5</v>
      </c>
      <c r="H185" s="41">
        <f t="shared" si="34"/>
        <v>40.5</v>
      </c>
      <c r="I185" s="41">
        <f t="shared" si="34"/>
        <v>30.3</v>
      </c>
      <c r="J185" s="41">
        <f>J36</f>
        <v>37.700000000000003</v>
      </c>
      <c r="K185" s="41">
        <f t="shared" si="35"/>
        <v>29.4</v>
      </c>
      <c r="L185" s="41">
        <f t="shared" si="35"/>
        <v>38.700000000000003</v>
      </c>
      <c r="M185" s="41">
        <f t="shared" si="35"/>
        <v>42.7</v>
      </c>
      <c r="N185" s="41">
        <f t="shared" si="35"/>
        <v>48.2</v>
      </c>
      <c r="O185" s="41">
        <f t="shared" si="35"/>
        <v>40.6</v>
      </c>
      <c r="P185" s="41">
        <f t="shared" si="8"/>
        <v>95.8</v>
      </c>
      <c r="Q185" s="41">
        <f t="shared" si="8"/>
        <v>341</v>
      </c>
      <c r="R185" s="41">
        <f t="shared" si="8"/>
        <v>63.3</v>
      </c>
      <c r="S185" s="41">
        <f>S36</f>
        <v>42.8</v>
      </c>
      <c r="T185" s="41">
        <f t="shared" si="9"/>
        <v>140</v>
      </c>
      <c r="U185" s="41">
        <f t="shared" si="9"/>
        <v>195</v>
      </c>
      <c r="V185" s="41">
        <f t="shared" si="9"/>
        <v>118</v>
      </c>
      <c r="W185" s="41">
        <f t="shared" si="36"/>
        <v>46.1</v>
      </c>
      <c r="X185" s="41">
        <f t="shared" si="36"/>
        <v>115</v>
      </c>
      <c r="Y185" s="41">
        <f t="shared" si="26"/>
        <v>85.1</v>
      </c>
      <c r="Z185" s="41">
        <f t="shared" si="10"/>
        <v>73.099999999999994</v>
      </c>
      <c r="AA185" s="41">
        <f t="shared" si="10"/>
        <v>88</v>
      </c>
      <c r="AB185" s="41">
        <f t="shared" si="10"/>
        <v>198</v>
      </c>
      <c r="AC185" s="41">
        <f t="shared" si="10"/>
        <v>329</v>
      </c>
      <c r="AD185" s="41">
        <f t="shared" si="10"/>
        <v>385</v>
      </c>
      <c r="AE185" s="41">
        <f t="shared" si="10"/>
        <v>135</v>
      </c>
      <c r="AF185" s="41">
        <f t="shared" si="27"/>
        <v>54</v>
      </c>
      <c r="AG185" s="41">
        <f t="shared" si="11"/>
        <v>105</v>
      </c>
      <c r="AH185" s="41">
        <f t="shared" si="11"/>
        <v>163</v>
      </c>
      <c r="AI185" s="41">
        <f t="shared" si="28"/>
        <v>88.2</v>
      </c>
      <c r="AJ185" s="41">
        <f t="shared" si="12"/>
        <v>254</v>
      </c>
      <c r="AK185" s="41">
        <f t="shared" si="12"/>
        <v>95.2</v>
      </c>
      <c r="AL185" s="41">
        <f t="shared" si="29"/>
        <v>36.9</v>
      </c>
      <c r="AM185" s="41">
        <f t="shared" si="13"/>
        <v>81.5</v>
      </c>
      <c r="AN185" s="41">
        <f t="shared" si="33"/>
        <v>51.6</v>
      </c>
      <c r="AO185" s="41">
        <f t="shared" si="33"/>
        <v>56</v>
      </c>
      <c r="AP185" s="41">
        <f>AP36</f>
        <v>27.6</v>
      </c>
      <c r="AQ185" s="41">
        <f>AQ36</f>
        <v>31.5</v>
      </c>
      <c r="AR185" s="41">
        <f t="shared" si="14"/>
        <v>181</v>
      </c>
      <c r="AS185" s="41">
        <f t="shared" si="14"/>
        <v>198</v>
      </c>
      <c r="AT185" s="41">
        <f t="shared" si="14"/>
        <v>212</v>
      </c>
      <c r="AU185" s="41">
        <f t="shared" si="37"/>
        <v>42.1</v>
      </c>
      <c r="AV185" s="41">
        <f t="shared" si="37"/>
        <v>22.5</v>
      </c>
      <c r="AW185" s="41">
        <f t="shared" si="37"/>
        <v>49.3</v>
      </c>
      <c r="AX185" s="41">
        <f t="shared" si="37"/>
        <v>53.5</v>
      </c>
      <c r="AY185" s="41">
        <f t="shared" si="15"/>
        <v>167</v>
      </c>
      <c r="AZ185" s="41">
        <f t="shared" si="15"/>
        <v>150</v>
      </c>
      <c r="BA185" s="41">
        <f t="shared" si="15"/>
        <v>78.900000000000006</v>
      </c>
      <c r="BB185" s="41">
        <f>BB36</f>
        <v>16.2</v>
      </c>
      <c r="BC185" s="41">
        <f t="shared" si="16"/>
        <v>144</v>
      </c>
      <c r="BD185" s="41">
        <f>BD36</f>
        <v>11.9</v>
      </c>
      <c r="BE185" s="41">
        <f>BE36</f>
        <v>24.3</v>
      </c>
      <c r="BF185" s="41">
        <f t="shared" si="17"/>
        <v>111</v>
      </c>
      <c r="BG185" s="41">
        <f t="shared" si="31"/>
        <v>82.2</v>
      </c>
      <c r="BH185" s="41">
        <f t="shared" si="31"/>
        <v>79.3</v>
      </c>
      <c r="BI185" s="41" t="str">
        <f t="shared" si="18"/>
        <v>nr</v>
      </c>
      <c r="BJ185" s="41">
        <f>BJ36</f>
        <v>34.5</v>
      </c>
      <c r="BK185" s="41">
        <f t="shared" si="19"/>
        <v>83.4</v>
      </c>
      <c r="BL185" s="41" t="str">
        <f>BL36</f>
        <v>nr</v>
      </c>
      <c r="BM185" s="41">
        <f t="shared" si="20"/>
        <v>75.8</v>
      </c>
      <c r="BN185" s="41">
        <f t="shared" si="20"/>
        <v>64.400000000000006</v>
      </c>
      <c r="BO185" s="41">
        <f>BO36</f>
        <v>37</v>
      </c>
      <c r="BP185" s="41">
        <f t="shared" si="21"/>
        <v>230</v>
      </c>
      <c r="BQ185" s="41">
        <f t="shared" si="21"/>
        <v>809</v>
      </c>
      <c r="BR185" s="41">
        <f t="shared" si="21"/>
        <v>240</v>
      </c>
      <c r="BS185" s="41">
        <f>BS36</f>
        <v>45.2</v>
      </c>
      <c r="BT185" s="41">
        <f>BT36</f>
        <v>35.6</v>
      </c>
      <c r="BU185" s="41">
        <f t="shared" si="22"/>
        <v>81</v>
      </c>
      <c r="BV185" s="41">
        <f t="shared" si="38"/>
        <v>37.299999999999997</v>
      </c>
      <c r="BW185" s="41">
        <f t="shared" si="38"/>
        <v>40.5</v>
      </c>
      <c r="BX185" s="41">
        <f t="shared" si="23"/>
        <v>61</v>
      </c>
      <c r="BY185" s="41">
        <f t="shared" si="39"/>
        <v>34.200000000000003</v>
      </c>
      <c r="BZ185" s="41">
        <f t="shared" si="39"/>
        <v>65.5</v>
      </c>
      <c r="CA185" s="41">
        <f>CA36</f>
        <v>97.4</v>
      </c>
      <c r="CB185" s="41">
        <f t="shared" si="32"/>
        <v>342</v>
      </c>
      <c r="CC185" s="41">
        <f t="shared" si="32"/>
        <v>80.7</v>
      </c>
      <c r="CD185" s="41">
        <f t="shared" si="32"/>
        <v>297</v>
      </c>
      <c r="CE185" s="41">
        <f t="shared" si="32"/>
        <v>216</v>
      </c>
      <c r="CF185" s="41">
        <f t="shared" si="32"/>
        <v>0</v>
      </c>
      <c r="CG185" s="41">
        <f t="shared" si="32"/>
        <v>0</v>
      </c>
      <c r="CH185" s="41"/>
      <c r="CI185" s="41"/>
      <c r="CJ185" s="41"/>
      <c r="CK185" s="41"/>
      <c r="CL185" s="41"/>
      <c r="CM185" s="41"/>
      <c r="CN185" s="41">
        <f t="shared" si="6"/>
        <v>0</v>
      </c>
      <c r="CO185" s="41">
        <f t="shared" si="6"/>
        <v>0</v>
      </c>
      <c r="CP185" s="41">
        <f t="shared" si="6"/>
        <v>0</v>
      </c>
      <c r="CQ185" s="41">
        <f t="shared" si="6"/>
        <v>0</v>
      </c>
      <c r="CR185" s="45">
        <v>300</v>
      </c>
    </row>
    <row r="186" spans="1:96"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5"/>
    </row>
    <row r="187" spans="1:96"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5"/>
    </row>
    <row r="188" spans="1:96"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5"/>
    </row>
    <row r="189" spans="1:96"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5"/>
    </row>
    <row r="190" spans="1:96"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5"/>
    </row>
    <row r="191" spans="1:96"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5"/>
    </row>
    <row r="192" spans="1:96"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5"/>
    </row>
    <row r="193" spans="1:96" hidden="1">
      <c r="A193" s="103"/>
      <c r="B193" s="46" t="s">
        <v>89</v>
      </c>
      <c r="C193" s="76" t="s">
        <v>63</v>
      </c>
      <c r="D193" s="47">
        <f t="shared" ref="D193:AI193" si="40">D72</f>
        <v>4</v>
      </c>
      <c r="E193" s="47">
        <f t="shared" si="40"/>
        <v>330</v>
      </c>
      <c r="F193" s="47">
        <f t="shared" si="40"/>
        <v>9</v>
      </c>
      <c r="G193" s="47">
        <f t="shared" si="40"/>
        <v>5</v>
      </c>
      <c r="H193" s="47">
        <f t="shared" si="40"/>
        <v>4</v>
      </c>
      <c r="I193" s="47">
        <f t="shared" si="40"/>
        <v>4</v>
      </c>
      <c r="J193" s="47">
        <f t="shared" si="40"/>
        <v>6</v>
      </c>
      <c r="K193" s="47">
        <f t="shared" si="40"/>
        <v>4</v>
      </c>
      <c r="L193" s="47">
        <f t="shared" si="40"/>
        <v>4</v>
      </c>
      <c r="M193" s="47">
        <f t="shared" si="40"/>
        <v>8</v>
      </c>
      <c r="N193" s="47">
        <f t="shared" si="40"/>
        <v>7</v>
      </c>
      <c r="O193" s="47">
        <f t="shared" si="40"/>
        <v>7</v>
      </c>
      <c r="P193" s="47">
        <f t="shared" si="40"/>
        <v>59</v>
      </c>
      <c r="Q193" s="47">
        <f t="shared" si="40"/>
        <v>204</v>
      </c>
      <c r="R193" s="47">
        <f t="shared" si="40"/>
        <v>46</v>
      </c>
      <c r="S193" s="47">
        <f t="shared" si="40"/>
        <v>13</v>
      </c>
      <c r="T193" s="47">
        <f t="shared" si="40"/>
        <v>125</v>
      </c>
      <c r="U193" s="47">
        <f t="shared" si="40"/>
        <v>63</v>
      </c>
      <c r="V193" s="47">
        <f t="shared" si="40"/>
        <v>94</v>
      </c>
      <c r="W193" s="47">
        <f t="shared" si="40"/>
        <v>29</v>
      </c>
      <c r="X193" s="47">
        <f t="shared" si="40"/>
        <v>288</v>
      </c>
      <c r="Y193" s="47">
        <f t="shared" si="40"/>
        <v>8</v>
      </c>
      <c r="Z193" s="47">
        <f t="shared" si="40"/>
        <v>100</v>
      </c>
      <c r="AA193" s="47">
        <f t="shared" si="40"/>
        <v>39</v>
      </c>
      <c r="AB193" s="47">
        <f t="shared" si="40"/>
        <v>319</v>
      </c>
      <c r="AC193" s="47">
        <f t="shared" si="40"/>
        <v>1091</v>
      </c>
      <c r="AD193" s="47">
        <f t="shared" si="40"/>
        <v>3900</v>
      </c>
      <c r="AE193" s="47">
        <f t="shared" si="40"/>
        <v>133</v>
      </c>
      <c r="AF193" s="47">
        <f t="shared" si="40"/>
        <v>18</v>
      </c>
      <c r="AG193" s="47">
        <f t="shared" si="40"/>
        <v>64</v>
      </c>
      <c r="AH193" s="47">
        <f t="shared" si="40"/>
        <v>611</v>
      </c>
      <c r="AI193" s="47">
        <f t="shared" si="40"/>
        <v>132</v>
      </c>
      <c r="AJ193" s="47">
        <f t="shared" ref="AJ193:BO193" si="41">AJ72</f>
        <v>227</v>
      </c>
      <c r="AK193" s="47">
        <f t="shared" si="41"/>
        <v>43</v>
      </c>
      <c r="AL193" s="47">
        <f t="shared" si="41"/>
        <v>81</v>
      </c>
      <c r="AM193" s="47">
        <f t="shared" si="41"/>
        <v>50</v>
      </c>
      <c r="AN193" s="47">
        <f t="shared" si="41"/>
        <v>36</v>
      </c>
      <c r="AO193" s="47">
        <f t="shared" si="41"/>
        <v>10</v>
      </c>
      <c r="AP193" s="47">
        <f t="shared" si="41"/>
        <v>4</v>
      </c>
      <c r="AQ193" s="47">
        <f t="shared" si="41"/>
        <v>4</v>
      </c>
      <c r="AR193" s="47">
        <f t="shared" si="41"/>
        <v>24</v>
      </c>
      <c r="AS193" s="47">
        <f t="shared" si="41"/>
        <v>39</v>
      </c>
      <c r="AT193" s="47">
        <f t="shared" si="41"/>
        <v>67</v>
      </c>
      <c r="AU193" s="47">
        <f t="shared" si="41"/>
        <v>7</v>
      </c>
      <c r="AV193" s="47">
        <f t="shared" si="41"/>
        <v>4</v>
      </c>
      <c r="AW193" s="47">
        <f t="shared" si="41"/>
        <v>19</v>
      </c>
      <c r="AX193" s="47">
        <f t="shared" si="41"/>
        <v>9</v>
      </c>
      <c r="AY193" s="47">
        <f t="shared" si="41"/>
        <v>34</v>
      </c>
      <c r="AZ193" s="47">
        <f t="shared" si="41"/>
        <v>22</v>
      </c>
      <c r="BA193" s="47">
        <f t="shared" si="41"/>
        <v>11</v>
      </c>
      <c r="BB193" s="47">
        <f t="shared" si="41"/>
        <v>5</v>
      </c>
      <c r="BC193" s="47">
        <f t="shared" si="41"/>
        <v>23</v>
      </c>
      <c r="BD193" s="47">
        <f t="shared" si="41"/>
        <v>4</v>
      </c>
      <c r="BE193" s="47">
        <f t="shared" si="41"/>
        <v>4</v>
      </c>
      <c r="BF193" s="47">
        <f t="shared" si="41"/>
        <v>14</v>
      </c>
      <c r="BG193" s="47">
        <f t="shared" si="41"/>
        <v>4</v>
      </c>
      <c r="BH193" s="47">
        <f t="shared" si="41"/>
        <v>5</v>
      </c>
      <c r="BI193" s="47">
        <f t="shared" si="41"/>
        <v>26</v>
      </c>
      <c r="BJ193" s="47">
        <f t="shared" si="41"/>
        <v>4</v>
      </c>
      <c r="BK193" s="47">
        <f t="shared" si="41"/>
        <v>151</v>
      </c>
      <c r="BL193" s="47">
        <f t="shared" si="41"/>
        <v>196</v>
      </c>
      <c r="BM193" s="47">
        <f t="shared" si="41"/>
        <v>57</v>
      </c>
      <c r="BN193" s="47">
        <f t="shared" si="41"/>
        <v>10</v>
      </c>
      <c r="BO193" s="47">
        <f t="shared" si="41"/>
        <v>23</v>
      </c>
      <c r="BP193" s="47">
        <f t="shared" ref="BP193:CG193" si="42">BP72</f>
        <v>59</v>
      </c>
      <c r="BQ193" s="47">
        <f t="shared" si="42"/>
        <v>1537</v>
      </c>
      <c r="BR193" s="47">
        <f t="shared" si="42"/>
        <v>44</v>
      </c>
      <c r="BS193" s="47">
        <f t="shared" si="42"/>
        <v>8</v>
      </c>
      <c r="BT193" s="47">
        <f t="shared" si="42"/>
        <v>4</v>
      </c>
      <c r="BU193" s="47">
        <f t="shared" si="42"/>
        <v>5</v>
      </c>
      <c r="BV193" s="47">
        <f t="shared" si="42"/>
        <v>4</v>
      </c>
      <c r="BW193" s="47">
        <f t="shared" si="42"/>
        <v>4</v>
      </c>
      <c r="BX193" s="47">
        <f t="shared" si="42"/>
        <v>17</v>
      </c>
      <c r="BY193" s="47">
        <f t="shared" si="42"/>
        <v>4</v>
      </c>
      <c r="BZ193" s="47">
        <f t="shared" si="42"/>
        <v>4</v>
      </c>
      <c r="CA193" s="47">
        <f t="shared" si="42"/>
        <v>4</v>
      </c>
      <c r="CB193" s="47">
        <f t="shared" si="42"/>
        <v>231</v>
      </c>
      <c r="CC193" s="47">
        <f t="shared" si="42"/>
        <v>64</v>
      </c>
      <c r="CD193" s="47">
        <f t="shared" si="42"/>
        <v>203</v>
      </c>
      <c r="CE193" s="47">
        <f t="shared" si="42"/>
        <v>152</v>
      </c>
      <c r="CF193" s="47">
        <f t="shared" si="42"/>
        <v>0</v>
      </c>
      <c r="CG193" s="47">
        <f t="shared" si="42"/>
        <v>0</v>
      </c>
      <c r="CH193" s="47"/>
      <c r="CI193" s="47"/>
      <c r="CJ193" s="47"/>
      <c r="CK193" s="47"/>
      <c r="CL193" s="47"/>
      <c r="CM193" s="47"/>
      <c r="CN193" s="47">
        <f>CN72</f>
        <v>0</v>
      </c>
      <c r="CO193" s="47">
        <f>CO72</f>
        <v>0</v>
      </c>
      <c r="CP193" s="47">
        <f>CP72</f>
        <v>0</v>
      </c>
      <c r="CQ193" s="47">
        <f>CQ72</f>
        <v>0</v>
      </c>
      <c r="CR193" s="48">
        <v>680</v>
      </c>
    </row>
    <row r="194" spans="1:96"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8"/>
    </row>
    <row r="195" spans="1:96"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48"/>
    </row>
    <row r="196" spans="1:96"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48"/>
    </row>
    <row r="197" spans="1:96"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48"/>
    </row>
    <row r="198" spans="1:96"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48"/>
    </row>
    <row r="199" spans="1:96"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48"/>
    </row>
    <row r="200" spans="1:96"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48"/>
    </row>
    <row r="201" spans="1:96"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48"/>
    </row>
    <row r="202" spans="1:96"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48"/>
    </row>
    <row r="203" spans="1:96"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48"/>
    </row>
    <row r="204" spans="1:96"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48"/>
    </row>
    <row r="205" spans="1:96"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48"/>
    </row>
    <row r="206" spans="1:96"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48"/>
    </row>
    <row r="207" spans="1:96"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48"/>
    </row>
    <row r="208" spans="1:96"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48"/>
    </row>
    <row r="209" spans="1:96"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48"/>
    </row>
    <row r="210" spans="1:96" hidden="1">
      <c r="A210" s="103"/>
      <c r="B210" s="46" t="s">
        <v>79</v>
      </c>
      <c r="C210" s="76" t="s">
        <v>63</v>
      </c>
      <c r="D210" s="51">
        <f t="shared" ref="D210:AI210" si="43">D63</f>
        <v>510</v>
      </c>
      <c r="E210" s="51">
        <f t="shared" si="43"/>
        <v>6400</v>
      </c>
      <c r="F210" s="51">
        <f t="shared" si="43"/>
        <v>13000</v>
      </c>
      <c r="G210" s="51">
        <f t="shared" si="43"/>
        <v>1300</v>
      </c>
      <c r="H210" s="51">
        <f t="shared" si="43"/>
        <v>780</v>
      </c>
      <c r="I210" s="51">
        <f t="shared" si="43"/>
        <v>1200</v>
      </c>
      <c r="J210" s="51">
        <f t="shared" si="43"/>
        <v>16000</v>
      </c>
      <c r="K210" s="51">
        <f t="shared" si="43"/>
        <v>190</v>
      </c>
      <c r="L210" s="51">
        <f t="shared" si="43"/>
        <v>2500</v>
      </c>
      <c r="M210" s="51">
        <f t="shared" si="43"/>
        <v>230</v>
      </c>
      <c r="N210" s="51">
        <f t="shared" si="43"/>
        <v>1800</v>
      </c>
      <c r="O210" s="51">
        <f t="shared" si="43"/>
        <v>4700</v>
      </c>
      <c r="P210" s="51">
        <f t="shared" si="43"/>
        <v>6100</v>
      </c>
      <c r="Q210" s="51">
        <f t="shared" si="43"/>
        <v>8300</v>
      </c>
      <c r="R210" s="51">
        <f t="shared" si="43"/>
        <v>3200</v>
      </c>
      <c r="S210" s="51">
        <f t="shared" si="43"/>
        <v>1600</v>
      </c>
      <c r="T210" s="51">
        <f t="shared" si="43"/>
        <v>8600</v>
      </c>
      <c r="U210" s="51">
        <f t="shared" si="43"/>
        <v>3000</v>
      </c>
      <c r="V210" s="51">
        <f t="shared" si="43"/>
        <v>8200</v>
      </c>
      <c r="W210" s="51">
        <f t="shared" si="43"/>
        <v>750</v>
      </c>
      <c r="X210" s="51">
        <f t="shared" si="43"/>
        <v>3000</v>
      </c>
      <c r="Y210" s="51">
        <f t="shared" si="43"/>
        <v>4100</v>
      </c>
      <c r="Z210" s="51">
        <f t="shared" si="43"/>
        <v>5200</v>
      </c>
      <c r="AA210" s="51">
        <f t="shared" si="43"/>
        <v>2800</v>
      </c>
      <c r="AB210" s="51">
        <f t="shared" si="43"/>
        <v>13000</v>
      </c>
      <c r="AC210" s="51">
        <f t="shared" si="43"/>
        <v>25000</v>
      </c>
      <c r="AD210" s="51">
        <f t="shared" si="43"/>
        <v>2600000</v>
      </c>
      <c r="AE210" s="51">
        <f t="shared" si="43"/>
        <v>16000</v>
      </c>
      <c r="AF210" s="51">
        <f t="shared" si="43"/>
        <v>24000</v>
      </c>
      <c r="AG210" s="51">
        <f t="shared" si="43"/>
        <v>160000</v>
      </c>
      <c r="AH210" s="51">
        <f t="shared" si="43"/>
        <v>64000</v>
      </c>
      <c r="AI210" s="51">
        <f t="shared" si="43"/>
        <v>130000</v>
      </c>
      <c r="AJ210" s="51">
        <f t="shared" ref="AJ210:BO210" si="44">AJ63</f>
        <v>40000</v>
      </c>
      <c r="AK210" s="51">
        <f t="shared" si="44"/>
        <v>9500</v>
      </c>
      <c r="AL210" s="51">
        <f t="shared" si="44"/>
        <v>3900</v>
      </c>
      <c r="AM210" s="51">
        <f t="shared" si="44"/>
        <v>4000</v>
      </c>
      <c r="AN210" s="51">
        <f t="shared" si="44"/>
        <v>2500</v>
      </c>
      <c r="AO210" s="51">
        <f t="shared" si="44"/>
        <v>1700</v>
      </c>
      <c r="AP210" s="51">
        <f t="shared" si="44"/>
        <v>1000</v>
      </c>
      <c r="AQ210" s="51">
        <f t="shared" si="44"/>
        <v>460</v>
      </c>
      <c r="AR210" s="51">
        <f t="shared" si="44"/>
        <v>4100</v>
      </c>
      <c r="AS210" s="51">
        <f t="shared" si="44"/>
        <v>4300</v>
      </c>
      <c r="AT210" s="51">
        <f t="shared" si="44"/>
        <v>3700</v>
      </c>
      <c r="AU210" s="51">
        <f t="shared" si="44"/>
        <v>1200</v>
      </c>
      <c r="AV210" s="51">
        <f t="shared" si="44"/>
        <v>750</v>
      </c>
      <c r="AW210" s="51">
        <f t="shared" si="44"/>
        <v>1400</v>
      </c>
      <c r="AX210" s="51">
        <f t="shared" si="44"/>
        <v>750</v>
      </c>
      <c r="AY210" s="51">
        <f t="shared" si="44"/>
        <v>8000</v>
      </c>
      <c r="AZ210" s="51">
        <f t="shared" si="44"/>
        <v>3300</v>
      </c>
      <c r="BA210" s="51">
        <f t="shared" si="44"/>
        <v>1500</v>
      </c>
      <c r="BB210" s="51">
        <f t="shared" si="44"/>
        <v>390</v>
      </c>
      <c r="BC210" s="51">
        <f t="shared" si="44"/>
        <v>2100</v>
      </c>
      <c r="BD210" s="51">
        <f t="shared" si="44"/>
        <v>1100</v>
      </c>
      <c r="BE210" s="51">
        <f t="shared" si="44"/>
        <v>530</v>
      </c>
      <c r="BF210" s="51">
        <f t="shared" si="44"/>
        <v>3500</v>
      </c>
      <c r="BG210" s="51">
        <f t="shared" si="44"/>
        <v>1700</v>
      </c>
      <c r="BH210" s="51">
        <f t="shared" si="44"/>
        <v>1900</v>
      </c>
      <c r="BI210" s="51">
        <f t="shared" si="44"/>
        <v>6200</v>
      </c>
      <c r="BJ210" s="51">
        <f t="shared" si="44"/>
        <v>720</v>
      </c>
      <c r="BK210" s="51">
        <f t="shared" si="44"/>
        <v>4400</v>
      </c>
      <c r="BL210" s="51">
        <f t="shared" si="44"/>
        <v>1400</v>
      </c>
      <c r="BM210" s="51">
        <f t="shared" si="44"/>
        <v>2700</v>
      </c>
      <c r="BN210" s="51">
        <f t="shared" si="44"/>
        <v>1800</v>
      </c>
      <c r="BO210" s="51">
        <f t="shared" si="44"/>
        <v>4200</v>
      </c>
      <c r="BP210" s="51">
        <f t="shared" ref="BP210:CG210" si="45">BP63</f>
        <v>6300</v>
      </c>
      <c r="BQ210" s="51">
        <f t="shared" si="45"/>
        <v>20000</v>
      </c>
      <c r="BR210" s="51">
        <f t="shared" si="45"/>
        <v>7300</v>
      </c>
      <c r="BS210" s="51">
        <f t="shared" si="45"/>
        <v>950</v>
      </c>
      <c r="BT210" s="51">
        <f t="shared" si="45"/>
        <v>98</v>
      </c>
      <c r="BU210" s="51">
        <f t="shared" si="45"/>
        <v>1800</v>
      </c>
      <c r="BV210" s="51">
        <f t="shared" si="45"/>
        <v>240</v>
      </c>
      <c r="BW210" s="51">
        <f t="shared" si="45"/>
        <v>1200</v>
      </c>
      <c r="BX210" s="51">
        <f t="shared" si="45"/>
        <v>1900</v>
      </c>
      <c r="BY210" s="51">
        <f t="shared" si="45"/>
        <v>440</v>
      </c>
      <c r="BZ210" s="51">
        <f t="shared" si="45"/>
        <v>970</v>
      </c>
      <c r="CA210" s="51">
        <f t="shared" si="45"/>
        <v>590</v>
      </c>
      <c r="CB210" s="51">
        <f t="shared" si="45"/>
        <v>6000</v>
      </c>
      <c r="CC210" s="51">
        <f t="shared" si="45"/>
        <v>1100</v>
      </c>
      <c r="CD210" s="51">
        <f t="shared" si="45"/>
        <v>12000</v>
      </c>
      <c r="CE210" s="51">
        <f t="shared" si="45"/>
        <v>8600</v>
      </c>
      <c r="CF210" s="51">
        <f t="shared" si="45"/>
        <v>0</v>
      </c>
      <c r="CG210" s="51">
        <f t="shared" si="45"/>
        <v>0</v>
      </c>
      <c r="CH210" s="51"/>
      <c r="CI210" s="51"/>
      <c r="CJ210" s="51"/>
      <c r="CK210" s="51"/>
      <c r="CL210" s="51"/>
      <c r="CM210" s="51"/>
      <c r="CN210" s="51">
        <f>CN63</f>
        <v>0</v>
      </c>
      <c r="CO210" s="51">
        <f>CO63</f>
        <v>0</v>
      </c>
      <c r="CP210" s="51">
        <f>CP63</f>
        <v>0</v>
      </c>
      <c r="CQ210" s="51">
        <f>CQ63</f>
        <v>0</v>
      </c>
      <c r="CR210" s="52">
        <v>22800</v>
      </c>
    </row>
    <row r="211" spans="1:96" hidden="1">
      <c r="D211" s="53">
        <f t="shared" ref="D211:AI211" si="46">(D178/$CR178+D179/$CR179+D180/$CR180+D181/$CR181+D182/$CR182+D183/$CR183+D184/$CR184+D185/$CR185+D193/$CR193+D210/$CR210)/10</f>
        <v>5.1858410732714133E-2</v>
      </c>
      <c r="E211" s="53">
        <f t="shared" si="46"/>
        <v>0.4827995872033024</v>
      </c>
      <c r="F211" s="53">
        <f t="shared" si="46"/>
        <v>0.15264440660474715</v>
      </c>
      <c r="G211" s="53">
        <f t="shared" si="46"/>
        <v>3.5637048503611976E-2</v>
      </c>
      <c r="H211" s="53">
        <f t="shared" si="46"/>
        <v>4.9702621259029925E-2</v>
      </c>
      <c r="I211" s="53">
        <f t="shared" si="46"/>
        <v>5.0471393188854498E-2</v>
      </c>
      <c r="J211" s="53">
        <f t="shared" si="46"/>
        <v>0.1788277915376677</v>
      </c>
      <c r="K211" s="53">
        <f t="shared" si="46"/>
        <v>4.894823529411764E-2</v>
      </c>
      <c r="L211" s="53">
        <f t="shared" si="46"/>
        <v>0.20197981424148606</v>
      </c>
      <c r="M211" s="53">
        <f t="shared" si="46"/>
        <v>7.0428575851393185E-2</v>
      </c>
      <c r="N211" s="53">
        <f t="shared" si="46"/>
        <v>8.3530815273477804E-2</v>
      </c>
      <c r="O211" s="53">
        <f t="shared" si="46"/>
        <v>8.5216780185758512E-2</v>
      </c>
      <c r="P211" s="53">
        <f t="shared" si="46"/>
        <v>0.2233375232198142</v>
      </c>
      <c r="Q211" s="53">
        <f t="shared" si="46"/>
        <v>0.81800350877192984</v>
      </c>
      <c r="R211" s="53">
        <f t="shared" si="46"/>
        <v>0.38507979360165112</v>
      </c>
      <c r="S211" s="53">
        <f t="shared" si="46"/>
        <v>8.5622641898864829E-2</v>
      </c>
      <c r="T211" s="53">
        <f t="shared" si="46"/>
        <v>0.4131683178534572</v>
      </c>
      <c r="U211" s="53">
        <f t="shared" si="46"/>
        <v>0.31042260061919508</v>
      </c>
      <c r="V211" s="53">
        <f t="shared" si="46"/>
        <v>0.24268844169246645</v>
      </c>
      <c r="W211" s="53">
        <f t="shared" si="46"/>
        <v>8.8940846233230147E-2</v>
      </c>
      <c r="X211" s="53">
        <f t="shared" si="46"/>
        <v>0.25261750257997939</v>
      </c>
      <c r="Y211" s="53">
        <f t="shared" si="46"/>
        <v>0.22073226006191948</v>
      </c>
      <c r="Z211" s="53">
        <f t="shared" si="46"/>
        <v>0.29681289989680076</v>
      </c>
      <c r="AA211" s="53">
        <f t="shared" si="46"/>
        <v>0.25910932920536639</v>
      </c>
      <c r="AB211" s="53">
        <f t="shared" si="46"/>
        <v>0.74819597523219827</v>
      </c>
      <c r="AC211" s="53">
        <f t="shared" si="46"/>
        <v>1.7364236326109392</v>
      </c>
      <c r="AD211" s="53">
        <f t="shared" si="46"/>
        <v>13.144471517027863</v>
      </c>
      <c r="AE211" s="53">
        <f t="shared" si="46"/>
        <v>0.41174759545923634</v>
      </c>
      <c r="AF211" s="53">
        <f t="shared" si="46"/>
        <v>0.38366355005159958</v>
      </c>
      <c r="AG211" s="53">
        <f t="shared" si="46"/>
        <v>1.0590328173374612</v>
      </c>
      <c r="AH211" s="53">
        <f t="shared" si="46"/>
        <v>0.92988802889576871</v>
      </c>
      <c r="AI211" s="53">
        <f t="shared" si="46"/>
        <v>0.91390720330237374</v>
      </c>
      <c r="AJ211" s="53">
        <f t="shared" ref="AJ211:BO211" si="47">(AJ178/$CR178+AJ179/$CR179+AJ180/$CR180+AJ181/$CR181+AJ182/$CR182+AJ183/$CR183+AJ184/$CR184+AJ185/$CR185+AJ193/$CR193+AJ210/$CR210)/10</f>
        <v>0.66525428276573795</v>
      </c>
      <c r="AK211" s="53">
        <f t="shared" si="47"/>
        <v>0.84096352941176455</v>
      </c>
      <c r="AL211" s="53">
        <f t="shared" si="47"/>
        <v>0.1011370278637771</v>
      </c>
      <c r="AM211" s="53">
        <f t="shared" si="47"/>
        <v>0.15697013415892674</v>
      </c>
      <c r="AN211" s="53">
        <f t="shared" si="47"/>
        <v>9.2599029927760576E-2</v>
      </c>
      <c r="AO211" s="53">
        <f t="shared" si="47"/>
        <v>8.4643395252837969E-2</v>
      </c>
      <c r="AP211" s="53">
        <f t="shared" si="47"/>
        <v>4.0070866873065013E-2</v>
      </c>
      <c r="AQ211" s="53">
        <f t="shared" si="47"/>
        <v>5.8425779153766767E-2</v>
      </c>
      <c r="AR211" s="53">
        <f t="shared" si="47"/>
        <v>0.3096785345717234</v>
      </c>
      <c r="AS211" s="53">
        <f t="shared" si="47"/>
        <v>0.38786160990712071</v>
      </c>
      <c r="AT211" s="53">
        <f t="shared" si="47"/>
        <v>0.32848101135190921</v>
      </c>
      <c r="AU211" s="53">
        <f t="shared" si="47"/>
        <v>5.4002569659442723E-2</v>
      </c>
      <c r="AV211" s="53">
        <f t="shared" si="47"/>
        <v>3.26710423116615E-2</v>
      </c>
      <c r="AW211" s="53">
        <f t="shared" si="47"/>
        <v>7.1457801857585129E-2</v>
      </c>
      <c r="AX211" s="53">
        <f t="shared" si="47"/>
        <v>7.4016336429308563E-2</v>
      </c>
      <c r="AY211" s="53">
        <f t="shared" si="47"/>
        <v>0.30288771929824565</v>
      </c>
      <c r="AZ211" s="53">
        <f t="shared" si="47"/>
        <v>0.28377564499484004</v>
      </c>
      <c r="BA211" s="53">
        <f t="shared" si="47"/>
        <v>0.14678992776057792</v>
      </c>
      <c r="BB211" s="53">
        <f t="shared" si="47"/>
        <v>1.4719153766769865E-2</v>
      </c>
      <c r="BC211" s="53">
        <f t="shared" si="47"/>
        <v>0.27442621259029931</v>
      </c>
      <c r="BD211" s="53">
        <f t="shared" si="47"/>
        <v>2.247946336429309E-2</v>
      </c>
      <c r="BE211" s="53">
        <f t="shared" si="47"/>
        <v>3.2479463364293089E-2</v>
      </c>
      <c r="BF211" s="53">
        <f t="shared" si="47"/>
        <v>0.21417636738906087</v>
      </c>
      <c r="BG211" s="53">
        <f t="shared" si="47"/>
        <v>0.15132770897832817</v>
      </c>
      <c r="BH211" s="53">
        <f t="shared" si="47"/>
        <v>0.14333529411764706</v>
      </c>
      <c r="BI211" s="53" t="e">
        <f t="shared" si="47"/>
        <v>#VALUE!</v>
      </c>
      <c r="BJ211" s="53">
        <f t="shared" si="47"/>
        <v>5.5449463364293086E-2</v>
      </c>
      <c r="BK211" s="53">
        <f t="shared" si="47"/>
        <v>0.21433746130030959</v>
      </c>
      <c r="BL211" s="53" t="e">
        <f t="shared" si="47"/>
        <v>#VALUE!</v>
      </c>
      <c r="BM211" s="53">
        <f t="shared" si="47"/>
        <v>0.22721779153766772</v>
      </c>
      <c r="BN211" s="53">
        <f t="shared" si="47"/>
        <v>0.12589865841073272</v>
      </c>
      <c r="BO211" s="53">
        <f t="shared" si="47"/>
        <v>7.0140072239422091E-2</v>
      </c>
      <c r="BP211" s="53">
        <f t="shared" ref="BP211:CU211" si="48">(BP178/$CR178+BP179/$CR179+BP180/$CR180+BP181/$CR181+BP182/$CR182+BP183/$CR183+BP184/$CR184+BP185/$CR185+BP193/$CR193+BP210/$CR210)/10</f>
        <v>0.40800804953560366</v>
      </c>
      <c r="BQ211" s="53">
        <f t="shared" si="48"/>
        <v>2.97694871001032</v>
      </c>
      <c r="BR211" s="53">
        <f t="shared" si="48"/>
        <v>0.42818813209494327</v>
      </c>
      <c r="BS211" s="53">
        <f t="shared" si="48"/>
        <v>7.5656470588235297E-2</v>
      </c>
      <c r="BT211" s="53">
        <f t="shared" si="48"/>
        <v>4.394139318885449E-2</v>
      </c>
      <c r="BU211" s="53">
        <f t="shared" si="48"/>
        <v>0.12682336429308566</v>
      </c>
      <c r="BV211" s="53">
        <f t="shared" si="48"/>
        <v>7.9194200206398349E-2</v>
      </c>
      <c r="BW211" s="53">
        <f t="shared" si="48"/>
        <v>5.3284726522187832E-2</v>
      </c>
      <c r="BX211" s="53">
        <f t="shared" si="48"/>
        <v>0.13132666666666665</v>
      </c>
      <c r="BY211" s="53">
        <f t="shared" si="48"/>
        <v>4.3334726522187825E-2</v>
      </c>
      <c r="BZ211" s="53">
        <f t="shared" si="48"/>
        <v>0.10964262125902993</v>
      </c>
      <c r="CA211" s="53">
        <f t="shared" si="48"/>
        <v>0.17013595459236325</v>
      </c>
      <c r="CB211" s="53">
        <f t="shared" si="48"/>
        <v>0.87228637770897832</v>
      </c>
      <c r="CC211" s="53">
        <f t="shared" si="48"/>
        <v>0.22976965944272446</v>
      </c>
      <c r="CD211" s="53">
        <f t="shared" si="48"/>
        <v>0.65255118679050572</v>
      </c>
      <c r="CE211" s="53">
        <f t="shared" si="48"/>
        <v>0.45057223942208469</v>
      </c>
      <c r="CF211" s="53">
        <f t="shared" si="48"/>
        <v>0</v>
      </c>
      <c r="CG211" s="53">
        <f t="shared" si="48"/>
        <v>0</v>
      </c>
      <c r="CH211" s="53"/>
      <c r="CI211" s="53"/>
      <c r="CJ211" s="53"/>
      <c r="CK211" s="53"/>
      <c r="CL211" s="53"/>
      <c r="CM211" s="53"/>
      <c r="CN211" s="53">
        <f>(CN178/$CR178+CN179/$CR179+CN180/$CR180+CN181/$CR181+CN182/$CR182+CN183/$CR183+CN184/$CR184+CN185/$CR185+CN193/$CR193+CN210/$CR210)/10</f>
        <v>0</v>
      </c>
      <c r="CO211" s="53">
        <f>(CO178/$CR178+CO179/$CR179+CO180/$CR180+CO181/$CR181+CO182/$CR182+CO183/$CR183+CO184/$CR184+CO185/$CR185+CO193/$CR193+CO210/$CR210)/10</f>
        <v>0</v>
      </c>
      <c r="CP211" s="53">
        <f>(CP178/$CR178+CP179/$CR179+CP180/$CR180+CP181/$CR181+CP182/$CR182+CP183/$CR183+CP184/$CR184+CP185/$CR185+CP193/$CR193+CP210/$CR210)/10</f>
        <v>0</v>
      </c>
      <c r="CQ211" s="53">
        <f>(CQ178/$CR178+CQ179/$CR179+CQ180/$CR180+CQ181/$CR181+CQ182/$CR182+CQ183/$CR183+CQ184/$CR184+CQ185/$CR185+CQ193/$CR193+CQ210/$CR210)/10</f>
        <v>0</v>
      </c>
    </row>
  </sheetData>
  <mergeCells count="16">
    <mergeCell ref="A194:A210"/>
    <mergeCell ref="A29:A36"/>
    <mergeCell ref="A40:A45"/>
    <mergeCell ref="A47:A63"/>
    <mergeCell ref="A65:A72"/>
    <mergeCell ref="A88:A99"/>
    <mergeCell ref="A186:A193"/>
    <mergeCell ref="CV155:CZ155"/>
    <mergeCell ref="CV157:CZ157"/>
    <mergeCell ref="CV161:CZ161"/>
    <mergeCell ref="CV159:CZ160"/>
    <mergeCell ref="A74:A81"/>
    <mergeCell ref="A100:A102"/>
    <mergeCell ref="A104:A105"/>
    <mergeCell ref="A139:A145"/>
    <mergeCell ref="A178:A185"/>
  </mergeCells>
  <conditionalFormatting sqref="H94:R94 D94:F94 T94:CQ94">
    <cfRule type="cellIs" dxfId="413" priority="153" stopIfTrue="1" operator="greaterThanOrEqual">
      <formula>0.01</formula>
    </cfRule>
  </conditionalFormatting>
  <conditionalFormatting sqref="H91:R91 D91:F91 T91:CQ91">
    <cfRule type="cellIs" dxfId="412" priority="148" stopIfTrue="1" operator="greaterThanOrEqual">
      <formula>0.04</formula>
    </cfRule>
  </conditionalFormatting>
  <conditionalFormatting sqref="H88:R88 D88:F88 T88:CQ88">
    <cfRule type="cellIs" dxfId="411" priority="143" stopIfTrue="1" operator="greaterThanOrEqual">
      <formula>0.06</formula>
    </cfRule>
  </conditionalFormatting>
  <conditionalFormatting sqref="H98:R98 D98:F98 T98:CQ98">
    <cfRule type="cellIs" dxfId="410" priority="159" stopIfTrue="1" operator="greaterThanOrEqual">
      <formula>0.1</formula>
    </cfRule>
  </conditionalFormatting>
  <conditionalFormatting sqref="H96:R96 D96:F96 T96:CQ96">
    <cfRule type="cellIs" dxfId="409" priority="157" stopIfTrue="1" operator="greaterThanOrEqual">
      <formula>0.4</formula>
    </cfRule>
  </conditionalFormatting>
  <conditionalFormatting sqref="H89:R89 D89:F89 H92:R92 D92:F92 H97:R97 D97:F97 T89:CQ89 T92:CQ92 T97:CQ97">
    <cfRule type="cellIs" dxfId="408" priority="145" stopIfTrue="1" operator="greaterThanOrEqual">
      <formula>0.5</formula>
    </cfRule>
  </conditionalFormatting>
  <conditionalFormatting sqref="H101:R101 D101:F101 T101:CQ101">
    <cfRule type="cellIs" dxfId="407" priority="164" stopIfTrue="1" operator="greaterThanOrEqual">
      <formula>1</formula>
    </cfRule>
  </conditionalFormatting>
  <conditionalFormatting sqref="H33:R33 D33:F33 T33:CQ33">
    <cfRule type="cellIs" dxfId="406" priority="131" stopIfTrue="1" operator="greaterThanOrEqual">
      <formula>1</formula>
    </cfRule>
  </conditionalFormatting>
  <conditionalFormatting sqref="H100:R100 D100:F100 T100:CQ100">
    <cfRule type="cellIs" dxfId="405" priority="163" stopIfTrue="1" operator="greaterThanOrEqual">
      <formula>10</formula>
    </cfRule>
  </conditionalFormatting>
  <conditionalFormatting sqref="H93:R93 D93:F93 T93:CQ93">
    <cfRule type="cellIs" dxfId="404" priority="150" stopIfTrue="1" operator="greaterThanOrEqual">
      <formula>100</formula>
    </cfRule>
  </conditionalFormatting>
  <conditionalFormatting sqref="H32:R32 D32:F32 H35:R35 D35:F35 T32:BH32 T35:CQ35 BJ32:BK32 BM32:CQ32">
    <cfRule type="cellIs" dxfId="403" priority="129" stopIfTrue="1" operator="greaterThanOrEqual">
      <formula>100</formula>
    </cfRule>
  </conditionalFormatting>
  <conditionalFormatting sqref="H105:R105 D105:F105 T105:CQ105">
    <cfRule type="cellIs" dxfId="402" priority="171" stopIfTrue="1" operator="greaterThanOrEqual">
      <formula>50000</formula>
    </cfRule>
    <cfRule type="cellIs" dxfId="401" priority="172" stopIfTrue="1" operator="greaterThanOrEqual">
      <formula>1000</formula>
    </cfRule>
  </conditionalFormatting>
  <conditionalFormatting sqref="H72:R72 D72:F72 T72:CQ72">
    <cfRule type="cellIs" dxfId="400" priority="140" stopIfTrue="1" operator="greaterThanOrEqual">
      <formula>1000</formula>
    </cfRule>
  </conditionalFormatting>
  <conditionalFormatting sqref="H35:R35 D35:F35 T35:CQ35">
    <cfRule type="cellIs" dxfId="399" priority="134" stopIfTrue="1" operator="greaterThanOrEqual">
      <formula>1000</formula>
    </cfRule>
  </conditionalFormatting>
  <conditionalFormatting sqref="H102:R102 D102:F102 T102:CQ102">
    <cfRule type="cellIs" dxfId="398" priority="165" stopIfTrue="1" operator="greaterThanOrEqual">
      <formula>1000</formula>
    </cfRule>
  </conditionalFormatting>
  <conditionalFormatting sqref="H34:R34 D34:F34 T34:CQ34">
    <cfRule type="cellIs" dxfId="397" priority="132" stopIfTrue="1" operator="greaterThanOrEqual">
      <formula>130</formula>
    </cfRule>
  </conditionalFormatting>
  <conditionalFormatting sqref="H31:R31 D31:F31 T31:CQ31">
    <cfRule type="cellIs" dxfId="396" priority="127" stopIfTrue="1" operator="greaterThanOrEqual">
      <formula>150</formula>
    </cfRule>
  </conditionalFormatting>
  <conditionalFormatting sqref="H30:R30 D30:F30 T30:CQ30">
    <cfRule type="cellIs" dxfId="395" priority="125" stopIfTrue="1" operator="greaterThanOrEqual">
      <formula>2</formula>
    </cfRule>
  </conditionalFormatting>
  <conditionalFormatting sqref="H94:R94 D94:F94 T94:CQ94">
    <cfRule type="cellIs" dxfId="394" priority="152" stopIfTrue="1" operator="greaterThanOrEqual">
      <formula>2</formula>
    </cfRule>
  </conditionalFormatting>
  <conditionalFormatting sqref="H90:R90 D90:F90 T90:CQ90">
    <cfRule type="cellIs" dxfId="393" priority="147" stopIfTrue="1" operator="greaterThanOrEqual">
      <formula>20</formula>
    </cfRule>
  </conditionalFormatting>
  <conditionalFormatting sqref="H99:R99 D99:F99 T99:CQ99">
    <cfRule type="cellIs" dxfId="392" priority="160" stopIfTrue="1" operator="greaterThanOrEqual">
      <formula>200</formula>
    </cfRule>
  </conditionalFormatting>
  <conditionalFormatting sqref="H63:R63 D63:F63 T63:CQ63">
    <cfRule type="cellIs" dxfId="391" priority="173" stopIfTrue="1" operator="greaterThanOrEqual">
      <formula>500000</formula>
    </cfRule>
    <cfRule type="cellIs" dxfId="390" priority="174" stopIfTrue="1" operator="greaterThanOrEqual">
      <formula>50000</formula>
    </cfRule>
    <cfRule type="cellIs" dxfId="389" priority="175" stopIfTrue="1" operator="greaterThanOrEqual">
      <formula>22800</formula>
    </cfRule>
  </conditionalFormatting>
  <conditionalFormatting sqref="H89:R89 D89:F89 T89:CQ89">
    <cfRule type="cellIs" dxfId="388" priority="144" stopIfTrue="1" operator="greaterThanOrEqual">
      <formula>25</formula>
    </cfRule>
  </conditionalFormatting>
  <conditionalFormatting sqref="H31:R31 D31:F31 T31:CQ31">
    <cfRule type="cellIs" dxfId="387" priority="126" stopIfTrue="1" operator="greaterThanOrEqual">
      <formula>250</formula>
    </cfRule>
  </conditionalFormatting>
  <conditionalFormatting sqref="H29:R29 D29:F29 T29:CQ29">
    <cfRule type="cellIs" dxfId="386" priority="123" stopIfTrue="1" operator="greaterThanOrEqual">
      <formula>30</formula>
    </cfRule>
  </conditionalFormatting>
  <conditionalFormatting sqref="H95:R95 D95:F95 T95:CQ95">
    <cfRule type="cellIs" dxfId="385" priority="154" stopIfTrue="1" operator="greaterThanOrEqual">
      <formula>30</formula>
    </cfRule>
  </conditionalFormatting>
  <conditionalFormatting sqref="H36:R36 D36:F36 T36:BH36 BJ36:BK36 BM36:CQ36">
    <cfRule type="cellIs" dxfId="384" priority="136" stopIfTrue="1" operator="greaterThanOrEqual">
      <formula>300</formula>
    </cfRule>
  </conditionalFormatting>
  <conditionalFormatting sqref="H90:R90 D90:F90 T90:CQ90">
    <cfRule type="cellIs" dxfId="383" priority="146" stopIfTrue="1" operator="greaterThanOrEqual">
      <formula>300</formula>
    </cfRule>
  </conditionalFormatting>
  <conditionalFormatting sqref="H37:R37 D37:F37 T37:CQ37">
    <cfRule type="cellIs" dxfId="382" priority="137" stopIfTrue="1" operator="greaterThanOrEqual">
      <formula>30000</formula>
    </cfRule>
  </conditionalFormatting>
  <conditionalFormatting sqref="H29:R29 D29:F29 T29:CQ29">
    <cfRule type="cellIs" dxfId="381" priority="122" stopIfTrue="1" operator="greaterThanOrEqual">
      <formula>330</formula>
    </cfRule>
  </conditionalFormatting>
  <conditionalFormatting sqref="H99:R99 D99:F99 T99:CQ99">
    <cfRule type="cellIs" dxfId="380" priority="161" stopIfTrue="1" operator="greaterThanOrEqual">
      <formula>4</formula>
    </cfRule>
  </conditionalFormatting>
  <conditionalFormatting sqref="H96:R96 D96:F96 T96:CQ96">
    <cfRule type="cellIs" dxfId="379" priority="156" stopIfTrue="1" operator="greaterThanOrEqual">
      <formula>40</formula>
    </cfRule>
  </conditionalFormatting>
  <conditionalFormatting sqref="H103:R103 D103:F103 T103:CQ103">
    <cfRule type="cellIs" dxfId="378" priority="167" stopIfTrue="1" operator="greaterThanOrEqual">
      <formula>100000</formula>
    </cfRule>
    <cfRule type="cellIs" dxfId="377" priority="168" stopIfTrue="1" operator="greaterThanOrEqual">
      <formula>4000</formula>
    </cfRule>
  </conditionalFormatting>
  <conditionalFormatting sqref="H32:R32 D32:F32 T32:BH32 BJ32:BK32 BM32:CQ32">
    <cfRule type="cellIs" dxfId="376" priority="128" stopIfTrue="1" operator="greaterThanOrEqual">
      <formula>4000</formula>
    </cfRule>
  </conditionalFormatting>
  <conditionalFormatting sqref="H91:R91 D91:F91 H88:R88 D88:F88 T91:CQ91 T88:CQ88">
    <cfRule type="cellIs" dxfId="375" priority="142" stopIfTrue="1" operator="greaterThanOrEqual">
      <formula>5</formula>
    </cfRule>
  </conditionalFormatting>
  <conditionalFormatting sqref="H34:R34 D34:F34 T34:CQ34">
    <cfRule type="cellIs" dxfId="374" priority="133" stopIfTrue="1" operator="greaterThanOrEqual">
      <formula>50</formula>
    </cfRule>
  </conditionalFormatting>
  <conditionalFormatting sqref="H93:R93 D93:F93 H97:R97 D97:F97 T93:CQ93 T97:CQ97">
    <cfRule type="cellIs" dxfId="373" priority="151" stopIfTrue="1" operator="greaterThanOrEqual">
      <formula>50</formula>
    </cfRule>
  </conditionalFormatting>
  <conditionalFormatting sqref="H102:R102 D102:F102 H38:R38 D38:F38 T102:CQ102 T38:CQ38">
    <cfRule type="cellIs" dxfId="372" priority="166" stopIfTrue="1" operator="greaterThanOrEqual">
      <formula>500</formula>
    </cfRule>
  </conditionalFormatting>
  <conditionalFormatting sqref="H33:R33 D33:F33 T33:CQ33">
    <cfRule type="cellIs" dxfId="371" priority="130" stopIfTrue="1" operator="greaterThanOrEqual">
      <formula>500</formula>
    </cfRule>
  </conditionalFormatting>
  <conditionalFormatting sqref="H100:R100 D100:F100 T100:CQ100">
    <cfRule type="cellIs" dxfId="370" priority="162" stopIfTrue="1" operator="greaterThanOrEqual">
      <formula>500</formula>
    </cfRule>
  </conditionalFormatting>
  <conditionalFormatting sqref="H72:R72 D72:F72 T72:CQ72">
    <cfRule type="cellIs" dxfId="369" priority="139" stopIfTrue="1" operator="greaterThanOrEqual">
      <formula>50000</formula>
    </cfRule>
  </conditionalFormatting>
  <conditionalFormatting sqref="H30:R30 D30:F30 T30:CQ30">
    <cfRule type="cellIs" dxfId="368" priority="124" stopIfTrue="1" operator="greaterThanOrEqual">
      <formula>530</formula>
    </cfRule>
  </conditionalFormatting>
  <conditionalFormatting sqref="H45:R45 D45:F45 T45:CQ45">
    <cfRule type="cellIs" dxfId="367" priority="138" stopIfTrue="1" operator="greaterThanOrEqual">
      <formula>6</formula>
    </cfRule>
  </conditionalFormatting>
  <conditionalFormatting sqref="H72:R72 D72:F72 T72:CQ72">
    <cfRule type="cellIs" dxfId="366" priority="141" stopIfTrue="1" operator="greaterThanOrEqual">
      <formula>680</formula>
    </cfRule>
  </conditionalFormatting>
  <conditionalFormatting sqref="H98:R98 D98:F98 T98:CQ98">
    <cfRule type="cellIs" dxfId="365" priority="158" stopIfTrue="1" operator="greaterThanOrEqual">
      <formula>7</formula>
    </cfRule>
  </conditionalFormatting>
  <conditionalFormatting sqref="H92:R92 D92:F92 T92:CQ92">
    <cfRule type="cellIs" dxfId="364" priority="149" stopIfTrue="1" operator="greaterThanOrEqual">
      <formula>70</formula>
    </cfRule>
  </conditionalFormatting>
  <conditionalFormatting sqref="H36:R36 D36:F36 T36:BH36 BJ36:BK36 BM36:CQ36">
    <cfRule type="cellIs" dxfId="363" priority="135" stopIfTrue="1" operator="greaterThanOrEqual">
      <formula>7230</formula>
    </cfRule>
  </conditionalFormatting>
  <conditionalFormatting sqref="H104:R104 D104:F104 T104:CQ104">
    <cfRule type="cellIs" dxfId="362" priority="169" stopIfTrue="1" operator="greaterThanOrEqual">
      <formula>25000</formula>
    </cfRule>
    <cfRule type="cellIs" dxfId="361" priority="170" stopIfTrue="1" operator="greaterThanOrEqual">
      <formula>800</formula>
    </cfRule>
  </conditionalFormatting>
  <conditionalFormatting sqref="H95:R95 D95:F95 T95:CQ95">
    <cfRule type="cellIs" dxfId="360" priority="155" stopIfTrue="1" operator="greaterThan">
      <formula>0.5</formula>
    </cfRule>
  </conditionalFormatting>
  <conditionalFormatting sqref="H147:R147 D147:F147 D211:CQ211 T147:CQ147">
    <cfRule type="cellIs" dxfId="359" priority="121" stopIfTrue="1" operator="greaterThan">
      <formula>0.5</formula>
    </cfRule>
  </conditionalFormatting>
  <conditionalFormatting sqref="D17:F124 H17:R124 T17:CQ31 T37:CQ124 T36:BH36 BJ36:BK36 T33:CQ35 T32:BH32 BJ32:BK32 BM32:CQ32 BM36:CQ36">
    <cfRule type="containsText" dxfId="358" priority="120" stopIfTrue="1" operator="containsText" text="&lt;">
      <formula>NOT(ISERROR(SEARCH("&lt;",D17)))</formula>
    </cfRule>
  </conditionalFormatting>
  <conditionalFormatting sqref="H151:R151 D151:F151 T151:CQ151">
    <cfRule type="cellIs" dxfId="357" priority="118" operator="greaterThan">
      <formula>60</formula>
    </cfRule>
    <cfRule type="containsText" dxfId="356" priority="119" stopIfTrue="1" operator="containsText" text="&lt;">
      <formula>NOT(ISERROR(SEARCH("&lt;",D151)))</formula>
    </cfRule>
  </conditionalFormatting>
  <conditionalFormatting sqref="G94">
    <cfRule type="cellIs" dxfId="355" priority="95" stopIfTrue="1" operator="greaterThanOrEqual">
      <formula>0.01</formula>
    </cfRule>
  </conditionalFormatting>
  <conditionalFormatting sqref="G91">
    <cfRule type="cellIs" dxfId="354" priority="90" stopIfTrue="1" operator="greaterThanOrEqual">
      <formula>0.04</formula>
    </cfRule>
  </conditionalFormatting>
  <conditionalFormatting sqref="G88">
    <cfRule type="cellIs" dxfId="353" priority="85" stopIfTrue="1" operator="greaterThanOrEqual">
      <formula>0.06</formula>
    </cfRule>
  </conditionalFormatting>
  <conditionalFormatting sqref="G98">
    <cfRule type="cellIs" dxfId="352" priority="101" stopIfTrue="1" operator="greaterThanOrEqual">
      <formula>0.1</formula>
    </cfRule>
  </conditionalFormatting>
  <conditionalFormatting sqref="G96">
    <cfRule type="cellIs" dxfId="351" priority="99" stopIfTrue="1" operator="greaterThanOrEqual">
      <formula>0.4</formula>
    </cfRule>
  </conditionalFormatting>
  <conditionalFormatting sqref="G97 G92 G89">
    <cfRule type="cellIs" dxfId="350" priority="87" stopIfTrue="1" operator="greaterThanOrEqual">
      <formula>0.5</formula>
    </cfRule>
  </conditionalFormatting>
  <conditionalFormatting sqref="G101">
    <cfRule type="cellIs" dxfId="349" priority="106" stopIfTrue="1" operator="greaterThanOrEqual">
      <formula>1</formula>
    </cfRule>
  </conditionalFormatting>
  <conditionalFormatting sqref="G33">
    <cfRule type="cellIs" dxfId="348" priority="73" stopIfTrue="1" operator="greaterThanOrEqual">
      <formula>1</formula>
    </cfRule>
  </conditionalFormatting>
  <conditionalFormatting sqref="G100">
    <cfRule type="cellIs" dxfId="347" priority="105" stopIfTrue="1" operator="greaterThanOrEqual">
      <formula>10</formula>
    </cfRule>
  </conditionalFormatting>
  <conditionalFormatting sqref="G93">
    <cfRule type="cellIs" dxfId="346" priority="92" stopIfTrue="1" operator="greaterThanOrEqual">
      <formula>100</formula>
    </cfRule>
  </conditionalFormatting>
  <conditionalFormatting sqref="G35 G32">
    <cfRule type="cellIs" dxfId="345" priority="71" stopIfTrue="1" operator="greaterThanOrEqual">
      <formula>100</formula>
    </cfRule>
  </conditionalFormatting>
  <conditionalFormatting sqref="G105">
    <cfRule type="cellIs" dxfId="344" priority="113" stopIfTrue="1" operator="greaterThanOrEqual">
      <formula>50000</formula>
    </cfRule>
    <cfRule type="cellIs" dxfId="343" priority="114" stopIfTrue="1" operator="greaterThanOrEqual">
      <formula>1000</formula>
    </cfRule>
  </conditionalFormatting>
  <conditionalFormatting sqref="G72">
    <cfRule type="cellIs" dxfId="342" priority="82" stopIfTrue="1" operator="greaterThanOrEqual">
      <formula>1000</formula>
    </cfRule>
  </conditionalFormatting>
  <conditionalFormatting sqref="G35">
    <cfRule type="cellIs" dxfId="341" priority="76" stopIfTrue="1" operator="greaterThanOrEqual">
      <formula>1000</formula>
    </cfRule>
  </conditionalFormatting>
  <conditionalFormatting sqref="G102">
    <cfRule type="cellIs" dxfId="340" priority="107" stopIfTrue="1" operator="greaterThanOrEqual">
      <formula>1000</formula>
    </cfRule>
  </conditionalFormatting>
  <conditionalFormatting sqref="G34">
    <cfRule type="cellIs" dxfId="339" priority="74" stopIfTrue="1" operator="greaterThanOrEqual">
      <formula>130</formula>
    </cfRule>
  </conditionalFormatting>
  <conditionalFormatting sqref="G31">
    <cfRule type="cellIs" dxfId="338" priority="69" stopIfTrue="1" operator="greaterThanOrEqual">
      <formula>150</formula>
    </cfRule>
  </conditionalFormatting>
  <conditionalFormatting sqref="G30">
    <cfRule type="cellIs" dxfId="337" priority="67" stopIfTrue="1" operator="greaterThanOrEqual">
      <formula>2</formula>
    </cfRule>
  </conditionalFormatting>
  <conditionalFormatting sqref="G94">
    <cfRule type="cellIs" dxfId="336" priority="94" stopIfTrue="1" operator="greaterThanOrEqual">
      <formula>2</formula>
    </cfRule>
  </conditionalFormatting>
  <conditionalFormatting sqref="G90">
    <cfRule type="cellIs" dxfId="335" priority="89" stopIfTrue="1" operator="greaterThanOrEqual">
      <formula>20</formula>
    </cfRule>
  </conditionalFormatting>
  <conditionalFormatting sqref="G99">
    <cfRule type="cellIs" dxfId="334" priority="102" stopIfTrue="1" operator="greaterThanOrEqual">
      <formula>200</formula>
    </cfRule>
  </conditionalFormatting>
  <conditionalFormatting sqref="G63">
    <cfRule type="cellIs" dxfId="333" priority="115" stopIfTrue="1" operator="greaterThanOrEqual">
      <formula>500000</formula>
    </cfRule>
    <cfRule type="cellIs" dxfId="332" priority="116" stopIfTrue="1" operator="greaterThanOrEqual">
      <formula>50000</formula>
    </cfRule>
    <cfRule type="cellIs" dxfId="331" priority="117" stopIfTrue="1" operator="greaterThanOrEqual">
      <formula>22800</formula>
    </cfRule>
  </conditionalFormatting>
  <conditionalFormatting sqref="G89">
    <cfRule type="cellIs" dxfId="330" priority="86" stopIfTrue="1" operator="greaterThanOrEqual">
      <formula>25</formula>
    </cfRule>
  </conditionalFormatting>
  <conditionalFormatting sqref="G31">
    <cfRule type="cellIs" dxfId="329" priority="68" stopIfTrue="1" operator="greaterThanOrEqual">
      <formula>250</formula>
    </cfRule>
  </conditionalFormatting>
  <conditionalFormatting sqref="G29">
    <cfRule type="cellIs" dxfId="328" priority="65" stopIfTrue="1" operator="greaterThanOrEqual">
      <formula>30</formula>
    </cfRule>
  </conditionalFormatting>
  <conditionalFormatting sqref="G95">
    <cfRule type="cellIs" dxfId="327" priority="96" stopIfTrue="1" operator="greaterThanOrEqual">
      <formula>30</formula>
    </cfRule>
  </conditionalFormatting>
  <conditionalFormatting sqref="G36">
    <cfRule type="cellIs" dxfId="326" priority="78" stopIfTrue="1" operator="greaterThanOrEqual">
      <formula>300</formula>
    </cfRule>
  </conditionalFormatting>
  <conditionalFormatting sqref="G90">
    <cfRule type="cellIs" dxfId="325" priority="88" stopIfTrue="1" operator="greaterThanOrEqual">
      <formula>300</formula>
    </cfRule>
  </conditionalFormatting>
  <conditionalFormatting sqref="G37">
    <cfRule type="cellIs" dxfId="324" priority="79" stopIfTrue="1" operator="greaterThanOrEqual">
      <formula>30000</formula>
    </cfRule>
  </conditionalFormatting>
  <conditionalFormatting sqref="G29">
    <cfRule type="cellIs" dxfId="323" priority="64" stopIfTrue="1" operator="greaterThanOrEqual">
      <formula>330</formula>
    </cfRule>
  </conditionalFormatting>
  <conditionalFormatting sqref="G99">
    <cfRule type="cellIs" dxfId="322" priority="103" stopIfTrue="1" operator="greaterThanOrEqual">
      <formula>4</formula>
    </cfRule>
  </conditionalFormatting>
  <conditionalFormatting sqref="G96">
    <cfRule type="cellIs" dxfId="321" priority="98" stopIfTrue="1" operator="greaterThanOrEqual">
      <formula>40</formula>
    </cfRule>
  </conditionalFormatting>
  <conditionalFormatting sqref="G103">
    <cfRule type="cellIs" dxfId="320" priority="109" stopIfTrue="1" operator="greaterThanOrEqual">
      <formula>100000</formula>
    </cfRule>
    <cfRule type="cellIs" dxfId="319" priority="110" stopIfTrue="1" operator="greaterThanOrEqual">
      <formula>4000</formula>
    </cfRule>
  </conditionalFormatting>
  <conditionalFormatting sqref="G32">
    <cfRule type="cellIs" dxfId="318" priority="70" stopIfTrue="1" operator="greaterThanOrEqual">
      <formula>4000</formula>
    </cfRule>
  </conditionalFormatting>
  <conditionalFormatting sqref="G88 G91">
    <cfRule type="cellIs" dxfId="317" priority="84" stopIfTrue="1" operator="greaterThanOrEqual">
      <formula>5</formula>
    </cfRule>
  </conditionalFormatting>
  <conditionalFormatting sqref="G34">
    <cfRule type="cellIs" dxfId="316" priority="75" stopIfTrue="1" operator="greaterThanOrEqual">
      <formula>50</formula>
    </cfRule>
  </conditionalFormatting>
  <conditionalFormatting sqref="G97 G93">
    <cfRule type="cellIs" dxfId="315" priority="93" stopIfTrue="1" operator="greaterThanOrEqual">
      <formula>50</formula>
    </cfRule>
  </conditionalFormatting>
  <conditionalFormatting sqref="G38 G102">
    <cfRule type="cellIs" dxfId="314" priority="108" stopIfTrue="1" operator="greaterThanOrEqual">
      <formula>500</formula>
    </cfRule>
  </conditionalFormatting>
  <conditionalFormatting sqref="G33">
    <cfRule type="cellIs" dxfId="313" priority="72" stopIfTrue="1" operator="greaterThanOrEqual">
      <formula>500</formula>
    </cfRule>
  </conditionalFormatting>
  <conditionalFormatting sqref="G100">
    <cfRule type="cellIs" dxfId="312" priority="104" stopIfTrue="1" operator="greaterThanOrEqual">
      <formula>500</formula>
    </cfRule>
  </conditionalFormatting>
  <conditionalFormatting sqref="G72">
    <cfRule type="cellIs" dxfId="311" priority="81" stopIfTrue="1" operator="greaterThanOrEqual">
      <formula>50000</formula>
    </cfRule>
  </conditionalFormatting>
  <conditionalFormatting sqref="G30">
    <cfRule type="cellIs" dxfId="310" priority="66" stopIfTrue="1" operator="greaterThanOrEqual">
      <formula>530</formula>
    </cfRule>
  </conditionalFormatting>
  <conditionalFormatting sqref="G45">
    <cfRule type="cellIs" dxfId="309" priority="80" stopIfTrue="1" operator="greaterThanOrEqual">
      <formula>6</formula>
    </cfRule>
  </conditionalFormatting>
  <conditionalFormatting sqref="G72">
    <cfRule type="cellIs" dxfId="308" priority="83" stopIfTrue="1" operator="greaterThanOrEqual">
      <formula>680</formula>
    </cfRule>
  </conditionalFormatting>
  <conditionalFormatting sqref="G98">
    <cfRule type="cellIs" dxfId="307" priority="100" stopIfTrue="1" operator="greaterThanOrEqual">
      <formula>7</formula>
    </cfRule>
  </conditionalFormatting>
  <conditionalFormatting sqref="G92">
    <cfRule type="cellIs" dxfId="306" priority="91" stopIfTrue="1" operator="greaterThanOrEqual">
      <formula>70</formula>
    </cfRule>
  </conditionalFormatting>
  <conditionalFormatting sqref="G36">
    <cfRule type="cellIs" dxfId="305" priority="77" stopIfTrue="1" operator="greaterThanOrEqual">
      <formula>7230</formula>
    </cfRule>
  </conditionalFormatting>
  <conditionalFormatting sqref="G104">
    <cfRule type="cellIs" dxfId="304" priority="111" stopIfTrue="1" operator="greaterThanOrEqual">
      <formula>25000</formula>
    </cfRule>
    <cfRule type="cellIs" dxfId="303" priority="112" stopIfTrue="1" operator="greaterThanOrEqual">
      <formula>800</formula>
    </cfRule>
  </conditionalFormatting>
  <conditionalFormatting sqref="G95">
    <cfRule type="cellIs" dxfId="302" priority="97" stopIfTrue="1" operator="greaterThan">
      <formula>0.5</formula>
    </cfRule>
  </conditionalFormatting>
  <conditionalFormatting sqref="G147">
    <cfRule type="cellIs" dxfId="301" priority="63" stopIfTrue="1" operator="greaterThan">
      <formula>0.5</formula>
    </cfRule>
  </conditionalFormatting>
  <conditionalFormatting sqref="G17:G124">
    <cfRule type="containsText" dxfId="300" priority="62" stopIfTrue="1" operator="containsText" text="&lt;">
      <formula>NOT(ISERROR(SEARCH("&lt;",G17)))</formula>
    </cfRule>
  </conditionalFormatting>
  <conditionalFormatting sqref="G151">
    <cfRule type="cellIs" dxfId="299" priority="60" operator="greaterThan">
      <formula>60</formula>
    </cfRule>
    <cfRule type="containsText" dxfId="298" priority="61" stopIfTrue="1" operator="containsText" text="&lt;">
      <formula>NOT(ISERROR(SEARCH("&lt;",G151)))</formula>
    </cfRule>
  </conditionalFormatting>
  <conditionalFormatting sqref="S94">
    <cfRule type="cellIs" dxfId="297" priority="37" stopIfTrue="1" operator="greaterThanOrEqual">
      <formula>0.01</formula>
    </cfRule>
  </conditionalFormatting>
  <conditionalFormatting sqref="S91">
    <cfRule type="cellIs" dxfId="296" priority="32" stopIfTrue="1" operator="greaterThanOrEqual">
      <formula>0.04</formula>
    </cfRule>
  </conditionalFormatting>
  <conditionalFormatting sqref="S88">
    <cfRule type="cellIs" dxfId="295" priority="27" stopIfTrue="1" operator="greaterThanOrEqual">
      <formula>0.06</formula>
    </cfRule>
  </conditionalFormatting>
  <conditionalFormatting sqref="S98">
    <cfRule type="cellIs" dxfId="294" priority="43" stopIfTrue="1" operator="greaterThanOrEqual">
      <formula>0.1</formula>
    </cfRule>
  </conditionalFormatting>
  <conditionalFormatting sqref="S96">
    <cfRule type="cellIs" dxfId="293" priority="41" stopIfTrue="1" operator="greaterThanOrEqual">
      <formula>0.4</formula>
    </cfRule>
  </conditionalFormatting>
  <conditionalFormatting sqref="S89 S92 S97">
    <cfRule type="cellIs" dxfId="292" priority="29" stopIfTrue="1" operator="greaterThanOrEqual">
      <formula>0.5</formula>
    </cfRule>
  </conditionalFormatting>
  <conditionalFormatting sqref="S101">
    <cfRule type="cellIs" dxfId="291" priority="48" stopIfTrue="1" operator="greaterThanOrEqual">
      <formula>1</formula>
    </cfRule>
  </conditionalFormatting>
  <conditionalFormatting sqref="S33">
    <cfRule type="cellIs" dxfId="290" priority="15" stopIfTrue="1" operator="greaterThanOrEqual">
      <formula>1</formula>
    </cfRule>
  </conditionalFormatting>
  <conditionalFormatting sqref="S100">
    <cfRule type="cellIs" dxfId="289" priority="47" stopIfTrue="1" operator="greaterThanOrEqual">
      <formula>10</formula>
    </cfRule>
  </conditionalFormatting>
  <conditionalFormatting sqref="S93">
    <cfRule type="cellIs" dxfId="288" priority="34" stopIfTrue="1" operator="greaterThanOrEqual">
      <formula>100</formula>
    </cfRule>
  </conditionalFormatting>
  <conditionalFormatting sqref="S32 S35">
    <cfRule type="cellIs" dxfId="287" priority="13" stopIfTrue="1" operator="greaterThanOrEqual">
      <formula>100</formula>
    </cfRule>
  </conditionalFormatting>
  <conditionalFormatting sqref="S105">
    <cfRule type="cellIs" dxfId="286" priority="55" stopIfTrue="1" operator="greaterThanOrEqual">
      <formula>50000</formula>
    </cfRule>
    <cfRule type="cellIs" dxfId="285" priority="56" stopIfTrue="1" operator="greaterThanOrEqual">
      <formula>1000</formula>
    </cfRule>
  </conditionalFormatting>
  <conditionalFormatting sqref="S72">
    <cfRule type="cellIs" dxfId="284" priority="24" stopIfTrue="1" operator="greaterThanOrEqual">
      <formula>1000</formula>
    </cfRule>
  </conditionalFormatting>
  <conditionalFormatting sqref="S35">
    <cfRule type="cellIs" dxfId="283" priority="18" stopIfTrue="1" operator="greaterThanOrEqual">
      <formula>1000</formula>
    </cfRule>
  </conditionalFormatting>
  <conditionalFormatting sqref="S102">
    <cfRule type="cellIs" dxfId="282" priority="49" stopIfTrue="1" operator="greaterThanOrEqual">
      <formula>1000</formula>
    </cfRule>
  </conditionalFormatting>
  <conditionalFormatting sqref="S34">
    <cfRule type="cellIs" dxfId="281" priority="16" stopIfTrue="1" operator="greaterThanOrEqual">
      <formula>130</formula>
    </cfRule>
  </conditionalFormatting>
  <conditionalFormatting sqref="S31">
    <cfRule type="cellIs" dxfId="280" priority="11" stopIfTrue="1" operator="greaterThanOrEqual">
      <formula>150</formula>
    </cfRule>
  </conditionalFormatting>
  <conditionalFormatting sqref="S30">
    <cfRule type="cellIs" dxfId="279" priority="9" stopIfTrue="1" operator="greaterThanOrEqual">
      <formula>2</formula>
    </cfRule>
  </conditionalFormatting>
  <conditionalFormatting sqref="S94">
    <cfRule type="cellIs" dxfId="278" priority="36" stopIfTrue="1" operator="greaterThanOrEqual">
      <formula>2</formula>
    </cfRule>
  </conditionalFormatting>
  <conditionalFormatting sqref="S90">
    <cfRule type="cellIs" dxfId="277" priority="31" stopIfTrue="1" operator="greaterThanOrEqual">
      <formula>20</formula>
    </cfRule>
  </conditionalFormatting>
  <conditionalFormatting sqref="S99">
    <cfRule type="cellIs" dxfId="276" priority="44" stopIfTrue="1" operator="greaterThanOrEqual">
      <formula>200</formula>
    </cfRule>
  </conditionalFormatting>
  <conditionalFormatting sqref="S63">
    <cfRule type="cellIs" dxfId="275" priority="57" stopIfTrue="1" operator="greaterThanOrEqual">
      <formula>500000</formula>
    </cfRule>
    <cfRule type="cellIs" dxfId="274" priority="58" stopIfTrue="1" operator="greaterThanOrEqual">
      <formula>50000</formula>
    </cfRule>
    <cfRule type="cellIs" dxfId="273" priority="59" stopIfTrue="1" operator="greaterThanOrEqual">
      <formula>22800</formula>
    </cfRule>
  </conditionalFormatting>
  <conditionalFormatting sqref="S89">
    <cfRule type="cellIs" dxfId="272" priority="28" stopIfTrue="1" operator="greaterThanOrEqual">
      <formula>25</formula>
    </cfRule>
  </conditionalFormatting>
  <conditionalFormatting sqref="S31">
    <cfRule type="cellIs" dxfId="271" priority="10" stopIfTrue="1" operator="greaterThanOrEqual">
      <formula>250</formula>
    </cfRule>
  </conditionalFormatting>
  <conditionalFormatting sqref="S29">
    <cfRule type="cellIs" dxfId="270" priority="7" stopIfTrue="1" operator="greaterThanOrEqual">
      <formula>30</formula>
    </cfRule>
  </conditionalFormatting>
  <conditionalFormatting sqref="S95">
    <cfRule type="cellIs" dxfId="269" priority="38" stopIfTrue="1" operator="greaterThanOrEqual">
      <formula>30</formula>
    </cfRule>
  </conditionalFormatting>
  <conditionalFormatting sqref="S36">
    <cfRule type="cellIs" dxfId="268" priority="20" stopIfTrue="1" operator="greaterThanOrEqual">
      <formula>300</formula>
    </cfRule>
  </conditionalFormatting>
  <conditionalFormatting sqref="S90">
    <cfRule type="cellIs" dxfId="267" priority="30" stopIfTrue="1" operator="greaterThanOrEqual">
      <formula>300</formula>
    </cfRule>
  </conditionalFormatting>
  <conditionalFormatting sqref="S37">
    <cfRule type="cellIs" dxfId="266" priority="21" stopIfTrue="1" operator="greaterThanOrEqual">
      <formula>30000</formula>
    </cfRule>
  </conditionalFormatting>
  <conditionalFormatting sqref="S29">
    <cfRule type="cellIs" dxfId="265" priority="6" stopIfTrue="1" operator="greaterThanOrEqual">
      <formula>330</formula>
    </cfRule>
  </conditionalFormatting>
  <conditionalFormatting sqref="S99">
    <cfRule type="cellIs" dxfId="264" priority="45" stopIfTrue="1" operator="greaterThanOrEqual">
      <formula>4</formula>
    </cfRule>
  </conditionalFormatting>
  <conditionalFormatting sqref="S96">
    <cfRule type="cellIs" dxfId="263" priority="40" stopIfTrue="1" operator="greaterThanOrEqual">
      <formula>40</formula>
    </cfRule>
  </conditionalFormatting>
  <conditionalFormatting sqref="S103">
    <cfRule type="cellIs" dxfId="262" priority="51" stopIfTrue="1" operator="greaterThanOrEqual">
      <formula>100000</formula>
    </cfRule>
    <cfRule type="cellIs" dxfId="261" priority="52" stopIfTrue="1" operator="greaterThanOrEqual">
      <formula>4000</formula>
    </cfRule>
  </conditionalFormatting>
  <conditionalFormatting sqref="S32">
    <cfRule type="cellIs" dxfId="260" priority="12" stopIfTrue="1" operator="greaterThanOrEqual">
      <formula>4000</formula>
    </cfRule>
  </conditionalFormatting>
  <conditionalFormatting sqref="S91 S88">
    <cfRule type="cellIs" dxfId="259" priority="26" stopIfTrue="1" operator="greaterThanOrEqual">
      <formula>5</formula>
    </cfRule>
  </conditionalFormatting>
  <conditionalFormatting sqref="S34">
    <cfRule type="cellIs" dxfId="258" priority="17" stopIfTrue="1" operator="greaterThanOrEqual">
      <formula>50</formula>
    </cfRule>
  </conditionalFormatting>
  <conditionalFormatting sqref="S93 S97">
    <cfRule type="cellIs" dxfId="257" priority="35" stopIfTrue="1" operator="greaterThanOrEqual">
      <formula>50</formula>
    </cfRule>
  </conditionalFormatting>
  <conditionalFormatting sqref="S102 S38">
    <cfRule type="cellIs" dxfId="256" priority="50" stopIfTrue="1" operator="greaterThanOrEqual">
      <formula>500</formula>
    </cfRule>
  </conditionalFormatting>
  <conditionalFormatting sqref="S33">
    <cfRule type="cellIs" dxfId="255" priority="14" stopIfTrue="1" operator="greaterThanOrEqual">
      <formula>500</formula>
    </cfRule>
  </conditionalFormatting>
  <conditionalFormatting sqref="S100">
    <cfRule type="cellIs" dxfId="254" priority="46" stopIfTrue="1" operator="greaterThanOrEqual">
      <formula>500</formula>
    </cfRule>
  </conditionalFormatting>
  <conditionalFormatting sqref="S72">
    <cfRule type="cellIs" dxfId="253" priority="23" stopIfTrue="1" operator="greaterThanOrEqual">
      <formula>50000</formula>
    </cfRule>
  </conditionalFormatting>
  <conditionalFormatting sqref="S30">
    <cfRule type="cellIs" dxfId="252" priority="8" stopIfTrue="1" operator="greaterThanOrEqual">
      <formula>530</formula>
    </cfRule>
  </conditionalFormatting>
  <conditionalFormatting sqref="S45">
    <cfRule type="cellIs" dxfId="251" priority="22" stopIfTrue="1" operator="greaterThanOrEqual">
      <formula>6</formula>
    </cfRule>
  </conditionalFormatting>
  <conditionalFormatting sqref="S72">
    <cfRule type="cellIs" dxfId="250" priority="25" stopIfTrue="1" operator="greaterThanOrEqual">
      <formula>680</formula>
    </cfRule>
  </conditionalFormatting>
  <conditionalFormatting sqref="S98">
    <cfRule type="cellIs" dxfId="249" priority="42" stopIfTrue="1" operator="greaterThanOrEqual">
      <formula>7</formula>
    </cfRule>
  </conditionalFormatting>
  <conditionalFormatting sqref="S92">
    <cfRule type="cellIs" dxfId="248" priority="33" stopIfTrue="1" operator="greaterThanOrEqual">
      <formula>70</formula>
    </cfRule>
  </conditionalFormatting>
  <conditionalFormatting sqref="S36">
    <cfRule type="cellIs" dxfId="247" priority="19" stopIfTrue="1" operator="greaterThanOrEqual">
      <formula>7230</formula>
    </cfRule>
  </conditionalFormatting>
  <conditionalFormatting sqref="S104">
    <cfRule type="cellIs" dxfId="246" priority="53" stopIfTrue="1" operator="greaterThanOrEqual">
      <formula>25000</formula>
    </cfRule>
    <cfRule type="cellIs" dxfId="245" priority="54" stopIfTrue="1" operator="greaterThanOrEqual">
      <formula>800</formula>
    </cfRule>
  </conditionalFormatting>
  <conditionalFormatting sqref="S95">
    <cfRule type="cellIs" dxfId="244" priority="39" stopIfTrue="1" operator="greaterThan">
      <formula>0.5</formula>
    </cfRule>
  </conditionalFormatting>
  <conditionalFormatting sqref="S147">
    <cfRule type="cellIs" dxfId="243" priority="5" stopIfTrue="1" operator="greaterThan">
      <formula>0.5</formula>
    </cfRule>
  </conditionalFormatting>
  <conditionalFormatting sqref="S17:S124">
    <cfRule type="containsText" dxfId="242" priority="4" stopIfTrue="1" operator="containsText" text="&lt;">
      <formula>NOT(ISERROR(SEARCH("&lt;",S17)))</formula>
    </cfRule>
  </conditionalFormatting>
  <conditionalFormatting sqref="S151">
    <cfRule type="cellIs" dxfId="241" priority="2" operator="greaterThan">
      <formula>60</formula>
    </cfRule>
    <cfRule type="containsText" dxfId="240" priority="3" stopIfTrue="1" operator="containsText" text="&lt;">
      <formula>NOT(ISERROR(SEARCH("&lt;",S151)))</formula>
    </cfRule>
  </conditionalFormatting>
  <conditionalFormatting sqref="M129:N137">
    <cfRule type="containsText" dxfId="239" priority="1" stopIfTrue="1" operator="containsText" text="&lt;">
      <formula>NOT(ISERROR(SEARCH("&lt;",M129)))</formula>
    </cfRule>
  </conditionalFormatting>
  <dataValidations count="4">
    <dataValidation type="list" allowBlank="1" sqref="D149:CQ149" xr:uid="{00000000-0002-0000-0000-000003000000}">
      <formula1>"Dangereux,Inertes,Non dangereux - non inertes"</formula1>
    </dataValidation>
    <dataValidation type="list" allowBlank="1" sqref="C14:CQ14" xr:uid="{00000000-0002-0000-0000-000002000000}">
      <formula1>"aléatoire,jugement,maillage"</formula1>
    </dataValidation>
    <dataValidation type="list" allowBlank="1" sqref="C13:CQ13" xr:uid="{00000000-0002-0000-0000-000001000000}">
      <formula1>"échantillon composite,échantillon ponctuel"</formula1>
    </dataValidation>
    <dataValidation type="list" allowBlank="1" sqref="C9:CQ9" xr:uid="{00000000-0002-0000-0000-000000000000}">
      <formula1>"par benne/ drague à main,par carottier"</formula1>
    </dataValidation>
  </dataValidations>
  <printOptions horizontalCentered="1"/>
  <pageMargins left="0.25" right="0.25" top="0.75" bottom="0.75" header="0.3" footer="0.3"/>
  <pageSetup paperSize="8" scale="67" fitToWidth="0" pageOrder="overThenDown" orientation="portrait" r:id="rId1"/>
  <headerFooter alignWithMargins="0">
    <oddFooter>&amp;CPage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DFC08-37DF-4CEB-88FD-95D09CF7E0FC}">
  <sheetPr>
    <pageSetUpPr fitToPage="1"/>
  </sheetPr>
  <dimension ref="A1:AOD212"/>
  <sheetViews>
    <sheetView zoomScale="55" zoomScaleNormal="55" zoomScaleSheetLayoutView="55" workbookViewId="0">
      <pane xSplit="3" ySplit="15" topLeftCell="D69" activePane="bottomRight" state="frozen"/>
      <selection pane="topRight" activeCell="D1" sqref="D1"/>
      <selection pane="bottomLeft" activeCell="A16" sqref="A16"/>
      <selection pane="bottomRight" activeCell="A177" sqref="A177:XFD212"/>
    </sheetView>
  </sheetViews>
  <sheetFormatPr baseColWidth="10" defaultColWidth="11.42578125" defaultRowHeight="15"/>
  <cols>
    <col min="1" max="1" width="17.85546875" style="2" customWidth="1"/>
    <col min="2" max="2" width="41" style="2" customWidth="1"/>
    <col min="3" max="3" width="17.5703125" style="2" customWidth="1"/>
    <col min="4" max="130" width="19.5703125" style="3" customWidth="1"/>
    <col min="131" max="132" width="32.42578125" style="2" customWidth="1"/>
    <col min="133" max="138" width="12.140625" style="2" customWidth="1"/>
    <col min="139" max="139" width="22" style="2" customWidth="1"/>
    <col min="140" max="944" width="12.140625" style="2" customWidth="1"/>
    <col min="945" max="1070" width="12.140625" style="4" customWidth="1"/>
    <col min="1071" max="16384" width="11.42578125" style="4"/>
  </cols>
  <sheetData>
    <row r="1" spans="1:134" ht="19.5">
      <c r="A1" s="1" t="s">
        <v>0</v>
      </c>
      <c r="V1" s="91"/>
      <c r="W1" s="90"/>
      <c r="X1" s="90"/>
      <c r="Y1" s="90"/>
      <c r="Z1" s="90"/>
      <c r="AC1" s="91"/>
      <c r="AD1" s="90"/>
      <c r="AE1" s="91"/>
      <c r="AF1" s="91"/>
      <c r="AG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1"/>
      <c r="CT1" s="91"/>
      <c r="CU1" s="91"/>
      <c r="CV1" s="91"/>
      <c r="CW1" s="91"/>
      <c r="CX1" s="91"/>
      <c r="CY1" s="91"/>
      <c r="CZ1" s="91"/>
      <c r="DA1" s="91"/>
      <c r="DB1" s="91"/>
      <c r="DC1" s="91"/>
      <c r="DD1" s="91"/>
      <c r="DE1" s="91"/>
      <c r="DF1" s="91"/>
      <c r="DG1" s="91"/>
      <c r="DH1" s="91"/>
      <c r="DI1" s="91"/>
      <c r="DJ1" s="90"/>
      <c r="DK1" s="91"/>
      <c r="DL1" s="91"/>
      <c r="DM1" s="91"/>
      <c r="DN1" s="90"/>
      <c r="DO1" s="90"/>
      <c r="DP1" s="90"/>
      <c r="ED1" s="2">
        <v>1000</v>
      </c>
    </row>
    <row r="2" spans="1:134" ht="44.25" customHeight="1">
      <c r="A2" s="1"/>
      <c r="B2" s="54" t="s">
        <v>1</v>
      </c>
      <c r="D2" s="3" t="s">
        <v>1639</v>
      </c>
      <c r="E2" s="3" t="s">
        <v>1638</v>
      </c>
      <c r="F2" s="3" t="s">
        <v>1637</v>
      </c>
      <c r="G2" s="3" t="s">
        <v>1636</v>
      </c>
      <c r="H2" s="3" t="s">
        <v>1635</v>
      </c>
      <c r="I2" s="3" t="s">
        <v>1634</v>
      </c>
      <c r="J2" s="3" t="s">
        <v>1633</v>
      </c>
      <c r="K2" s="3" t="s">
        <v>1632</v>
      </c>
      <c r="L2" s="3" t="s">
        <v>1631</v>
      </c>
      <c r="M2" s="3" t="s">
        <v>1630</v>
      </c>
      <c r="N2" s="3" t="s">
        <v>1629</v>
      </c>
      <c r="O2" s="3" t="s">
        <v>1628</v>
      </c>
      <c r="P2" s="3" t="s">
        <v>1627</v>
      </c>
      <c r="Q2" s="3" t="s">
        <v>1626</v>
      </c>
      <c r="R2" s="3" t="s">
        <v>1625</v>
      </c>
      <c r="S2" s="3" t="s">
        <v>1624</v>
      </c>
      <c r="T2" s="3" t="s">
        <v>1623</v>
      </c>
      <c r="U2" s="3" t="s">
        <v>1622</v>
      </c>
      <c r="V2" s="3" t="s">
        <v>1621</v>
      </c>
      <c r="W2" s="3" t="s">
        <v>1620</v>
      </c>
      <c r="X2" s="3" t="s">
        <v>1619</v>
      </c>
      <c r="Y2" s="3" t="s">
        <v>1618</v>
      </c>
      <c r="Z2" s="3" t="s">
        <v>1617</v>
      </c>
      <c r="AA2" s="3" t="s">
        <v>1616</v>
      </c>
      <c r="AB2" s="3" t="s">
        <v>1615</v>
      </c>
      <c r="AC2" s="3" t="s">
        <v>1614</v>
      </c>
      <c r="AD2" s="3" t="s">
        <v>1613</v>
      </c>
      <c r="AE2" s="3" t="s">
        <v>1612</v>
      </c>
      <c r="AF2" s="3" t="s">
        <v>1611</v>
      </c>
      <c r="AG2" s="3" t="s">
        <v>1610</v>
      </c>
      <c r="AH2" s="3" t="s">
        <v>1609</v>
      </c>
      <c r="AI2" s="3" t="s">
        <v>1608</v>
      </c>
      <c r="AJ2" s="3" t="s">
        <v>1607</v>
      </c>
      <c r="AK2" s="3" t="s">
        <v>1606</v>
      </c>
      <c r="AL2" s="3" t="s">
        <v>1605</v>
      </c>
      <c r="AM2" s="3" t="s">
        <v>1604</v>
      </c>
      <c r="AN2" s="3" t="s">
        <v>1603</v>
      </c>
      <c r="AO2" s="3" t="s">
        <v>1602</v>
      </c>
      <c r="AP2" s="3" t="s">
        <v>1601</v>
      </c>
      <c r="AQ2" s="3" t="s">
        <v>1600</v>
      </c>
      <c r="AR2" s="3" t="s">
        <v>1599</v>
      </c>
      <c r="AS2" s="3" t="s">
        <v>1598</v>
      </c>
      <c r="AT2" s="3" t="s">
        <v>1597</v>
      </c>
      <c r="AU2" s="3" t="s">
        <v>1596</v>
      </c>
      <c r="AV2" s="3" t="s">
        <v>1595</v>
      </c>
      <c r="AW2" s="3" t="s">
        <v>1594</v>
      </c>
      <c r="AX2" s="3" t="s">
        <v>1593</v>
      </c>
    </row>
    <row r="3" spans="1:134" ht="30">
      <c r="A3" s="1"/>
      <c r="B3" s="54" t="s">
        <v>2</v>
      </c>
      <c r="D3" s="65" t="s">
        <v>1592</v>
      </c>
      <c r="E3" s="3" t="s">
        <v>1591</v>
      </c>
      <c r="F3" s="3" t="s">
        <v>1590</v>
      </c>
      <c r="G3" s="3" t="s">
        <v>1589</v>
      </c>
      <c r="H3" s="65" t="s">
        <v>1588</v>
      </c>
      <c r="I3" s="3" t="s">
        <v>1587</v>
      </c>
      <c r="J3" s="3" t="s">
        <v>1586</v>
      </c>
      <c r="K3" s="3" t="s">
        <v>1585</v>
      </c>
      <c r="L3" s="3" t="s">
        <v>1584</v>
      </c>
      <c r="M3" s="3" t="s">
        <v>1583</v>
      </c>
      <c r="N3" s="3" t="s">
        <v>1582</v>
      </c>
      <c r="O3" s="3" t="s">
        <v>1581</v>
      </c>
      <c r="P3" s="3" t="s">
        <v>1580</v>
      </c>
      <c r="Q3" s="3" t="s">
        <v>1579</v>
      </c>
      <c r="R3" s="65" t="s">
        <v>1578</v>
      </c>
      <c r="S3" s="3" t="s">
        <v>1577</v>
      </c>
      <c r="T3" s="3" t="s">
        <v>1576</v>
      </c>
      <c r="U3" s="3" t="s">
        <v>1575</v>
      </c>
      <c r="V3" s="3" t="s">
        <v>1574</v>
      </c>
      <c r="W3" s="3" t="s">
        <v>1573</v>
      </c>
      <c r="X3" s="3" t="s">
        <v>1572</v>
      </c>
      <c r="Y3" s="3" t="s">
        <v>1571</v>
      </c>
      <c r="Z3" s="3" t="s">
        <v>1570</v>
      </c>
      <c r="AA3" s="3" t="s">
        <v>1569</v>
      </c>
      <c r="AB3" s="3" t="s">
        <v>1568</v>
      </c>
      <c r="AC3" s="3" t="s">
        <v>1567</v>
      </c>
      <c r="AD3" s="3" t="s">
        <v>1566</v>
      </c>
      <c r="AE3" s="65" t="s">
        <v>1565</v>
      </c>
      <c r="AF3" s="3" t="s">
        <v>1564</v>
      </c>
      <c r="AG3" s="3" t="s">
        <v>1563</v>
      </c>
      <c r="AH3" s="3" t="s">
        <v>1562</v>
      </c>
      <c r="AI3" s="65" t="s">
        <v>1561</v>
      </c>
      <c r="AJ3" s="3" t="s">
        <v>1560</v>
      </c>
      <c r="AK3" s="3" t="s">
        <v>1559</v>
      </c>
      <c r="AL3" s="3" t="s">
        <v>1558</v>
      </c>
      <c r="AM3" s="3" t="s">
        <v>1557</v>
      </c>
      <c r="AN3" s="3" t="s">
        <v>1556</v>
      </c>
      <c r="AO3" s="3" t="s">
        <v>1555</v>
      </c>
      <c r="AP3" s="3" t="s">
        <v>1554</v>
      </c>
      <c r="AQ3" s="3" t="s">
        <v>1553</v>
      </c>
      <c r="AR3" s="3" t="s">
        <v>1552</v>
      </c>
      <c r="AS3" s="65" t="s">
        <v>1551</v>
      </c>
      <c r="AT3" s="3" t="s">
        <v>1550</v>
      </c>
      <c r="AU3" s="3" t="s">
        <v>1549</v>
      </c>
      <c r="AV3" s="3" t="s">
        <v>1548</v>
      </c>
      <c r="AW3" s="3" t="s">
        <v>1547</v>
      </c>
      <c r="AX3" s="3" t="s">
        <v>1546</v>
      </c>
      <c r="CO3" s="65"/>
      <c r="CR3" s="65"/>
      <c r="CS3" s="65"/>
      <c r="CT3" s="65"/>
      <c r="DI3" s="65"/>
      <c r="DM3" s="65"/>
    </row>
    <row r="4" spans="1:134" ht="19.5">
      <c r="A4" s="1"/>
      <c r="B4" s="54" t="s">
        <v>3</v>
      </c>
      <c r="D4" s="3" t="s">
        <v>1545</v>
      </c>
      <c r="E4" s="3" t="s">
        <v>1545</v>
      </c>
      <c r="F4" s="3" t="s">
        <v>1545</v>
      </c>
      <c r="G4" s="3" t="s">
        <v>1545</v>
      </c>
      <c r="H4" s="3" t="s">
        <v>1545</v>
      </c>
      <c r="I4" s="3" t="s">
        <v>1545</v>
      </c>
      <c r="J4" s="3" t="s">
        <v>1545</v>
      </c>
      <c r="K4" s="3" t="s">
        <v>1545</v>
      </c>
      <c r="L4" s="3" t="s">
        <v>1545</v>
      </c>
      <c r="M4" s="3" t="s">
        <v>1545</v>
      </c>
      <c r="N4" s="3" t="s">
        <v>1545</v>
      </c>
      <c r="O4" s="3" t="s">
        <v>1545</v>
      </c>
      <c r="P4" s="3" t="s">
        <v>1545</v>
      </c>
      <c r="Q4" s="3" t="s">
        <v>1545</v>
      </c>
      <c r="R4" s="3" t="s">
        <v>1545</v>
      </c>
      <c r="S4" s="3" t="s">
        <v>1545</v>
      </c>
      <c r="T4" s="3" t="s">
        <v>1545</v>
      </c>
      <c r="U4" s="3" t="s">
        <v>1545</v>
      </c>
      <c r="V4" s="3" t="s">
        <v>1543</v>
      </c>
      <c r="W4" s="3" t="s">
        <v>1543</v>
      </c>
      <c r="X4" s="3" t="s">
        <v>1543</v>
      </c>
      <c r="Y4" s="3" t="s">
        <v>1543</v>
      </c>
      <c r="Z4" s="3" t="s">
        <v>1543</v>
      </c>
      <c r="AA4" s="3" t="s">
        <v>1544</v>
      </c>
      <c r="AB4" s="3" t="s">
        <v>1544</v>
      </c>
      <c r="AC4" s="3" t="s">
        <v>1544</v>
      </c>
      <c r="AD4" s="3" t="s">
        <v>1544</v>
      </c>
      <c r="AE4" s="3" t="s">
        <v>1544</v>
      </c>
      <c r="AF4" s="3" t="s">
        <v>1543</v>
      </c>
      <c r="AG4" s="3" t="s">
        <v>1543</v>
      </c>
      <c r="AH4" s="3" t="s">
        <v>1542</v>
      </c>
      <c r="AI4" s="3" t="s">
        <v>1542</v>
      </c>
      <c r="AJ4" s="3" t="s">
        <v>1542</v>
      </c>
      <c r="AK4" s="3" t="s">
        <v>1542</v>
      </c>
      <c r="AL4" s="3" t="s">
        <v>1542</v>
      </c>
      <c r="AM4" s="3" t="s">
        <v>1542</v>
      </c>
      <c r="AN4" s="3" t="s">
        <v>1542</v>
      </c>
      <c r="AO4" s="3" t="s">
        <v>1542</v>
      </c>
      <c r="AP4" s="3" t="s">
        <v>1542</v>
      </c>
      <c r="AQ4" s="3" t="s">
        <v>1542</v>
      </c>
      <c r="AR4" s="3" t="s">
        <v>1542</v>
      </c>
      <c r="AS4" s="3" t="s">
        <v>1542</v>
      </c>
      <c r="AT4" s="3" t="s">
        <v>1542</v>
      </c>
      <c r="AU4" s="3" t="s">
        <v>1542</v>
      </c>
      <c r="AV4" s="3" t="s">
        <v>1542</v>
      </c>
      <c r="AW4" s="3" t="s">
        <v>1542</v>
      </c>
      <c r="AX4" s="3" t="s">
        <v>1542</v>
      </c>
    </row>
    <row r="5" spans="1:134" ht="30">
      <c r="A5" s="1"/>
      <c r="B5" s="54" t="s">
        <v>4</v>
      </c>
      <c r="D5" s="3" t="s">
        <v>1541</v>
      </c>
      <c r="E5" s="3" t="s">
        <v>1541</v>
      </c>
      <c r="F5" s="3" t="s">
        <v>1541</v>
      </c>
      <c r="G5" s="3" t="s">
        <v>1541</v>
      </c>
      <c r="H5" s="3" t="s">
        <v>1541</v>
      </c>
      <c r="I5" s="3" t="s">
        <v>1541</v>
      </c>
      <c r="J5" s="3" t="s">
        <v>1540</v>
      </c>
      <c r="K5" s="3" t="s">
        <v>1540</v>
      </c>
      <c r="L5" s="3" t="s">
        <v>1539</v>
      </c>
      <c r="M5" s="3" t="s">
        <v>1539</v>
      </c>
      <c r="N5" s="3" t="s">
        <v>1539</v>
      </c>
      <c r="O5" s="3" t="s">
        <v>1539</v>
      </c>
      <c r="P5" s="3" t="s">
        <v>1539</v>
      </c>
      <c r="Q5" s="3" t="s">
        <v>1539</v>
      </c>
      <c r="R5" s="3" t="s">
        <v>1539</v>
      </c>
      <c r="S5" s="3" t="s">
        <v>1539</v>
      </c>
      <c r="T5" s="3" t="s">
        <v>1539</v>
      </c>
      <c r="U5" s="3" t="s">
        <v>1538</v>
      </c>
      <c r="V5" s="3" t="s">
        <v>1537</v>
      </c>
      <c r="W5" s="3" t="s">
        <v>1537</v>
      </c>
      <c r="X5" s="3" t="s">
        <v>1537</v>
      </c>
      <c r="Y5" s="3" t="s">
        <v>1537</v>
      </c>
      <c r="Z5" s="3" t="s">
        <v>1537</v>
      </c>
      <c r="AA5" s="3" t="s">
        <v>440</v>
      </c>
      <c r="AB5" s="3" t="s">
        <v>440</v>
      </c>
      <c r="AC5" s="3" t="s">
        <v>440</v>
      </c>
      <c r="AD5" s="3" t="s">
        <v>440</v>
      </c>
      <c r="AE5" s="3" t="s">
        <v>440</v>
      </c>
      <c r="AF5" s="3" t="s">
        <v>1536</v>
      </c>
      <c r="AG5" s="3" t="s">
        <v>1536</v>
      </c>
      <c r="AH5" s="3" t="s">
        <v>651</v>
      </c>
      <c r="AI5" s="3" t="s">
        <v>651</v>
      </c>
      <c r="AJ5" s="3" t="s">
        <v>651</v>
      </c>
      <c r="AK5" s="3" t="s">
        <v>651</v>
      </c>
      <c r="AL5" s="3" t="s">
        <v>651</v>
      </c>
      <c r="AM5" s="3" t="s">
        <v>651</v>
      </c>
      <c r="AN5" s="3" t="s">
        <v>651</v>
      </c>
      <c r="AO5" s="3" t="s">
        <v>651</v>
      </c>
      <c r="AP5" s="3" t="s">
        <v>651</v>
      </c>
      <c r="AQ5" s="3" t="s">
        <v>651</v>
      </c>
      <c r="AR5" s="3" t="s">
        <v>651</v>
      </c>
      <c r="AS5" s="3" t="s">
        <v>651</v>
      </c>
      <c r="AT5" s="3" t="s">
        <v>651</v>
      </c>
      <c r="AU5" s="3" t="s">
        <v>651</v>
      </c>
      <c r="AV5" s="3" t="s">
        <v>651</v>
      </c>
      <c r="AW5" s="3" t="s">
        <v>651</v>
      </c>
      <c r="AX5" s="3" t="s">
        <v>651</v>
      </c>
    </row>
    <row r="6" spans="1:134" ht="19.5">
      <c r="A6" s="1"/>
      <c r="B6" s="54" t="s">
        <v>5</v>
      </c>
    </row>
    <row r="7" spans="1:134" ht="30">
      <c r="A7" s="1"/>
      <c r="B7" s="54" t="s">
        <v>6</v>
      </c>
      <c r="D7" s="3" t="s">
        <v>1535</v>
      </c>
      <c r="E7" s="3" t="s">
        <v>1535</v>
      </c>
      <c r="F7" s="3" t="s">
        <v>1534</v>
      </c>
      <c r="G7" s="3" t="s">
        <v>1534</v>
      </c>
      <c r="H7" s="3" t="s">
        <v>1534</v>
      </c>
      <c r="I7" s="3" t="s">
        <v>1533</v>
      </c>
      <c r="J7" s="3" t="s">
        <v>1049</v>
      </c>
      <c r="K7" s="3" t="s">
        <v>1049</v>
      </c>
      <c r="L7" s="3" t="s">
        <v>1532</v>
      </c>
      <c r="M7" s="3" t="s">
        <v>593</v>
      </c>
      <c r="N7" s="3" t="s">
        <v>1531</v>
      </c>
      <c r="O7" s="3" t="s">
        <v>1531</v>
      </c>
      <c r="P7" s="3" t="s">
        <v>1530</v>
      </c>
      <c r="Q7" s="3" t="s">
        <v>1529</v>
      </c>
      <c r="R7" s="3" t="s">
        <v>1529</v>
      </c>
      <c r="S7" s="3" t="s">
        <v>1528</v>
      </c>
      <c r="T7" s="3" t="s">
        <v>1049</v>
      </c>
      <c r="U7" s="3" t="s">
        <v>1527</v>
      </c>
      <c r="V7" s="3" t="s">
        <v>1526</v>
      </c>
      <c r="W7" s="3" t="s">
        <v>1526</v>
      </c>
      <c r="X7" s="3" t="s">
        <v>1526</v>
      </c>
      <c r="Y7" s="3" t="s">
        <v>1526</v>
      </c>
      <c r="Z7" s="3" t="s">
        <v>1526</v>
      </c>
      <c r="AA7" s="3" t="s">
        <v>1525</v>
      </c>
      <c r="AB7" s="3" t="s">
        <v>1525</v>
      </c>
      <c r="AC7" s="3" t="s">
        <v>1525</v>
      </c>
      <c r="AD7" s="3" t="s">
        <v>1525</v>
      </c>
      <c r="AE7" s="3" t="s">
        <v>1525</v>
      </c>
      <c r="AF7" s="3" t="s">
        <v>594</v>
      </c>
      <c r="AG7" s="3" t="s">
        <v>594</v>
      </c>
      <c r="AH7" s="3" t="s">
        <v>615</v>
      </c>
      <c r="AI7" s="3" t="s">
        <v>615</v>
      </c>
      <c r="AJ7" s="3" t="s">
        <v>615</v>
      </c>
      <c r="AK7" s="3" t="s">
        <v>1524</v>
      </c>
      <c r="AL7" s="3" t="s">
        <v>614</v>
      </c>
      <c r="AM7" s="3" t="s">
        <v>1523</v>
      </c>
      <c r="AN7" s="3" t="s">
        <v>613</v>
      </c>
      <c r="AO7" s="3" t="s">
        <v>612</v>
      </c>
      <c r="AP7" s="3" t="s">
        <v>612</v>
      </c>
      <c r="AQ7" s="3" t="s">
        <v>611</v>
      </c>
      <c r="AR7" s="3" t="s">
        <v>610</v>
      </c>
      <c r="AS7" s="3" t="s">
        <v>609</v>
      </c>
      <c r="AT7" s="3" t="s">
        <v>606</v>
      </c>
      <c r="AU7" s="3" t="s">
        <v>605</v>
      </c>
      <c r="AV7" s="3" t="s">
        <v>605</v>
      </c>
      <c r="AW7" s="3" t="s">
        <v>605</v>
      </c>
      <c r="AX7" s="3" t="s">
        <v>604</v>
      </c>
    </row>
    <row r="8" spans="1:134" ht="19.5">
      <c r="A8" s="1"/>
      <c r="B8" s="54" t="s">
        <v>7</v>
      </c>
      <c r="D8" s="55">
        <v>45315</v>
      </c>
      <c r="E8" s="55">
        <v>45315</v>
      </c>
      <c r="F8" s="55">
        <v>45315</v>
      </c>
      <c r="G8" s="55">
        <v>45315</v>
      </c>
      <c r="H8" s="55">
        <v>45315</v>
      </c>
      <c r="I8" s="55">
        <v>45315</v>
      </c>
      <c r="J8" s="55">
        <v>45315</v>
      </c>
      <c r="K8" s="55">
        <v>45315</v>
      </c>
      <c r="L8" s="55">
        <v>45317</v>
      </c>
      <c r="M8" s="55">
        <v>45317</v>
      </c>
      <c r="N8" s="55">
        <v>45316</v>
      </c>
      <c r="O8" s="55">
        <v>45316</v>
      </c>
      <c r="P8" s="55">
        <v>45316</v>
      </c>
      <c r="Q8" s="55">
        <v>45316</v>
      </c>
      <c r="R8" s="55">
        <v>45316</v>
      </c>
      <c r="S8" s="55">
        <v>45316</v>
      </c>
      <c r="T8" s="55">
        <v>45315</v>
      </c>
      <c r="U8" s="55">
        <v>45316</v>
      </c>
      <c r="V8" s="55">
        <v>45314</v>
      </c>
      <c r="W8" s="55">
        <v>45314</v>
      </c>
      <c r="X8" s="55">
        <v>45314</v>
      </c>
      <c r="Y8" s="55">
        <v>45314</v>
      </c>
      <c r="Z8" s="55">
        <v>45313</v>
      </c>
      <c r="AA8" s="55">
        <v>45314</v>
      </c>
      <c r="AB8" s="55">
        <v>45314</v>
      </c>
      <c r="AC8" s="55">
        <v>45314</v>
      </c>
      <c r="AD8" s="55">
        <v>45314</v>
      </c>
      <c r="AE8" s="55">
        <v>45314</v>
      </c>
      <c r="AF8" s="55">
        <v>45321</v>
      </c>
      <c r="AG8" s="55">
        <v>45321</v>
      </c>
      <c r="AH8" s="55">
        <v>45371</v>
      </c>
      <c r="AI8" s="55">
        <v>45371</v>
      </c>
      <c r="AJ8" s="55">
        <v>45371</v>
      </c>
      <c r="AK8" s="55">
        <v>45371</v>
      </c>
      <c r="AL8" s="55">
        <v>45371</v>
      </c>
      <c r="AM8" s="55">
        <v>45371</v>
      </c>
      <c r="AN8" s="55">
        <v>45371</v>
      </c>
      <c r="AO8" s="55">
        <v>45371</v>
      </c>
      <c r="AP8" s="55">
        <v>45371</v>
      </c>
      <c r="AQ8" s="55">
        <v>45371</v>
      </c>
      <c r="AR8" s="55">
        <v>45371</v>
      </c>
      <c r="AS8" s="55">
        <v>45371</v>
      </c>
      <c r="AT8" s="55">
        <v>45372</v>
      </c>
      <c r="AU8" s="55">
        <v>45372</v>
      </c>
      <c r="AV8" s="55">
        <v>45372</v>
      </c>
      <c r="AW8" s="55">
        <v>45372</v>
      </c>
      <c r="AX8" s="55">
        <v>45372</v>
      </c>
      <c r="AY8" s="55"/>
      <c r="AZ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5"/>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55"/>
      <c r="DS8" s="55"/>
      <c r="DT8" s="55"/>
      <c r="DU8" s="55"/>
      <c r="DV8" s="55"/>
      <c r="DW8" s="55"/>
      <c r="DX8" s="55"/>
      <c r="DY8" s="55"/>
      <c r="DZ8" s="55"/>
    </row>
    <row r="9" spans="1:134" ht="19.5">
      <c r="A9" s="1"/>
      <c r="B9" s="54" t="s">
        <v>8</v>
      </c>
      <c r="D9" s="3" t="s">
        <v>9</v>
      </c>
      <c r="E9" s="3" t="s">
        <v>9</v>
      </c>
      <c r="F9" s="3" t="s">
        <v>9</v>
      </c>
      <c r="G9" s="3" t="s">
        <v>9</v>
      </c>
      <c r="H9" s="3" t="s">
        <v>9</v>
      </c>
      <c r="I9" s="3" t="s">
        <v>9</v>
      </c>
      <c r="J9" s="3" t="s">
        <v>9</v>
      </c>
      <c r="K9" s="3" t="s">
        <v>9</v>
      </c>
      <c r="L9" s="3" t="s">
        <v>9</v>
      </c>
      <c r="M9" s="3" t="s">
        <v>9</v>
      </c>
      <c r="N9" s="3" t="s">
        <v>9</v>
      </c>
      <c r="O9" s="3" t="s">
        <v>9</v>
      </c>
      <c r="P9" s="3" t="s">
        <v>9</v>
      </c>
      <c r="Q9" s="3" t="s">
        <v>9</v>
      </c>
      <c r="R9" s="3" t="s">
        <v>9</v>
      </c>
      <c r="S9" s="3" t="s">
        <v>9</v>
      </c>
      <c r="T9" s="3" t="s">
        <v>9</v>
      </c>
      <c r="U9" s="3" t="s">
        <v>9</v>
      </c>
      <c r="V9" s="3" t="s">
        <v>9</v>
      </c>
      <c r="W9" s="3" t="s">
        <v>9</v>
      </c>
      <c r="X9" s="3" t="s">
        <v>9</v>
      </c>
      <c r="Y9" s="3" t="s">
        <v>9</v>
      </c>
      <c r="Z9" s="3" t="s">
        <v>9</v>
      </c>
      <c r="AA9" s="3" t="s">
        <v>9</v>
      </c>
      <c r="AB9" s="3" t="s">
        <v>9</v>
      </c>
      <c r="AC9" s="3" t="s">
        <v>9</v>
      </c>
      <c r="AD9" s="3" t="s">
        <v>9</v>
      </c>
      <c r="AE9" s="3" t="s">
        <v>9</v>
      </c>
      <c r="AF9" s="3" t="s">
        <v>9</v>
      </c>
      <c r="AG9" s="3" t="s">
        <v>9</v>
      </c>
      <c r="AH9" s="3" t="s">
        <v>9</v>
      </c>
      <c r="AI9" s="3" t="s">
        <v>9</v>
      </c>
      <c r="AJ9" s="3" t="s">
        <v>9</v>
      </c>
      <c r="AK9" s="3" t="s">
        <v>9</v>
      </c>
      <c r="AL9" s="3" t="s">
        <v>9</v>
      </c>
      <c r="AM9" s="3" t="s">
        <v>9</v>
      </c>
      <c r="AN9" s="3" t="s">
        <v>9</v>
      </c>
      <c r="AO9" s="3" t="s">
        <v>9</v>
      </c>
      <c r="AP9" s="3" t="s">
        <v>9</v>
      </c>
      <c r="AQ9" s="3" t="s">
        <v>9</v>
      </c>
      <c r="AR9" s="3" t="s">
        <v>9</v>
      </c>
      <c r="AS9" s="3" t="s">
        <v>9</v>
      </c>
      <c r="AT9" s="3" t="s">
        <v>9</v>
      </c>
      <c r="AU9" s="3" t="s">
        <v>9</v>
      </c>
      <c r="AV9" s="3" t="s">
        <v>9</v>
      </c>
      <c r="AW9" s="3" t="s">
        <v>9</v>
      </c>
      <c r="AX9" s="3" t="s">
        <v>9</v>
      </c>
    </row>
    <row r="10" spans="1:134" ht="30">
      <c r="A10" s="1"/>
      <c r="B10" s="54" t="s">
        <v>10</v>
      </c>
      <c r="D10" s="55">
        <v>45328</v>
      </c>
      <c r="E10" s="55">
        <v>45328</v>
      </c>
      <c r="F10" s="55">
        <v>45328</v>
      </c>
      <c r="G10" s="55">
        <v>45328</v>
      </c>
      <c r="H10" s="55" t="s">
        <v>1522</v>
      </c>
      <c r="I10" s="55">
        <v>45328</v>
      </c>
      <c r="J10" s="55">
        <v>45328</v>
      </c>
      <c r="K10" s="55">
        <v>45328</v>
      </c>
      <c r="L10" s="55">
        <v>45328</v>
      </c>
      <c r="M10" s="55">
        <v>45328</v>
      </c>
      <c r="N10" s="55">
        <v>45328</v>
      </c>
      <c r="O10" s="55">
        <v>45328</v>
      </c>
      <c r="P10" s="55">
        <v>45328</v>
      </c>
      <c r="Q10" s="55">
        <v>45328</v>
      </c>
      <c r="R10" s="55" t="s">
        <v>1522</v>
      </c>
      <c r="S10" s="55">
        <v>45328</v>
      </c>
      <c r="T10" s="55">
        <v>45328</v>
      </c>
      <c r="U10" s="55">
        <v>45328</v>
      </c>
      <c r="V10" s="55">
        <v>45328</v>
      </c>
      <c r="W10" s="55">
        <v>45328</v>
      </c>
      <c r="X10" s="55">
        <v>45328</v>
      </c>
      <c r="Y10" s="55">
        <v>45328</v>
      </c>
      <c r="Z10" s="55">
        <v>45328</v>
      </c>
      <c r="AA10" s="55">
        <v>45328</v>
      </c>
      <c r="AB10" s="55">
        <v>45328</v>
      </c>
      <c r="AC10" s="55">
        <v>45328</v>
      </c>
      <c r="AD10" s="55">
        <v>45328</v>
      </c>
      <c r="AE10" s="55" t="s">
        <v>1522</v>
      </c>
      <c r="AF10" s="55">
        <v>45328</v>
      </c>
      <c r="AG10" s="55">
        <v>45328</v>
      </c>
      <c r="AH10" s="55">
        <v>45393</v>
      </c>
      <c r="AI10" s="55">
        <v>45393</v>
      </c>
      <c r="AJ10" s="55">
        <v>45393</v>
      </c>
      <c r="AK10" s="55">
        <v>45393</v>
      </c>
      <c r="AL10" s="55">
        <v>45393</v>
      </c>
      <c r="AM10" s="55">
        <v>45393</v>
      </c>
      <c r="AN10" s="55">
        <v>45393</v>
      </c>
      <c r="AO10" s="55">
        <v>45393</v>
      </c>
      <c r="AP10" s="55">
        <v>45393</v>
      </c>
      <c r="AQ10" s="55">
        <v>45393</v>
      </c>
      <c r="AR10" s="55">
        <v>45393</v>
      </c>
      <c r="AS10" s="55">
        <v>45393</v>
      </c>
      <c r="AT10" s="55">
        <v>45393</v>
      </c>
      <c r="AU10" s="55">
        <v>45393</v>
      </c>
      <c r="AV10" s="55">
        <v>45393</v>
      </c>
      <c r="AW10" s="55">
        <v>45393</v>
      </c>
      <c r="AX10" s="55">
        <v>45393</v>
      </c>
      <c r="AY10" s="55"/>
      <c r="AZ10" s="55"/>
      <c r="BB10" s="55"/>
      <c r="BC10" s="55"/>
      <c r="BD10" s="55"/>
      <c r="BE10" s="55"/>
      <c r="BF10" s="55"/>
      <c r="BG10" s="55"/>
      <c r="BH10" s="55"/>
      <c r="BI10" s="55"/>
      <c r="BJ10" s="55"/>
      <c r="BK10" s="55"/>
      <c r="BL10" s="55"/>
      <c r="BM10" s="55"/>
      <c r="BN10" s="55"/>
      <c r="BO10" s="55"/>
      <c r="BP10" s="55"/>
      <c r="BQ10" s="55"/>
      <c r="BR10" s="55"/>
      <c r="BS10" s="55"/>
      <c r="BT10" s="55"/>
      <c r="BU10" s="55"/>
      <c r="BV10" s="55"/>
      <c r="BW10" s="55"/>
      <c r="BX10" s="55"/>
      <c r="BY10" s="55"/>
      <c r="BZ10" s="55"/>
      <c r="CA10" s="55"/>
      <c r="CB10" s="55"/>
      <c r="CC10" s="55"/>
      <c r="CD10" s="55"/>
      <c r="CE10" s="55"/>
      <c r="CF10" s="55"/>
      <c r="CG10" s="55"/>
      <c r="CH10" s="55"/>
      <c r="CI10" s="55"/>
      <c r="CJ10" s="55"/>
      <c r="CK10" s="55"/>
      <c r="CL10" s="55"/>
      <c r="CM10" s="55"/>
      <c r="CN10" s="55"/>
      <c r="CO10" s="55"/>
      <c r="CP10" s="55"/>
      <c r="CQ10" s="55"/>
      <c r="CR10" s="55"/>
      <c r="CS10" s="55"/>
      <c r="CT10" s="55"/>
      <c r="CU10" s="55"/>
      <c r="CV10" s="55"/>
      <c r="CW10" s="55"/>
      <c r="CX10" s="55"/>
      <c r="CY10" s="55"/>
      <c r="CZ10" s="55"/>
      <c r="DA10" s="55"/>
      <c r="DB10" s="55"/>
      <c r="DC10" s="55"/>
      <c r="DD10" s="55"/>
      <c r="DE10" s="55"/>
      <c r="DF10" s="55"/>
      <c r="DG10" s="55"/>
      <c r="DH10" s="55"/>
      <c r="DI10" s="55"/>
      <c r="DJ10" s="55"/>
      <c r="DK10" s="55"/>
      <c r="DL10" s="55"/>
      <c r="DM10" s="55"/>
      <c r="DN10" s="55"/>
      <c r="DO10" s="55"/>
      <c r="DP10" s="55"/>
      <c r="DQ10" s="55"/>
      <c r="DR10" s="55"/>
      <c r="DS10" s="55"/>
      <c r="DT10" s="55"/>
      <c r="DU10" s="55"/>
      <c r="DV10" s="55"/>
      <c r="DW10" s="55"/>
      <c r="DX10" s="55"/>
      <c r="DY10" s="55"/>
      <c r="DZ10" s="55"/>
      <c r="EB10" s="71"/>
      <c r="EC10" s="71"/>
    </row>
    <row r="11" spans="1:134" ht="19.5">
      <c r="A11" s="1"/>
      <c r="B11" s="54" t="s">
        <v>11</v>
      </c>
      <c r="D11" s="56">
        <v>3.3635429999999999</v>
      </c>
      <c r="E11" s="56">
        <v>3.3544749999999999</v>
      </c>
      <c r="F11" s="56">
        <v>3.0280819999999999</v>
      </c>
      <c r="G11" s="56">
        <v>3.0255040000000002</v>
      </c>
      <c r="H11" s="56">
        <v>2.9578120000000001</v>
      </c>
      <c r="I11" s="56">
        <v>2.9540220000000001</v>
      </c>
      <c r="J11" s="56">
        <v>2.9835090000000002</v>
      </c>
      <c r="K11" s="56">
        <v>2.8953099999999998</v>
      </c>
      <c r="L11" s="56">
        <v>2.973589</v>
      </c>
      <c r="M11" s="56">
        <v>2.9649139999999998</v>
      </c>
      <c r="N11" s="56">
        <v>2.9361799999999998</v>
      </c>
      <c r="O11" s="56">
        <v>2.9335079999999998</v>
      </c>
      <c r="P11" s="56">
        <v>2.9415079999999998</v>
      </c>
      <c r="Q11" s="56">
        <v>2.9481609999999998</v>
      </c>
      <c r="R11" s="56">
        <v>2.9525600000000001</v>
      </c>
      <c r="S11" s="56">
        <v>2.9638710000000001</v>
      </c>
      <c r="T11" s="56">
        <v>2.9840239999999998</v>
      </c>
      <c r="U11" s="56">
        <v>2.8800590000000001</v>
      </c>
      <c r="V11" s="56">
        <v>4.3825250000000002</v>
      </c>
      <c r="W11" s="56">
        <v>4.3761559999999999</v>
      </c>
      <c r="X11" s="56">
        <v>4.36829</v>
      </c>
      <c r="Y11" s="56">
        <v>4.3616849999999996</v>
      </c>
      <c r="Z11" s="56">
        <v>4.3564870000000004</v>
      </c>
      <c r="AA11" s="56">
        <v>4.1124660000000004</v>
      </c>
      <c r="AB11" s="56">
        <v>4.099043</v>
      </c>
      <c r="AC11" s="56">
        <v>4.0853830000000002</v>
      </c>
      <c r="AD11" s="56">
        <v>4.0694020000000002</v>
      </c>
      <c r="AE11" s="56">
        <v>4.0549900000000001</v>
      </c>
      <c r="AF11" s="56">
        <v>3.2413059999999998</v>
      </c>
      <c r="AG11" s="56">
        <v>3.2470539999999999</v>
      </c>
      <c r="AH11" s="56"/>
      <c r="AI11" s="56"/>
      <c r="AJ11" s="56"/>
      <c r="AK11" s="56"/>
      <c r="AL11" s="56"/>
      <c r="AM11" s="56"/>
      <c r="AN11" s="56"/>
      <c r="AO11" s="56"/>
      <c r="AP11" s="56"/>
      <c r="AQ11" s="56"/>
      <c r="AR11" s="56"/>
      <c r="AS11" s="56"/>
      <c r="AT11" s="56"/>
      <c r="AU11" s="56"/>
      <c r="AV11" s="56"/>
      <c r="AW11" s="56"/>
      <c r="AX11" s="56"/>
      <c r="AY11" s="56"/>
      <c r="AZ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row>
    <row r="12" spans="1:134" ht="19.5">
      <c r="A12" s="1"/>
      <c r="B12" s="54" t="s">
        <v>12</v>
      </c>
      <c r="D12" s="56">
        <v>49.387869999999999</v>
      </c>
      <c r="E12" s="56">
        <v>49.384618000000003</v>
      </c>
      <c r="F12" s="56">
        <v>49.409149999999997</v>
      </c>
      <c r="G12" s="56">
        <v>49.408757999999999</v>
      </c>
      <c r="H12" s="56">
        <v>49.40936</v>
      </c>
      <c r="I12" s="56">
        <v>49.410173</v>
      </c>
      <c r="J12" s="56">
        <v>49.559950000000001</v>
      </c>
      <c r="K12" s="56">
        <v>49.481040999999998</v>
      </c>
      <c r="L12" s="56">
        <v>50.011437000000001</v>
      </c>
      <c r="M12" s="56">
        <v>49.977469999999997</v>
      </c>
      <c r="N12" s="56">
        <v>49.910460999999998</v>
      </c>
      <c r="O12" s="56">
        <v>49.905912999999998</v>
      </c>
      <c r="P12" s="56">
        <v>49.821669999999997</v>
      </c>
      <c r="Q12" s="56">
        <v>49.820407000000003</v>
      </c>
      <c r="R12" s="56">
        <v>49.808197999999997</v>
      </c>
      <c r="S12" s="56">
        <v>49.797736999999998</v>
      </c>
      <c r="T12" s="56">
        <v>49.567154000000002</v>
      </c>
      <c r="U12" s="56">
        <v>49.946579999999997</v>
      </c>
      <c r="V12" s="56">
        <v>48.930394999999997</v>
      </c>
      <c r="W12" s="56">
        <v>48.935502</v>
      </c>
      <c r="X12" s="56">
        <v>48.941882</v>
      </c>
      <c r="Y12" s="56">
        <v>48.947253000000003</v>
      </c>
      <c r="Z12" s="56">
        <v>48.952796999999997</v>
      </c>
      <c r="AA12" s="56">
        <v>49.045547999999997</v>
      </c>
      <c r="AB12" s="56">
        <v>49.044688000000001</v>
      </c>
      <c r="AC12" s="56">
        <v>49.044939999999997</v>
      </c>
      <c r="AD12" s="56">
        <v>49.044615</v>
      </c>
      <c r="AE12" s="56">
        <v>49.043540999999998</v>
      </c>
      <c r="AF12" s="56">
        <v>49.923746000000001</v>
      </c>
      <c r="AG12" s="56">
        <v>49.917096000000001</v>
      </c>
      <c r="AH12" s="56"/>
      <c r="AI12" s="56"/>
      <c r="AJ12" s="56"/>
      <c r="AK12" s="56"/>
      <c r="AL12" s="56"/>
      <c r="AM12" s="56"/>
      <c r="AN12" s="56"/>
      <c r="AO12" s="56"/>
      <c r="AP12" s="56"/>
      <c r="AQ12" s="56"/>
      <c r="AR12" s="56"/>
      <c r="AS12" s="56"/>
      <c r="AT12" s="56"/>
      <c r="AU12" s="56"/>
      <c r="AV12" s="56"/>
      <c r="AW12" s="56"/>
      <c r="AX12" s="56"/>
      <c r="AY12" s="56"/>
      <c r="AZ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row>
    <row r="13" spans="1:134" ht="30">
      <c r="A13" s="1"/>
      <c r="B13" s="54" t="s">
        <v>13</v>
      </c>
      <c r="D13" s="3" t="s">
        <v>14</v>
      </c>
      <c r="E13" s="3" t="s">
        <v>14</v>
      </c>
      <c r="F13" s="3" t="s">
        <v>14</v>
      </c>
      <c r="G13" s="3" t="s">
        <v>14</v>
      </c>
      <c r="H13" s="3" t="s">
        <v>14</v>
      </c>
      <c r="I13" s="3" t="s">
        <v>14</v>
      </c>
      <c r="J13" s="3" t="s">
        <v>14</v>
      </c>
      <c r="K13" s="3" t="s">
        <v>14</v>
      </c>
      <c r="L13" s="3" t="s">
        <v>14</v>
      </c>
      <c r="M13" s="3" t="s">
        <v>14</v>
      </c>
      <c r="N13" s="3" t="s">
        <v>14</v>
      </c>
      <c r="O13" s="3" t="s">
        <v>14</v>
      </c>
      <c r="P13" s="3" t="s">
        <v>14</v>
      </c>
      <c r="Q13" s="3" t="s">
        <v>14</v>
      </c>
      <c r="R13" s="3" t="s">
        <v>14</v>
      </c>
      <c r="S13" s="3" t="s">
        <v>14</v>
      </c>
      <c r="T13" s="3" t="s">
        <v>14</v>
      </c>
      <c r="U13" s="3" t="s">
        <v>14</v>
      </c>
      <c r="V13" s="3" t="s">
        <v>14</v>
      </c>
      <c r="W13" s="3" t="s">
        <v>14</v>
      </c>
      <c r="X13" s="3" t="s">
        <v>14</v>
      </c>
      <c r="Y13" s="3" t="s">
        <v>14</v>
      </c>
      <c r="Z13" s="3" t="s">
        <v>14</v>
      </c>
      <c r="AA13" s="3" t="s">
        <v>14</v>
      </c>
      <c r="AB13" s="3" t="s">
        <v>14</v>
      </c>
      <c r="AC13" s="3" t="s">
        <v>14</v>
      </c>
      <c r="AD13" s="3" t="s">
        <v>14</v>
      </c>
      <c r="AE13" s="3" t="s">
        <v>14</v>
      </c>
      <c r="AF13" s="3" t="s">
        <v>14</v>
      </c>
      <c r="AG13" s="3" t="s">
        <v>14</v>
      </c>
      <c r="AH13" s="3" t="s">
        <v>14</v>
      </c>
      <c r="AI13" s="3" t="s">
        <v>14</v>
      </c>
      <c r="AJ13" s="3" t="s">
        <v>14</v>
      </c>
      <c r="AK13" s="3" t="s">
        <v>14</v>
      </c>
      <c r="AL13" s="3" t="s">
        <v>14</v>
      </c>
      <c r="AM13" s="3" t="s">
        <v>14</v>
      </c>
      <c r="AN13" s="3" t="s">
        <v>14</v>
      </c>
      <c r="AO13" s="3" t="s">
        <v>14</v>
      </c>
      <c r="AP13" s="3" t="s">
        <v>14</v>
      </c>
      <c r="AQ13" s="3" t="s">
        <v>14</v>
      </c>
      <c r="AR13" s="3" t="s">
        <v>14</v>
      </c>
      <c r="AS13" s="3" t="s">
        <v>14</v>
      </c>
      <c r="AT13" s="3" t="s">
        <v>14</v>
      </c>
      <c r="AU13" s="3" t="s">
        <v>14</v>
      </c>
      <c r="AV13" s="3" t="s">
        <v>14</v>
      </c>
      <c r="AW13" s="3" t="s">
        <v>14</v>
      </c>
      <c r="AX13" s="3" t="s">
        <v>14</v>
      </c>
    </row>
    <row r="14" spans="1:134" ht="19.5">
      <c r="A14" s="1"/>
      <c r="B14" s="54" t="s">
        <v>15</v>
      </c>
      <c r="D14" s="3" t="s">
        <v>16</v>
      </c>
      <c r="E14" s="3" t="s">
        <v>16</v>
      </c>
      <c r="F14" s="3" t="s">
        <v>16</v>
      </c>
      <c r="G14" s="3" t="s">
        <v>16</v>
      </c>
      <c r="H14" s="3" t="s">
        <v>16</v>
      </c>
      <c r="I14" s="3" t="s">
        <v>16</v>
      </c>
      <c r="J14" s="3" t="s">
        <v>16</v>
      </c>
      <c r="K14" s="3" t="s">
        <v>16</v>
      </c>
      <c r="L14" s="3" t="s">
        <v>16</v>
      </c>
      <c r="M14" s="3" t="s">
        <v>16</v>
      </c>
      <c r="N14" s="3" t="s">
        <v>16</v>
      </c>
      <c r="O14" s="3" t="s">
        <v>16</v>
      </c>
      <c r="P14" s="3" t="s">
        <v>16</v>
      </c>
      <c r="Q14" s="3" t="s">
        <v>16</v>
      </c>
      <c r="R14" s="3" t="s">
        <v>16</v>
      </c>
      <c r="S14" s="3" t="s">
        <v>16</v>
      </c>
      <c r="T14" s="3" t="s">
        <v>16</v>
      </c>
      <c r="U14" s="3" t="s">
        <v>16</v>
      </c>
      <c r="V14" s="3" t="s">
        <v>16</v>
      </c>
      <c r="W14" s="3" t="s">
        <v>16</v>
      </c>
      <c r="X14" s="3" t="s">
        <v>16</v>
      </c>
      <c r="Y14" s="3" t="s">
        <v>16</v>
      </c>
      <c r="Z14" s="3" t="s">
        <v>16</v>
      </c>
      <c r="AA14" s="3" t="s">
        <v>16</v>
      </c>
      <c r="AB14" s="3" t="s">
        <v>16</v>
      </c>
      <c r="AC14" s="3" t="s">
        <v>16</v>
      </c>
      <c r="AD14" s="3" t="s">
        <v>16</v>
      </c>
      <c r="AE14" s="3" t="s">
        <v>16</v>
      </c>
      <c r="AF14" s="3" t="s">
        <v>16</v>
      </c>
      <c r="AG14" s="3" t="s">
        <v>16</v>
      </c>
      <c r="AH14" s="3" t="s">
        <v>16</v>
      </c>
      <c r="AI14" s="3" t="s">
        <v>16</v>
      </c>
      <c r="AJ14" s="3" t="s">
        <v>16</v>
      </c>
      <c r="AK14" s="3" t="s">
        <v>16</v>
      </c>
      <c r="AL14" s="3" t="s">
        <v>16</v>
      </c>
      <c r="AM14" s="3" t="s">
        <v>16</v>
      </c>
      <c r="AN14" s="3" t="s">
        <v>16</v>
      </c>
      <c r="AO14" s="3" t="s">
        <v>16</v>
      </c>
      <c r="AP14" s="3" t="s">
        <v>16</v>
      </c>
      <c r="AQ14" s="3" t="s">
        <v>16</v>
      </c>
      <c r="AR14" s="3" t="s">
        <v>16</v>
      </c>
      <c r="AS14" s="3" t="s">
        <v>16</v>
      </c>
      <c r="AT14" s="3" t="s">
        <v>16</v>
      </c>
      <c r="AU14" s="3" t="s">
        <v>16</v>
      </c>
      <c r="AV14" s="3" t="s">
        <v>16</v>
      </c>
      <c r="AW14" s="3" t="s">
        <v>16</v>
      </c>
      <c r="AX14" s="3" t="s">
        <v>16</v>
      </c>
    </row>
    <row r="15" spans="1:134">
      <c r="A15" s="58" t="s">
        <v>17</v>
      </c>
      <c r="B15" s="59" t="s">
        <v>18</v>
      </c>
      <c r="C15" s="5" t="s">
        <v>19</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row>
    <row r="16" spans="1:134">
      <c r="A16" s="60" t="s">
        <v>20</v>
      </c>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row>
    <row r="17" spans="1:130">
      <c r="A17" s="72"/>
      <c r="B17" s="8" t="s">
        <v>21</v>
      </c>
      <c r="C17" s="9" t="s">
        <v>22</v>
      </c>
      <c r="D17" s="83">
        <v>48.8</v>
      </c>
      <c r="E17" s="83">
        <v>70.400000000000006</v>
      </c>
      <c r="F17" s="83">
        <v>46.2</v>
      </c>
      <c r="G17" s="83">
        <v>48.7</v>
      </c>
      <c r="H17" s="83">
        <v>49.5</v>
      </c>
      <c r="I17" s="83">
        <v>51.4</v>
      </c>
      <c r="J17" s="83">
        <v>50</v>
      </c>
      <c r="K17" s="83">
        <v>65.099999999999994</v>
      </c>
      <c r="L17" s="83">
        <v>40.200000000000003</v>
      </c>
      <c r="M17" s="83">
        <v>40.6</v>
      </c>
      <c r="N17" s="83">
        <v>52.3</v>
      </c>
      <c r="O17" s="83">
        <v>48.4</v>
      </c>
      <c r="P17" s="83">
        <v>44.1</v>
      </c>
      <c r="Q17" s="83">
        <v>57.2</v>
      </c>
      <c r="R17" s="83">
        <v>43.6</v>
      </c>
      <c r="S17" s="83">
        <v>34</v>
      </c>
      <c r="T17" s="83">
        <v>45</v>
      </c>
      <c r="U17" s="83">
        <v>50.6</v>
      </c>
      <c r="V17" s="83">
        <v>49.3</v>
      </c>
      <c r="W17" s="83">
        <v>68.3</v>
      </c>
      <c r="X17" s="83">
        <v>69.599999999999994</v>
      </c>
      <c r="Y17" s="83">
        <v>61.6</v>
      </c>
      <c r="Z17" s="83">
        <v>49.1</v>
      </c>
      <c r="AA17" s="83">
        <v>47.9</v>
      </c>
      <c r="AB17" s="83">
        <v>51.2</v>
      </c>
      <c r="AC17" s="83">
        <v>60.3</v>
      </c>
      <c r="AD17" s="83">
        <v>54.7</v>
      </c>
      <c r="AE17" s="83">
        <v>49.9</v>
      </c>
      <c r="AF17" s="83">
        <v>42.4</v>
      </c>
      <c r="AG17" s="83">
        <v>41.9</v>
      </c>
      <c r="AH17" s="83">
        <v>79.099999999999994</v>
      </c>
      <c r="AI17" s="83">
        <v>75.900000000000006</v>
      </c>
      <c r="AJ17" s="83">
        <v>44.7</v>
      </c>
      <c r="AK17" s="83">
        <v>45.6</v>
      </c>
      <c r="AL17" s="83">
        <v>65.8</v>
      </c>
      <c r="AM17" s="83">
        <v>88.4</v>
      </c>
      <c r="AN17" s="83">
        <v>86.2</v>
      </c>
      <c r="AO17" s="83">
        <v>82.2</v>
      </c>
      <c r="AP17" s="83">
        <v>76.099999999999994</v>
      </c>
      <c r="AQ17" s="83">
        <v>84.9</v>
      </c>
      <c r="AR17" s="83">
        <v>87.3</v>
      </c>
      <c r="AS17" s="83">
        <v>82</v>
      </c>
      <c r="AT17" s="83">
        <v>82</v>
      </c>
      <c r="AU17" s="83">
        <v>85.1</v>
      </c>
      <c r="AV17" s="83">
        <v>82.2</v>
      </c>
      <c r="AW17" s="83">
        <v>86.9</v>
      </c>
      <c r="AX17" s="83">
        <v>80.599999999999994</v>
      </c>
      <c r="AY17" s="83"/>
      <c r="AZ17" s="83"/>
      <c r="BA17" s="83"/>
      <c r="BB17" s="83"/>
      <c r="BC17" s="83"/>
      <c r="BD17" s="83"/>
      <c r="BE17" s="83"/>
      <c r="BF17" s="83"/>
      <c r="BG17" s="83"/>
      <c r="BH17" s="83"/>
      <c r="BI17" s="83"/>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row>
    <row r="18" spans="1:130">
      <c r="A18" s="72"/>
      <c r="B18" s="8" t="s">
        <v>23</v>
      </c>
      <c r="C18" s="9"/>
      <c r="D18" s="83">
        <v>8</v>
      </c>
      <c r="E18" s="83">
        <v>8.8000000000000007</v>
      </c>
      <c r="F18" s="83">
        <v>8.4</v>
      </c>
      <c r="G18" s="83">
        <v>8.1</v>
      </c>
      <c r="H18" s="83">
        <v>8</v>
      </c>
      <c r="I18" s="83">
        <v>8.1</v>
      </c>
      <c r="J18" s="83">
        <v>8.1</v>
      </c>
      <c r="K18" s="83">
        <v>7.9</v>
      </c>
      <c r="L18" s="83">
        <v>7.4</v>
      </c>
      <c r="M18" s="83">
        <v>7.8</v>
      </c>
      <c r="N18" s="83">
        <v>8</v>
      </c>
      <c r="O18" s="83">
        <v>8.1</v>
      </c>
      <c r="P18" s="83">
        <v>8</v>
      </c>
      <c r="Q18" s="83">
        <v>8.1</v>
      </c>
      <c r="R18" s="83">
        <v>8</v>
      </c>
      <c r="S18" s="83">
        <v>7.9</v>
      </c>
      <c r="T18" s="83">
        <v>8.8000000000000007</v>
      </c>
      <c r="U18" s="83">
        <v>8</v>
      </c>
      <c r="V18" s="83">
        <v>8.1</v>
      </c>
      <c r="W18" s="83">
        <v>8.1</v>
      </c>
      <c r="X18" s="83">
        <v>7.9</v>
      </c>
      <c r="Y18" s="83">
        <v>8.1999999999999993</v>
      </c>
      <c r="Z18" s="83">
        <v>8.1</v>
      </c>
      <c r="AA18" s="83">
        <v>8.1</v>
      </c>
      <c r="AB18" s="83">
        <v>8.1</v>
      </c>
      <c r="AC18" s="83">
        <v>8.1</v>
      </c>
      <c r="AD18" s="83">
        <v>8.1</v>
      </c>
      <c r="AE18" s="83">
        <v>8.1</v>
      </c>
      <c r="AF18" s="83">
        <v>7.9</v>
      </c>
      <c r="AG18" s="83">
        <v>8.1999999999999993</v>
      </c>
      <c r="AH18" s="83">
        <v>8.8000000000000007</v>
      </c>
      <c r="AI18" s="83">
        <v>8.6999999999999993</v>
      </c>
      <c r="AJ18" s="83">
        <v>8</v>
      </c>
      <c r="AK18" s="83">
        <v>8.1999999999999993</v>
      </c>
      <c r="AL18" s="83">
        <v>8.1999999999999993</v>
      </c>
      <c r="AM18" s="83">
        <v>9.4</v>
      </c>
      <c r="AN18" s="83">
        <v>8.8000000000000007</v>
      </c>
      <c r="AO18" s="83">
        <v>8.8000000000000007</v>
      </c>
      <c r="AP18" s="83">
        <v>8</v>
      </c>
      <c r="AQ18" s="83">
        <v>9</v>
      </c>
      <c r="AR18" s="83">
        <v>8.6999999999999993</v>
      </c>
      <c r="AS18" s="83">
        <v>8.5</v>
      </c>
      <c r="AT18" s="83">
        <v>8.9</v>
      </c>
      <c r="AU18" s="83">
        <v>8.3000000000000007</v>
      </c>
      <c r="AV18" s="83">
        <v>7.9</v>
      </c>
      <c r="AW18" s="83">
        <v>8.3000000000000007</v>
      </c>
      <c r="AX18" s="83">
        <v>8.8000000000000007</v>
      </c>
      <c r="AY18" s="83"/>
      <c r="AZ18" s="83"/>
      <c r="BA18" s="83"/>
      <c r="BB18" s="83"/>
      <c r="BC18" s="83"/>
      <c r="BD18" s="83"/>
      <c r="BE18" s="83"/>
      <c r="BF18" s="83"/>
      <c r="BG18" s="83"/>
      <c r="BH18" s="83"/>
      <c r="BI18" s="83"/>
      <c r="BJ18" s="83"/>
      <c r="BK18" s="83"/>
      <c r="BL18" s="83"/>
      <c r="BM18" s="83"/>
      <c r="BN18" s="83"/>
      <c r="BO18" s="83"/>
      <c r="BP18" s="83"/>
      <c r="BQ18" s="83"/>
      <c r="BR18" s="83"/>
      <c r="BS18" s="83"/>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c r="DX18" s="83"/>
      <c r="DY18" s="83"/>
      <c r="DZ18" s="83"/>
    </row>
    <row r="19" spans="1:130" hidden="1">
      <c r="A19" s="72"/>
      <c r="B19" s="8" t="s">
        <v>24</v>
      </c>
      <c r="C19" s="9" t="s">
        <v>25</v>
      </c>
    </row>
    <row r="20" spans="1:130" hidden="1">
      <c r="A20" s="72"/>
      <c r="B20" s="8" t="s">
        <v>26</v>
      </c>
      <c r="C20" s="9" t="s">
        <v>22</v>
      </c>
    </row>
    <row r="21" spans="1:130">
      <c r="A21" s="60" t="s">
        <v>27</v>
      </c>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row>
    <row r="22" spans="1:130">
      <c r="A22" s="72"/>
      <c r="B22" s="8" t="s">
        <v>28</v>
      </c>
      <c r="C22" s="9" t="s">
        <v>29</v>
      </c>
      <c r="D22" s="64">
        <v>4.7300000000000004</v>
      </c>
      <c r="E22" s="64">
        <v>1.59</v>
      </c>
      <c r="F22" s="64">
        <v>12.22</v>
      </c>
      <c r="G22" s="64">
        <v>7.13</v>
      </c>
      <c r="H22" s="64">
        <v>8.1199999999999992</v>
      </c>
      <c r="I22" s="64">
        <v>5.85</v>
      </c>
      <c r="J22" s="64">
        <v>5.56</v>
      </c>
      <c r="K22" s="64">
        <v>2.39</v>
      </c>
      <c r="L22" s="64">
        <v>3.66</v>
      </c>
      <c r="M22" s="64">
        <v>2.99</v>
      </c>
      <c r="N22" s="64">
        <v>3.07</v>
      </c>
      <c r="O22" s="64">
        <v>4.05</v>
      </c>
      <c r="P22" s="64">
        <v>2.75</v>
      </c>
      <c r="Q22" s="64">
        <v>5.59</v>
      </c>
      <c r="R22" s="64">
        <v>5.42</v>
      </c>
      <c r="S22" s="64">
        <v>3.07</v>
      </c>
      <c r="T22" s="64">
        <v>3.86</v>
      </c>
      <c r="U22" s="64">
        <v>5.42</v>
      </c>
      <c r="V22" s="64">
        <v>5.83</v>
      </c>
      <c r="W22" s="64">
        <v>10.32</v>
      </c>
      <c r="X22" s="64">
        <v>6.04</v>
      </c>
      <c r="Y22" s="64">
        <v>10.199999999999999</v>
      </c>
      <c r="Z22" s="64">
        <v>7.72</v>
      </c>
      <c r="AA22" s="64">
        <v>7.22</v>
      </c>
      <c r="AB22" s="64">
        <v>14.13</v>
      </c>
      <c r="AC22" s="64">
        <v>14.31</v>
      </c>
      <c r="AD22" s="64">
        <v>9.24</v>
      </c>
      <c r="AE22" s="64">
        <v>8.43</v>
      </c>
      <c r="AF22" s="64">
        <v>2.42</v>
      </c>
      <c r="AG22" s="64">
        <v>4.12</v>
      </c>
      <c r="AH22" s="64">
        <v>1.5</v>
      </c>
      <c r="AI22" s="64">
        <v>3.29</v>
      </c>
      <c r="AJ22" s="64">
        <v>4.47</v>
      </c>
      <c r="AK22" s="64">
        <v>5.46</v>
      </c>
      <c r="AL22" s="64">
        <v>4.8600000000000003</v>
      </c>
      <c r="AM22" s="64" t="s">
        <v>1502</v>
      </c>
      <c r="AN22" s="64">
        <v>2.04</v>
      </c>
      <c r="AO22" s="64">
        <v>1.59</v>
      </c>
      <c r="AP22" s="64">
        <v>3.14</v>
      </c>
      <c r="AQ22" s="64">
        <v>2.4500000000000002</v>
      </c>
      <c r="AR22" s="64">
        <v>2.42</v>
      </c>
      <c r="AS22" s="64">
        <v>3.03</v>
      </c>
      <c r="AT22" s="64">
        <v>1.66</v>
      </c>
      <c r="AU22" s="64">
        <v>3.7</v>
      </c>
      <c r="AV22" s="64">
        <v>3.6</v>
      </c>
      <c r="AW22" s="64">
        <v>2.46</v>
      </c>
      <c r="AX22" s="64">
        <v>2.4</v>
      </c>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c r="DT22" s="64"/>
      <c r="DU22" s="64"/>
      <c r="DV22" s="64"/>
      <c r="DW22" s="64"/>
      <c r="DX22" s="64"/>
      <c r="DY22" s="64"/>
      <c r="DZ22" s="64"/>
    </row>
    <row r="23" spans="1:130">
      <c r="A23" s="72"/>
      <c r="B23" s="8" t="s">
        <v>30</v>
      </c>
      <c r="C23" s="9" t="s">
        <v>31</v>
      </c>
      <c r="D23" s="64">
        <v>23.86</v>
      </c>
      <c r="E23" s="64">
        <v>2.85</v>
      </c>
      <c r="F23" s="64">
        <v>49.39</v>
      </c>
      <c r="G23" s="64">
        <v>36.06</v>
      </c>
      <c r="H23" s="64">
        <v>40.08</v>
      </c>
      <c r="I23" s="64">
        <v>30.32</v>
      </c>
      <c r="J23" s="64">
        <v>34.36</v>
      </c>
      <c r="K23" s="64">
        <v>14.27</v>
      </c>
      <c r="L23" s="64">
        <v>31.51</v>
      </c>
      <c r="M23" s="64">
        <v>30.57</v>
      </c>
      <c r="N23" s="64">
        <v>16.920000000000002</v>
      </c>
      <c r="O23" s="64">
        <v>26.28</v>
      </c>
      <c r="P23" s="64">
        <v>18.920000000000002</v>
      </c>
      <c r="Q23" s="64">
        <v>29.17</v>
      </c>
      <c r="R23" s="64">
        <v>31.72</v>
      </c>
      <c r="S23" s="64">
        <v>23.92</v>
      </c>
      <c r="T23" s="64">
        <v>34.159999999999997</v>
      </c>
      <c r="U23" s="64">
        <v>31</v>
      </c>
      <c r="V23" s="64">
        <v>32.21</v>
      </c>
      <c r="W23" s="64">
        <v>50.3</v>
      </c>
      <c r="X23" s="64">
        <v>23.71</v>
      </c>
      <c r="Y23" s="64">
        <v>55.84</v>
      </c>
      <c r="Z23" s="64">
        <v>40.08</v>
      </c>
      <c r="AA23" s="64">
        <v>41.12</v>
      </c>
      <c r="AB23" s="64">
        <v>53.12</v>
      </c>
      <c r="AC23" s="64">
        <v>58.12</v>
      </c>
      <c r="AD23" s="64">
        <v>36.020000000000003</v>
      </c>
      <c r="AE23" s="64">
        <v>41.91</v>
      </c>
      <c r="AF23" s="64">
        <v>20.12</v>
      </c>
      <c r="AG23" s="64">
        <v>34.28</v>
      </c>
      <c r="AH23" s="64">
        <v>2.87</v>
      </c>
      <c r="AI23" s="64">
        <v>5.77</v>
      </c>
      <c r="AJ23" s="64">
        <v>18.579999999999998</v>
      </c>
      <c r="AK23" s="64">
        <v>32.869999999999997</v>
      </c>
      <c r="AL23" s="64">
        <v>27.02</v>
      </c>
      <c r="AM23" s="64" t="s">
        <v>1502</v>
      </c>
      <c r="AN23" s="64">
        <v>4.62</v>
      </c>
      <c r="AO23" s="64">
        <v>3.73</v>
      </c>
      <c r="AP23" s="64">
        <v>6.82</v>
      </c>
      <c r="AQ23" s="64">
        <v>7.75</v>
      </c>
      <c r="AR23" s="64">
        <v>6.05</v>
      </c>
      <c r="AS23" s="64">
        <v>7.27</v>
      </c>
      <c r="AT23" s="64">
        <v>3.64</v>
      </c>
      <c r="AU23" s="64">
        <v>10.029999999999999</v>
      </c>
      <c r="AV23" s="64">
        <v>8.77</v>
      </c>
      <c r="AW23" s="64">
        <v>6.48</v>
      </c>
      <c r="AX23" s="64">
        <v>4.03</v>
      </c>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c r="DT23" s="64"/>
      <c r="DU23" s="64"/>
      <c r="DV23" s="64"/>
      <c r="DW23" s="64"/>
      <c r="DX23" s="64"/>
      <c r="DY23" s="64"/>
      <c r="DZ23" s="64"/>
    </row>
    <row r="24" spans="1:130">
      <c r="A24" s="72"/>
      <c r="B24" s="8" t="s">
        <v>32</v>
      </c>
      <c r="C24" s="9" t="s">
        <v>33</v>
      </c>
      <c r="D24" s="64">
        <v>21.24</v>
      </c>
      <c r="E24" s="64">
        <v>1.18</v>
      </c>
      <c r="F24" s="64">
        <v>16.420000000000002</v>
      </c>
      <c r="G24" s="64">
        <v>21.61</v>
      </c>
      <c r="H24" s="64">
        <v>21.28</v>
      </c>
      <c r="I24" s="64">
        <v>22.71</v>
      </c>
      <c r="J24" s="64">
        <v>29.52</v>
      </c>
      <c r="K24" s="64">
        <v>11.82</v>
      </c>
      <c r="L24" s="64">
        <v>34.28</v>
      </c>
      <c r="M24" s="64">
        <v>35.31</v>
      </c>
      <c r="N24" s="64">
        <v>30.98</v>
      </c>
      <c r="O24" s="64">
        <v>36.549999999999997</v>
      </c>
      <c r="P24" s="64">
        <v>26.03</v>
      </c>
      <c r="Q24" s="64">
        <v>31.63</v>
      </c>
      <c r="R24" s="64">
        <v>34.03</v>
      </c>
      <c r="S24" s="64">
        <v>28.83</v>
      </c>
      <c r="T24" s="64">
        <v>32.159999999999997</v>
      </c>
      <c r="U24" s="64">
        <v>29.62</v>
      </c>
      <c r="V24" s="64">
        <v>22.21</v>
      </c>
      <c r="W24" s="64">
        <v>18.79</v>
      </c>
      <c r="X24" s="64">
        <v>12.42</v>
      </c>
      <c r="Y24" s="64">
        <v>21.28</v>
      </c>
      <c r="Z24" s="64">
        <v>21.02</v>
      </c>
      <c r="AA24" s="64">
        <v>23.09</v>
      </c>
      <c r="AB24" s="64">
        <v>16.53</v>
      </c>
      <c r="AC24" s="64">
        <v>12.15</v>
      </c>
      <c r="AD24" s="64">
        <v>17.16</v>
      </c>
      <c r="AE24" s="64">
        <v>20.47</v>
      </c>
      <c r="AF24" s="64">
        <v>31.03</v>
      </c>
      <c r="AG24" s="64">
        <v>41.38</v>
      </c>
      <c r="AH24" s="64">
        <v>1.08</v>
      </c>
      <c r="AI24" s="64">
        <v>2.23</v>
      </c>
      <c r="AJ24" s="64">
        <v>12.52</v>
      </c>
      <c r="AK24" s="64">
        <v>29.16</v>
      </c>
      <c r="AL24" s="64">
        <v>16.920000000000002</v>
      </c>
      <c r="AM24" s="64" t="s">
        <v>1502</v>
      </c>
      <c r="AN24" s="64">
        <v>1.55</v>
      </c>
      <c r="AO24" s="64">
        <v>1.05</v>
      </c>
      <c r="AP24" s="64">
        <v>2.29</v>
      </c>
      <c r="AQ24" s="64">
        <v>2.5</v>
      </c>
      <c r="AR24" s="64">
        <v>1.8</v>
      </c>
      <c r="AS24" s="64">
        <v>2.15</v>
      </c>
      <c r="AT24" s="64">
        <v>1.33</v>
      </c>
      <c r="AU24" s="64">
        <v>4.51</v>
      </c>
      <c r="AV24" s="64">
        <v>2.36</v>
      </c>
      <c r="AW24" s="64">
        <v>2.12</v>
      </c>
      <c r="AX24" s="64">
        <v>1.49</v>
      </c>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c r="DT24" s="64"/>
      <c r="DU24" s="64"/>
      <c r="DV24" s="64"/>
      <c r="DW24" s="64"/>
      <c r="DX24" s="64"/>
      <c r="DY24" s="64"/>
      <c r="DZ24" s="64"/>
    </row>
    <row r="25" spans="1:130">
      <c r="A25" s="72"/>
      <c r="B25" s="8" t="s">
        <v>34</v>
      </c>
      <c r="C25" s="9" t="s">
        <v>35</v>
      </c>
      <c r="D25" s="64">
        <v>30.04</v>
      </c>
      <c r="E25" s="64">
        <v>4.2</v>
      </c>
      <c r="F25" s="64">
        <v>14.8</v>
      </c>
      <c r="G25" s="64">
        <v>25.52</v>
      </c>
      <c r="H25" s="64">
        <v>14.18</v>
      </c>
      <c r="I25" s="64">
        <v>27.12</v>
      </c>
      <c r="J25" s="64">
        <v>19.739999999999998</v>
      </c>
      <c r="K25" s="64">
        <v>45.73</v>
      </c>
      <c r="L25" s="64">
        <v>24.23</v>
      </c>
      <c r="M25" s="64">
        <v>24.1</v>
      </c>
      <c r="N25" s="64">
        <v>33.11</v>
      </c>
      <c r="O25" s="64">
        <v>27.97</v>
      </c>
      <c r="P25" s="64">
        <v>33.799999999999997</v>
      </c>
      <c r="Q25" s="64">
        <v>28.63</v>
      </c>
      <c r="R25" s="64">
        <v>24.11</v>
      </c>
      <c r="S25" s="64">
        <v>31.82</v>
      </c>
      <c r="T25" s="64">
        <v>19.57</v>
      </c>
      <c r="U25" s="64">
        <v>24.65</v>
      </c>
      <c r="V25" s="64">
        <v>17.239999999999998</v>
      </c>
      <c r="W25" s="64">
        <v>4.5199999999999996</v>
      </c>
      <c r="X25" s="64">
        <v>17.27</v>
      </c>
      <c r="Y25" s="64">
        <v>2.15</v>
      </c>
      <c r="Z25" s="64">
        <v>17.239999999999998</v>
      </c>
      <c r="AA25" s="64">
        <v>12.09</v>
      </c>
      <c r="AB25" s="64">
        <v>9.08</v>
      </c>
      <c r="AC25" s="64">
        <v>7.64</v>
      </c>
      <c r="AD25" s="64">
        <v>13.54</v>
      </c>
      <c r="AE25" s="64">
        <v>13.45</v>
      </c>
      <c r="AF25" s="64">
        <v>29.4</v>
      </c>
      <c r="AG25" s="64">
        <v>18.12</v>
      </c>
      <c r="AH25" s="64">
        <v>3.71</v>
      </c>
      <c r="AI25" s="64">
        <v>5.84</v>
      </c>
      <c r="AJ25" s="64">
        <v>21.18</v>
      </c>
      <c r="AK25" s="64">
        <v>16.77</v>
      </c>
      <c r="AL25" s="64">
        <v>16.059999999999999</v>
      </c>
      <c r="AM25" s="64" t="s">
        <v>1502</v>
      </c>
      <c r="AN25" s="64">
        <v>2.48</v>
      </c>
      <c r="AO25" s="64">
        <v>2.54</v>
      </c>
      <c r="AP25" s="64">
        <v>4.92</v>
      </c>
      <c r="AQ25" s="64">
        <v>3</v>
      </c>
      <c r="AR25" s="64">
        <v>2.59</v>
      </c>
      <c r="AS25" s="64">
        <v>2.92</v>
      </c>
      <c r="AT25" s="64">
        <v>3.33</v>
      </c>
      <c r="AU25" s="64">
        <v>6.11</v>
      </c>
      <c r="AV25" s="64">
        <v>3.59</v>
      </c>
      <c r="AW25" s="64">
        <v>3.82</v>
      </c>
      <c r="AX25" s="64">
        <v>6.33</v>
      </c>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c r="DT25" s="64"/>
      <c r="DU25" s="64"/>
      <c r="DV25" s="64"/>
      <c r="DW25" s="64"/>
      <c r="DX25" s="64"/>
      <c r="DY25" s="64"/>
      <c r="DZ25" s="64"/>
    </row>
    <row r="26" spans="1:130">
      <c r="A26" s="72"/>
      <c r="B26" s="8" t="s">
        <v>36</v>
      </c>
      <c r="C26" s="9" t="s">
        <v>37</v>
      </c>
      <c r="D26" s="64">
        <v>20.12</v>
      </c>
      <c r="E26" s="64">
        <v>90.19</v>
      </c>
      <c r="F26" s="64">
        <v>7.18</v>
      </c>
      <c r="G26" s="64">
        <v>9.67</v>
      </c>
      <c r="H26" s="64">
        <v>16.34</v>
      </c>
      <c r="I26" s="64">
        <v>14</v>
      </c>
      <c r="J26" s="64">
        <v>10.82</v>
      </c>
      <c r="K26" s="64">
        <v>25.8</v>
      </c>
      <c r="L26" s="64">
        <v>6.32</v>
      </c>
      <c r="M26" s="64">
        <v>7.03</v>
      </c>
      <c r="N26" s="64">
        <v>15.91</v>
      </c>
      <c r="O26" s="64">
        <v>5.15</v>
      </c>
      <c r="P26" s="64">
        <v>18.5</v>
      </c>
      <c r="Q26" s="64">
        <v>4.99</v>
      </c>
      <c r="R26" s="64">
        <v>4.72</v>
      </c>
      <c r="S26" s="64">
        <v>12.35</v>
      </c>
      <c r="T26" s="64">
        <v>10.25</v>
      </c>
      <c r="U26" s="64">
        <v>9.31</v>
      </c>
      <c r="V26" s="64">
        <v>22.51</v>
      </c>
      <c r="W26" s="64">
        <v>16.079999999999998</v>
      </c>
      <c r="X26" s="64">
        <v>40.46</v>
      </c>
      <c r="Y26" s="64">
        <v>10.52</v>
      </c>
      <c r="Z26" s="64">
        <v>13.95</v>
      </c>
      <c r="AA26" s="64">
        <v>16.48</v>
      </c>
      <c r="AB26" s="64">
        <v>7.14</v>
      </c>
      <c r="AC26" s="64">
        <v>7.78</v>
      </c>
      <c r="AD26" s="64">
        <v>23.84</v>
      </c>
      <c r="AE26" s="64">
        <v>15.75</v>
      </c>
      <c r="AF26" s="64">
        <v>17.02</v>
      </c>
      <c r="AG26" s="64">
        <v>2.1</v>
      </c>
      <c r="AH26" s="64">
        <v>90.83</v>
      </c>
      <c r="AI26" s="64">
        <v>82.87</v>
      </c>
      <c r="AJ26" s="64">
        <v>43.25</v>
      </c>
      <c r="AK26" s="64">
        <v>15.74</v>
      </c>
      <c r="AL26" s="64">
        <v>35.14</v>
      </c>
      <c r="AM26" s="64" t="s">
        <v>1502</v>
      </c>
      <c r="AN26" s="64">
        <v>89.32</v>
      </c>
      <c r="AO26" s="64">
        <v>91.09</v>
      </c>
      <c r="AP26" s="64">
        <v>82.82</v>
      </c>
      <c r="AQ26" s="64">
        <v>84.31</v>
      </c>
      <c r="AR26" s="64">
        <v>87.13</v>
      </c>
      <c r="AS26" s="64">
        <v>84.64</v>
      </c>
      <c r="AT26" s="64">
        <v>90.04</v>
      </c>
      <c r="AU26" s="64">
        <v>75.650000000000006</v>
      </c>
      <c r="AV26" s="64">
        <v>81.680000000000007</v>
      </c>
      <c r="AW26" s="64">
        <v>85.12</v>
      </c>
      <c r="AX26" s="64">
        <v>85.76</v>
      </c>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row>
    <row r="27" spans="1:130">
      <c r="A27" s="72"/>
      <c r="B27" s="8" t="s">
        <v>38</v>
      </c>
      <c r="C27" s="9" t="s">
        <v>22</v>
      </c>
      <c r="D27" s="64">
        <v>23.5</v>
      </c>
      <c r="E27" s="64">
        <v>49.7</v>
      </c>
      <c r="F27" s="64">
        <v>27.2</v>
      </c>
      <c r="G27" s="64">
        <v>30.7</v>
      </c>
      <c r="H27" s="64">
        <v>42.8</v>
      </c>
      <c r="I27" s="64">
        <v>37.700000000000003</v>
      </c>
      <c r="J27" s="64">
        <v>47.7</v>
      </c>
      <c r="K27" s="64">
        <v>24.5</v>
      </c>
      <c r="L27" s="64">
        <v>28.1</v>
      </c>
      <c r="M27" s="64">
        <v>35.1</v>
      </c>
      <c r="N27" s="64">
        <v>26</v>
      </c>
      <c r="O27" s="64">
        <v>25.2</v>
      </c>
      <c r="P27" s="64">
        <v>26.3</v>
      </c>
      <c r="Q27" s="64">
        <v>26.6</v>
      </c>
      <c r="R27" s="64">
        <v>31.9</v>
      </c>
      <c r="S27" s="64">
        <v>29.5</v>
      </c>
      <c r="T27" s="64">
        <v>35.799999999999997</v>
      </c>
      <c r="U27" s="64">
        <v>38.799999999999997</v>
      </c>
      <c r="V27" s="64">
        <v>39.1</v>
      </c>
      <c r="W27" s="64">
        <v>53.6</v>
      </c>
      <c r="X27" s="64">
        <v>42.4</v>
      </c>
      <c r="Y27" s="64">
        <v>41.2</v>
      </c>
      <c r="Z27" s="64">
        <v>32.5</v>
      </c>
      <c r="AA27" s="64">
        <v>32.4</v>
      </c>
      <c r="AB27" s="64">
        <v>43.8</v>
      </c>
      <c r="AC27" s="64">
        <v>45.4</v>
      </c>
      <c r="AD27" s="64">
        <v>50.9</v>
      </c>
      <c r="AE27" s="64">
        <v>54.7</v>
      </c>
      <c r="AF27" s="64">
        <v>29.2</v>
      </c>
      <c r="AG27" s="64">
        <v>36.299999999999997</v>
      </c>
      <c r="AH27" s="64">
        <v>61.9</v>
      </c>
      <c r="AI27" s="64">
        <v>41</v>
      </c>
      <c r="AJ27" s="64">
        <v>21</v>
      </c>
      <c r="AK27" s="64" t="s">
        <v>1026</v>
      </c>
      <c r="AL27" s="64">
        <v>29</v>
      </c>
      <c r="AM27" s="64">
        <v>100</v>
      </c>
      <c r="AN27" s="64">
        <v>63.4</v>
      </c>
      <c r="AO27" s="64">
        <v>58.5</v>
      </c>
      <c r="AP27" s="64">
        <v>63.8</v>
      </c>
      <c r="AQ27" s="64">
        <v>55.9</v>
      </c>
      <c r="AR27" s="64">
        <v>64.3</v>
      </c>
      <c r="AS27" s="64">
        <v>48.4</v>
      </c>
      <c r="AT27" s="64">
        <v>56.6</v>
      </c>
      <c r="AU27" s="64">
        <v>72.8</v>
      </c>
      <c r="AV27" s="64">
        <v>71.099999999999994</v>
      </c>
      <c r="AW27" s="64">
        <v>73.900000000000006</v>
      </c>
      <c r="AX27" s="64">
        <v>49.4</v>
      </c>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c r="DT27" s="64"/>
      <c r="DU27" s="64"/>
      <c r="DV27" s="64"/>
      <c r="DW27" s="64"/>
      <c r="DX27" s="64"/>
      <c r="DY27" s="64"/>
      <c r="DZ27" s="64"/>
    </row>
    <row r="28" spans="1:130">
      <c r="A28" s="60" t="s">
        <v>39</v>
      </c>
      <c r="B28" s="6"/>
      <c r="C28" s="6"/>
      <c r="D28" s="6"/>
      <c r="E28" s="6"/>
      <c r="F28" s="6"/>
      <c r="G28" s="6"/>
      <c r="H28" s="6"/>
      <c r="I28" s="6"/>
      <c r="J28" s="6"/>
      <c r="K28" s="6"/>
      <c r="L28" s="6"/>
      <c r="M28" s="6"/>
      <c r="N28" s="6"/>
      <c r="O28" s="6"/>
      <c r="P28" s="6"/>
      <c r="Q28" s="6"/>
      <c r="R28" s="6"/>
      <c r="S28" s="6"/>
      <c r="T28" s="6"/>
      <c r="U28" s="6"/>
      <c r="V28" s="89"/>
      <c r="W28" s="89"/>
      <c r="X28" s="89"/>
      <c r="Y28" s="89"/>
      <c r="Z28" s="89"/>
      <c r="AA28" s="6"/>
      <c r="AB28" s="6"/>
      <c r="AC28" s="89"/>
      <c r="AD28" s="89"/>
      <c r="AE28" s="89"/>
      <c r="AF28" s="89"/>
      <c r="AG28" s="89"/>
      <c r="AH28" s="6"/>
      <c r="AI28" s="6"/>
      <c r="AJ28" s="6"/>
      <c r="AK28" s="6"/>
      <c r="AL28" s="6"/>
      <c r="AM28" s="6"/>
      <c r="AN28" s="6"/>
      <c r="AO28" s="6"/>
      <c r="AP28" s="6"/>
      <c r="AQ28" s="6"/>
      <c r="AR28" s="6"/>
      <c r="AS28" s="6"/>
      <c r="AT28" s="6"/>
      <c r="AU28" s="6"/>
      <c r="AV28" s="6"/>
      <c r="AW28" s="6"/>
      <c r="AX28" s="6"/>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c r="BW28" s="89"/>
      <c r="BX28" s="89"/>
      <c r="BY28" s="89"/>
      <c r="BZ28" s="89"/>
      <c r="CA28" s="89"/>
      <c r="CB28" s="89"/>
      <c r="CC28" s="89"/>
      <c r="CD28" s="89"/>
      <c r="CE28" s="89"/>
      <c r="CF28" s="89"/>
      <c r="CG28" s="89"/>
      <c r="CH28" s="89"/>
      <c r="CI28" s="89"/>
      <c r="CJ28" s="89"/>
      <c r="CK28" s="89"/>
      <c r="CL28" s="89"/>
      <c r="CM28" s="89"/>
      <c r="CN28" s="89"/>
      <c r="CO28" s="89"/>
      <c r="CP28" s="89"/>
      <c r="CQ28" s="89"/>
      <c r="CR28" s="89"/>
      <c r="CS28" s="89"/>
      <c r="CT28" s="89"/>
      <c r="CU28" s="89"/>
      <c r="CV28" s="89"/>
      <c r="CW28" s="89"/>
      <c r="CX28" s="89"/>
      <c r="CY28" s="89"/>
      <c r="CZ28" s="89"/>
      <c r="DA28" s="89"/>
      <c r="DB28" s="89"/>
      <c r="DC28" s="89"/>
      <c r="DD28" s="89"/>
      <c r="DE28" s="89"/>
      <c r="DF28" s="89"/>
      <c r="DG28" s="89"/>
      <c r="DH28" s="89"/>
      <c r="DI28" s="89"/>
      <c r="DJ28" s="89"/>
      <c r="DK28" s="89"/>
      <c r="DL28" s="89"/>
      <c r="DM28" s="89"/>
      <c r="DN28" s="89"/>
      <c r="DO28" s="89"/>
      <c r="DP28" s="89"/>
      <c r="DQ28" s="6"/>
      <c r="DR28" s="6"/>
      <c r="DS28" s="6"/>
      <c r="DT28" s="6"/>
      <c r="DU28" s="6"/>
      <c r="DV28" s="6"/>
      <c r="DW28" s="6"/>
      <c r="DX28" s="6"/>
      <c r="DY28" s="6"/>
      <c r="DZ28" s="6"/>
    </row>
    <row r="29" spans="1:130">
      <c r="A29" s="95" t="s">
        <v>40</v>
      </c>
      <c r="B29" s="8" t="s">
        <v>41</v>
      </c>
      <c r="C29" s="9" t="s">
        <v>25</v>
      </c>
      <c r="D29" s="28">
        <v>4.88</v>
      </c>
      <c r="E29" s="28">
        <v>1.77</v>
      </c>
      <c r="F29" s="28">
        <v>5.65</v>
      </c>
      <c r="G29" s="28">
        <v>3.87</v>
      </c>
      <c r="H29" s="28">
        <v>11.9</v>
      </c>
      <c r="I29" s="28">
        <v>3.77</v>
      </c>
      <c r="J29" s="28">
        <v>7.87</v>
      </c>
      <c r="K29" s="28">
        <v>2.13</v>
      </c>
      <c r="L29" s="28">
        <v>2.5</v>
      </c>
      <c r="M29" s="28">
        <v>1.55</v>
      </c>
      <c r="N29" s="28">
        <v>4.6900000000000004</v>
      </c>
      <c r="O29" s="28">
        <v>3.62</v>
      </c>
      <c r="P29" s="28">
        <v>3.94</v>
      </c>
      <c r="Q29" s="28">
        <v>6.23</v>
      </c>
      <c r="R29" s="28">
        <v>6.23</v>
      </c>
      <c r="S29" s="28">
        <v>4.6900000000000004</v>
      </c>
      <c r="T29" s="28">
        <v>2.89</v>
      </c>
      <c r="U29" s="28">
        <v>7.87</v>
      </c>
      <c r="V29" s="28">
        <v>5.2</v>
      </c>
      <c r="W29" s="28">
        <v>3.06</v>
      </c>
      <c r="X29" s="28">
        <v>5.4</v>
      </c>
      <c r="Y29" s="28">
        <v>3.88</v>
      </c>
      <c r="Z29" s="28">
        <v>8.66</v>
      </c>
      <c r="AA29" s="28">
        <v>4.1900000000000004</v>
      </c>
      <c r="AB29" s="28">
        <v>4.12</v>
      </c>
      <c r="AC29" s="28">
        <v>3.31</v>
      </c>
      <c r="AD29" s="28">
        <v>4.4800000000000004</v>
      </c>
      <c r="AE29" s="28">
        <v>4.66</v>
      </c>
      <c r="AF29" s="28">
        <v>5.21</v>
      </c>
      <c r="AG29" s="28">
        <v>4.42</v>
      </c>
      <c r="AH29" s="28">
        <v>2.42</v>
      </c>
      <c r="AI29" s="28">
        <v>2.4</v>
      </c>
      <c r="AJ29" s="28">
        <v>4.07</v>
      </c>
      <c r="AK29" s="28">
        <v>4.57</v>
      </c>
      <c r="AL29" s="28">
        <v>4.2699999999999996</v>
      </c>
      <c r="AM29" s="106" t="s">
        <v>1503</v>
      </c>
      <c r="AN29" s="28">
        <v>2.1</v>
      </c>
      <c r="AO29" s="28">
        <v>2.4900000000000002</v>
      </c>
      <c r="AP29" s="28">
        <v>2.9</v>
      </c>
      <c r="AQ29" s="28">
        <v>2.36</v>
      </c>
      <c r="AR29" s="28">
        <v>2.61</v>
      </c>
      <c r="AS29" s="28">
        <v>2.34</v>
      </c>
      <c r="AT29" s="28">
        <v>2.2999999999999998</v>
      </c>
      <c r="AU29" s="28">
        <v>2.79</v>
      </c>
      <c r="AV29" s="28">
        <v>3.44</v>
      </c>
      <c r="AW29" s="28">
        <v>2.64</v>
      </c>
      <c r="AX29" s="28">
        <v>2.56</v>
      </c>
      <c r="AY29" s="28"/>
      <c r="AZ29" s="28"/>
      <c r="BA29" s="28"/>
      <c r="BB29" s="28"/>
      <c r="BC29" s="28"/>
      <c r="BD29" s="28"/>
      <c r="BE29" s="28"/>
      <c r="BF29" s="28"/>
      <c r="BG29" s="28"/>
      <c r="BH29" s="28"/>
      <c r="BI29" s="28"/>
      <c r="BJ29" s="28"/>
      <c r="BK29" s="28"/>
      <c r="BL29" s="28"/>
      <c r="BM29" s="28"/>
      <c r="BN29" s="28"/>
      <c r="BO29" s="28"/>
      <c r="BP29" s="28"/>
      <c r="BQ29" s="28"/>
      <c r="BR29" s="28"/>
      <c r="BS29" s="28"/>
      <c r="BT29" s="28"/>
      <c r="BU29" s="28"/>
      <c r="BV29" s="28"/>
      <c r="BW29" s="28"/>
      <c r="BX29" s="28"/>
      <c r="BY29" s="28"/>
      <c r="BZ29" s="28"/>
      <c r="CA29" s="28"/>
      <c r="CB29" s="28"/>
      <c r="CC29" s="28"/>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28"/>
      <c r="DM29" s="28"/>
      <c r="DN29" s="28"/>
      <c r="DO29" s="28"/>
      <c r="DP29" s="28"/>
      <c r="DQ29" s="28"/>
      <c r="DR29" s="28"/>
      <c r="DS29" s="28"/>
      <c r="DT29" s="28"/>
      <c r="DU29" s="28"/>
      <c r="DV29" s="28"/>
      <c r="DW29" s="28"/>
      <c r="DX29" s="28"/>
      <c r="DY29" s="28"/>
      <c r="DZ29" s="28"/>
    </row>
    <row r="30" spans="1:130">
      <c r="A30" s="95"/>
      <c r="B30" s="8" t="s">
        <v>42</v>
      </c>
      <c r="C30" s="9" t="s">
        <v>25</v>
      </c>
      <c r="D30" s="28">
        <v>0.88</v>
      </c>
      <c r="E30" s="28" t="s">
        <v>1024</v>
      </c>
      <c r="F30" s="28" t="s">
        <v>1024</v>
      </c>
      <c r="G30" s="28" t="s">
        <v>1024</v>
      </c>
      <c r="H30" s="28">
        <v>0.48</v>
      </c>
      <c r="I30" s="28" t="s">
        <v>1024</v>
      </c>
      <c r="J30" s="28">
        <v>0.78</v>
      </c>
      <c r="K30" s="28" t="s">
        <v>1024</v>
      </c>
      <c r="L30" s="28" t="s">
        <v>1024</v>
      </c>
      <c r="M30" s="28" t="s">
        <v>1025</v>
      </c>
      <c r="N30" s="28">
        <v>0.52</v>
      </c>
      <c r="O30" s="28" t="s">
        <v>1025</v>
      </c>
      <c r="P30" s="28">
        <v>0.47</v>
      </c>
      <c r="Q30" s="28">
        <v>0.48</v>
      </c>
      <c r="R30" s="28">
        <v>0.77</v>
      </c>
      <c r="S30" s="28">
        <v>0.47</v>
      </c>
      <c r="T30" s="28" t="s">
        <v>1521</v>
      </c>
      <c r="U30" s="28" t="s">
        <v>1024</v>
      </c>
      <c r="V30" s="28" t="s">
        <v>1024</v>
      </c>
      <c r="W30" s="28" t="s">
        <v>1024</v>
      </c>
      <c r="X30" s="28">
        <v>0.44</v>
      </c>
      <c r="Y30" s="28" t="s">
        <v>1024</v>
      </c>
      <c r="Z30" s="28" t="s">
        <v>1024</v>
      </c>
      <c r="AA30" s="28">
        <v>0.42</v>
      </c>
      <c r="AB30" s="28">
        <v>0.4</v>
      </c>
      <c r="AC30" s="28" t="s">
        <v>1024</v>
      </c>
      <c r="AD30" s="28">
        <v>0.45</v>
      </c>
      <c r="AE30" s="28">
        <v>0.52</v>
      </c>
      <c r="AF30" s="28">
        <v>0.98</v>
      </c>
      <c r="AG30" s="28">
        <v>0.63</v>
      </c>
      <c r="AH30" s="28" t="s">
        <v>1024</v>
      </c>
      <c r="AI30" s="28">
        <v>0.42</v>
      </c>
      <c r="AJ30" s="28">
        <v>0.48</v>
      </c>
      <c r="AK30" s="28" t="s">
        <v>1520</v>
      </c>
      <c r="AL30" s="28">
        <v>0.5</v>
      </c>
      <c r="AM30" s="106"/>
      <c r="AN30" s="28" t="s">
        <v>1024</v>
      </c>
      <c r="AO30" s="28">
        <v>0.42</v>
      </c>
      <c r="AP30" s="28" t="s">
        <v>1024</v>
      </c>
      <c r="AQ30" s="28" t="s">
        <v>1024</v>
      </c>
      <c r="AR30" s="28">
        <v>0.44</v>
      </c>
      <c r="AS30" s="28" t="s">
        <v>1024</v>
      </c>
      <c r="AT30" s="28" t="s">
        <v>1024</v>
      </c>
      <c r="AU30" s="28" t="s">
        <v>1024</v>
      </c>
      <c r="AV30" s="28" t="s">
        <v>1024</v>
      </c>
      <c r="AW30" s="28" t="s">
        <v>1024</v>
      </c>
      <c r="AX30" s="28" t="s">
        <v>1024</v>
      </c>
      <c r="AY30" s="28"/>
      <c r="AZ30" s="28"/>
      <c r="BA30" s="28"/>
      <c r="BB30" s="28"/>
      <c r="BC30" s="28"/>
      <c r="BD30" s="28"/>
      <c r="BE30" s="28"/>
      <c r="BF30" s="28"/>
      <c r="BG30" s="28"/>
      <c r="BH30" s="28"/>
      <c r="BI30" s="28"/>
      <c r="BJ30" s="28"/>
      <c r="BK30" s="28"/>
      <c r="BL30" s="28"/>
      <c r="BM30" s="28"/>
      <c r="BN30" s="28"/>
      <c r="BO30" s="28"/>
      <c r="BP30" s="28"/>
      <c r="BQ30" s="28"/>
      <c r="BR30" s="28"/>
      <c r="BS30" s="28"/>
      <c r="BT30" s="28"/>
      <c r="BU30" s="28"/>
      <c r="BV30" s="28"/>
      <c r="BW30" s="28"/>
      <c r="BX30" s="28"/>
      <c r="BY30" s="28"/>
      <c r="BZ30" s="28"/>
      <c r="CA30" s="28"/>
      <c r="CB30" s="28"/>
      <c r="CC30" s="28"/>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28"/>
      <c r="DM30" s="28"/>
      <c r="DN30" s="28"/>
      <c r="DO30" s="28"/>
      <c r="DP30" s="28"/>
      <c r="DQ30" s="28"/>
      <c r="DR30" s="28"/>
      <c r="DS30" s="28"/>
      <c r="DT30" s="28"/>
      <c r="DU30" s="28"/>
      <c r="DV30" s="28"/>
      <c r="DW30" s="28"/>
      <c r="DX30" s="28"/>
      <c r="DY30" s="28"/>
      <c r="DZ30" s="28"/>
    </row>
    <row r="31" spans="1:130">
      <c r="A31" s="95"/>
      <c r="B31" s="8" t="s">
        <v>43</v>
      </c>
      <c r="C31" s="9" t="s">
        <v>25</v>
      </c>
      <c r="D31" s="28">
        <v>23.7</v>
      </c>
      <c r="E31" s="28">
        <v>9.49</v>
      </c>
      <c r="F31" s="28">
        <v>25.2</v>
      </c>
      <c r="G31" s="28">
        <v>18</v>
      </c>
      <c r="H31" s="28">
        <v>41.6</v>
      </c>
      <c r="I31" s="28">
        <v>20.100000000000001</v>
      </c>
      <c r="J31" s="28">
        <v>28.1</v>
      </c>
      <c r="K31" s="28">
        <v>13.9</v>
      </c>
      <c r="L31" s="28">
        <v>14.6</v>
      </c>
      <c r="M31" s="28">
        <v>5.54</v>
      </c>
      <c r="N31" s="28">
        <v>17.399999999999999</v>
      </c>
      <c r="O31" s="28">
        <v>17.899999999999999</v>
      </c>
      <c r="P31" s="28">
        <v>21.3</v>
      </c>
      <c r="Q31" s="28">
        <v>26.9</v>
      </c>
      <c r="R31" s="28">
        <v>36.700000000000003</v>
      </c>
      <c r="S31" s="28">
        <v>22.5</v>
      </c>
      <c r="T31" s="28">
        <v>17.3</v>
      </c>
      <c r="U31" s="28">
        <v>23.6</v>
      </c>
      <c r="V31" s="28">
        <v>13.3</v>
      </c>
      <c r="W31" s="28">
        <v>13.8</v>
      </c>
      <c r="X31" s="28">
        <v>15.8</v>
      </c>
      <c r="Y31" s="28">
        <v>16.8</v>
      </c>
      <c r="Z31" s="28">
        <v>16.7</v>
      </c>
      <c r="AA31" s="28">
        <v>17.5</v>
      </c>
      <c r="AB31" s="28">
        <v>16.100000000000001</v>
      </c>
      <c r="AC31" s="28">
        <v>15.8</v>
      </c>
      <c r="AD31" s="28">
        <v>15</v>
      </c>
      <c r="AE31" s="28">
        <v>25.8</v>
      </c>
      <c r="AF31" s="28">
        <v>30.3</v>
      </c>
      <c r="AG31" s="28">
        <v>28.3</v>
      </c>
      <c r="AH31" s="28" t="s">
        <v>1009</v>
      </c>
      <c r="AI31" s="28">
        <v>6.85</v>
      </c>
      <c r="AJ31" s="28">
        <v>12.9</v>
      </c>
      <c r="AK31" s="28">
        <v>25.4</v>
      </c>
      <c r="AL31" s="28">
        <v>15.4</v>
      </c>
      <c r="AM31" s="106"/>
      <c r="AN31" s="28">
        <v>5.2</v>
      </c>
      <c r="AO31" s="28">
        <v>8.0500000000000007</v>
      </c>
      <c r="AP31" s="28">
        <v>5.59</v>
      </c>
      <c r="AQ31" s="28">
        <v>5.72</v>
      </c>
      <c r="AR31" s="28" t="s">
        <v>1009</v>
      </c>
      <c r="AS31" s="28">
        <v>5.69</v>
      </c>
      <c r="AT31" s="28" t="s">
        <v>1009</v>
      </c>
      <c r="AU31" s="28" t="s">
        <v>1009</v>
      </c>
      <c r="AV31" s="28" t="s">
        <v>1009</v>
      </c>
      <c r="AW31" s="28" t="s">
        <v>1009</v>
      </c>
      <c r="AX31" s="28" t="s">
        <v>1009</v>
      </c>
      <c r="AY31" s="28"/>
      <c r="AZ31" s="28"/>
      <c r="BA31" s="28"/>
      <c r="BB31" s="28"/>
      <c r="BC31" s="28"/>
      <c r="BD31" s="28"/>
      <c r="BE31" s="28"/>
      <c r="BF31" s="28"/>
      <c r="BG31" s="28"/>
      <c r="BH31" s="28"/>
      <c r="BI31" s="28"/>
      <c r="BJ31" s="28"/>
      <c r="BK31" s="28"/>
      <c r="BL31" s="28"/>
      <c r="BM31" s="28"/>
      <c r="BN31" s="28"/>
      <c r="BO31" s="28"/>
      <c r="BP31" s="28"/>
      <c r="BQ31" s="28"/>
      <c r="BR31" s="28"/>
      <c r="BS31" s="28"/>
      <c r="BT31" s="28"/>
      <c r="BU31" s="28"/>
      <c r="BV31" s="28"/>
      <c r="BW31" s="28"/>
      <c r="BX31" s="28"/>
      <c r="BY31" s="28"/>
      <c r="BZ31" s="28"/>
      <c r="CA31" s="28"/>
      <c r="CB31" s="28"/>
      <c r="CC31" s="28"/>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28"/>
      <c r="DM31" s="28"/>
      <c r="DN31" s="28"/>
      <c r="DO31" s="28"/>
      <c r="DP31" s="28"/>
      <c r="DQ31" s="28"/>
      <c r="DR31" s="28"/>
      <c r="DS31" s="28"/>
      <c r="DT31" s="28"/>
      <c r="DU31" s="28"/>
      <c r="DV31" s="28"/>
      <c r="DW31" s="28"/>
      <c r="DX31" s="28"/>
      <c r="DY31" s="28"/>
      <c r="DZ31" s="28"/>
    </row>
    <row r="32" spans="1:130">
      <c r="A32" s="95"/>
      <c r="B32" s="8" t="s">
        <v>44</v>
      </c>
      <c r="C32" s="9" t="s">
        <v>25</v>
      </c>
      <c r="D32" s="28">
        <v>26.4</v>
      </c>
      <c r="E32" s="28">
        <v>6.78</v>
      </c>
      <c r="F32" s="28">
        <v>18.100000000000001</v>
      </c>
      <c r="G32" s="28">
        <v>14.3</v>
      </c>
      <c r="H32" s="28">
        <v>44.5</v>
      </c>
      <c r="I32" s="28">
        <v>16.600000000000001</v>
      </c>
      <c r="J32" s="28">
        <v>82.2</v>
      </c>
      <c r="K32" s="28">
        <v>15.3</v>
      </c>
      <c r="L32" s="28">
        <v>11.4</v>
      </c>
      <c r="M32" s="28">
        <v>14.8</v>
      </c>
      <c r="N32" s="28">
        <v>28.1</v>
      </c>
      <c r="O32" s="28">
        <v>28.9</v>
      </c>
      <c r="P32" s="28">
        <v>47.8</v>
      </c>
      <c r="Q32" s="28">
        <v>66</v>
      </c>
      <c r="R32" s="28">
        <v>138</v>
      </c>
      <c r="S32" s="28">
        <v>41</v>
      </c>
      <c r="T32" s="28">
        <v>19.100000000000001</v>
      </c>
      <c r="U32" s="28">
        <v>22.6</v>
      </c>
      <c r="V32" s="28">
        <v>9.92</v>
      </c>
      <c r="W32" s="28">
        <v>11</v>
      </c>
      <c r="X32" s="28">
        <v>9.6</v>
      </c>
      <c r="Y32" s="28">
        <v>11.2</v>
      </c>
      <c r="Z32" s="28">
        <v>17.2</v>
      </c>
      <c r="AA32" s="28">
        <v>15.7</v>
      </c>
      <c r="AB32" s="28">
        <v>14.1</v>
      </c>
      <c r="AC32" s="28">
        <v>9.41</v>
      </c>
      <c r="AD32" s="28">
        <v>15</v>
      </c>
      <c r="AE32" s="28">
        <v>20.8</v>
      </c>
      <c r="AF32" s="28">
        <v>41.3</v>
      </c>
      <c r="AG32" s="28">
        <v>34.299999999999997</v>
      </c>
      <c r="AH32" s="28" t="s">
        <v>1009</v>
      </c>
      <c r="AI32" s="28">
        <v>5.12</v>
      </c>
      <c r="AJ32" s="28">
        <v>50.4</v>
      </c>
      <c r="AK32" s="28">
        <v>17.3</v>
      </c>
      <c r="AL32" s="28">
        <v>16.8</v>
      </c>
      <c r="AM32" s="106"/>
      <c r="AN32" s="28" t="s">
        <v>1009</v>
      </c>
      <c r="AO32" s="28" t="s">
        <v>1009</v>
      </c>
      <c r="AP32" s="28" t="s">
        <v>1009</v>
      </c>
      <c r="AQ32" s="28" t="s">
        <v>1009</v>
      </c>
      <c r="AR32" s="28" t="s">
        <v>1009</v>
      </c>
      <c r="AS32" s="28">
        <v>5.57</v>
      </c>
      <c r="AT32" s="28" t="s">
        <v>1009</v>
      </c>
      <c r="AU32" s="28" t="s">
        <v>1009</v>
      </c>
      <c r="AV32" s="28" t="s">
        <v>1009</v>
      </c>
      <c r="AW32" s="28" t="s">
        <v>1009</v>
      </c>
      <c r="AX32" s="28" t="s">
        <v>1009</v>
      </c>
      <c r="AY32" s="28"/>
      <c r="AZ32" s="28"/>
      <c r="BA32" s="28"/>
      <c r="BB32" s="28"/>
      <c r="BC32" s="28"/>
      <c r="BD32" s="28"/>
      <c r="BE32" s="28"/>
      <c r="BF32" s="28"/>
      <c r="BG32" s="28"/>
      <c r="BH32" s="28"/>
      <c r="BI32" s="28"/>
      <c r="BJ32" s="28"/>
      <c r="BK32" s="28"/>
      <c r="BL32" s="28"/>
      <c r="BM32" s="28"/>
      <c r="BN32" s="28"/>
      <c r="BO32" s="28"/>
      <c r="BP32" s="28"/>
      <c r="BQ32" s="28"/>
      <c r="BR32" s="28"/>
      <c r="BS32" s="28"/>
      <c r="BT32" s="28"/>
      <c r="BU32" s="28"/>
      <c r="BV32" s="28"/>
      <c r="BW32" s="28"/>
      <c r="BX32" s="28"/>
      <c r="BY32" s="28"/>
      <c r="BZ32" s="28"/>
      <c r="CA32" s="28"/>
      <c r="CB32" s="28"/>
      <c r="CC32" s="28"/>
      <c r="CD32" s="28"/>
      <c r="CE32" s="28"/>
      <c r="CF32" s="28"/>
      <c r="CG32" s="28"/>
      <c r="CH32" s="28"/>
      <c r="CI32" s="28"/>
      <c r="CJ32" s="28"/>
      <c r="CK32" s="28"/>
      <c r="CL32" s="28"/>
      <c r="CM32" s="28"/>
      <c r="CN32" s="28"/>
      <c r="CO32" s="28"/>
      <c r="CP32" s="28"/>
      <c r="CQ32" s="28"/>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row>
    <row r="33" spans="1:130">
      <c r="A33" s="95"/>
      <c r="B33" s="8" t="s">
        <v>45</v>
      </c>
      <c r="C33" s="9" t="s">
        <v>25</v>
      </c>
      <c r="D33" s="28">
        <v>0.75</v>
      </c>
      <c r="E33" s="28">
        <v>0.15</v>
      </c>
      <c r="F33" s="28">
        <v>0.18</v>
      </c>
      <c r="G33" s="28">
        <v>0.16</v>
      </c>
      <c r="H33" s="28">
        <v>0.42</v>
      </c>
      <c r="I33" s="28">
        <v>0.21</v>
      </c>
      <c r="J33" s="28">
        <v>0.41</v>
      </c>
      <c r="K33" s="28" t="s">
        <v>1015</v>
      </c>
      <c r="L33" s="28">
        <v>0.27</v>
      </c>
      <c r="M33" s="28">
        <v>0.17</v>
      </c>
      <c r="N33" s="28">
        <v>0.11</v>
      </c>
      <c r="O33" s="28">
        <v>0.2</v>
      </c>
      <c r="P33" s="28">
        <v>0.38</v>
      </c>
      <c r="Q33" s="28">
        <v>0.28000000000000003</v>
      </c>
      <c r="R33" s="28">
        <v>0.34</v>
      </c>
      <c r="S33" s="28">
        <v>0.33</v>
      </c>
      <c r="T33" s="28">
        <v>0.11</v>
      </c>
      <c r="U33" s="28">
        <v>0.17</v>
      </c>
      <c r="V33" s="28">
        <v>0.21</v>
      </c>
      <c r="W33" s="28">
        <v>0.12</v>
      </c>
      <c r="X33" s="28">
        <v>0.15</v>
      </c>
      <c r="Y33" s="28">
        <v>0.13</v>
      </c>
      <c r="Z33" s="28">
        <v>0.23</v>
      </c>
      <c r="AA33" s="28">
        <v>0.21</v>
      </c>
      <c r="AB33" s="28">
        <v>0.15</v>
      </c>
      <c r="AC33" s="28">
        <v>0.14000000000000001</v>
      </c>
      <c r="AD33" s="28">
        <v>0.13</v>
      </c>
      <c r="AE33" s="28">
        <v>0.14000000000000001</v>
      </c>
      <c r="AF33" s="28">
        <v>0.17</v>
      </c>
      <c r="AG33" s="28">
        <v>0.11</v>
      </c>
      <c r="AH33" s="28" t="s">
        <v>1015</v>
      </c>
      <c r="AI33" s="28" t="s">
        <v>1015</v>
      </c>
      <c r="AJ33" s="28" t="s">
        <v>1015</v>
      </c>
      <c r="AK33" s="28">
        <v>0.14000000000000001</v>
      </c>
      <c r="AL33" s="28" t="s">
        <v>1015</v>
      </c>
      <c r="AM33" s="106"/>
      <c r="AN33" s="28" t="s">
        <v>1015</v>
      </c>
      <c r="AO33" s="28" t="s">
        <v>1015</v>
      </c>
      <c r="AP33" s="28" t="s">
        <v>1015</v>
      </c>
      <c r="AQ33" s="28" t="s">
        <v>1015</v>
      </c>
      <c r="AR33" s="28" t="s">
        <v>1015</v>
      </c>
      <c r="AS33" s="28" t="s">
        <v>1015</v>
      </c>
      <c r="AT33" s="28" t="s">
        <v>1015</v>
      </c>
      <c r="AU33" s="28" t="s">
        <v>1015</v>
      </c>
      <c r="AV33" s="28" t="s">
        <v>1015</v>
      </c>
      <c r="AW33" s="28" t="s">
        <v>1015</v>
      </c>
      <c r="AX33" s="28" t="s">
        <v>1015</v>
      </c>
      <c r="AY33" s="28"/>
      <c r="AZ33" s="28"/>
      <c r="BA33" s="28"/>
      <c r="BB33" s="28"/>
      <c r="BC33" s="28"/>
      <c r="BD33" s="28"/>
      <c r="BE33" s="28"/>
      <c r="BF33" s="28"/>
      <c r="BG33" s="28"/>
      <c r="BH33" s="28"/>
      <c r="BI33" s="28"/>
      <c r="BJ33" s="28"/>
      <c r="BK33" s="28"/>
      <c r="BL33" s="28"/>
      <c r="BM33" s="28"/>
      <c r="BN33" s="28"/>
      <c r="BO33" s="28"/>
      <c r="BP33" s="28"/>
      <c r="BQ33" s="28"/>
      <c r="BR33" s="28"/>
      <c r="BS33" s="28"/>
      <c r="BT33" s="28"/>
      <c r="BU33" s="28"/>
      <c r="BV33" s="28"/>
      <c r="BW33" s="28"/>
      <c r="BX33" s="28"/>
      <c r="BY33" s="28"/>
      <c r="BZ33" s="28"/>
      <c r="CA33" s="28"/>
      <c r="CB33" s="28"/>
      <c r="CC33" s="28"/>
      <c r="CD33" s="28"/>
      <c r="CE33" s="28"/>
      <c r="CF33" s="28"/>
      <c r="CG33" s="28"/>
      <c r="CH33" s="28"/>
      <c r="CI33" s="28"/>
      <c r="CJ33" s="28"/>
      <c r="CK33" s="28"/>
      <c r="CL33" s="28"/>
      <c r="CM33" s="28"/>
      <c r="CN33" s="28"/>
      <c r="CO33" s="28"/>
      <c r="CP33" s="28"/>
      <c r="CQ33" s="28"/>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row>
    <row r="34" spans="1:130">
      <c r="A34" s="95"/>
      <c r="B34" s="8" t="s">
        <v>46</v>
      </c>
      <c r="C34" s="9" t="s">
        <v>25</v>
      </c>
      <c r="D34" s="28">
        <v>14</v>
      </c>
      <c r="E34" s="28">
        <v>6.47</v>
      </c>
      <c r="F34" s="28">
        <v>15.5</v>
      </c>
      <c r="G34" s="28">
        <v>11</v>
      </c>
      <c r="H34" s="28">
        <v>32.799999999999997</v>
      </c>
      <c r="I34" s="28">
        <v>11.8</v>
      </c>
      <c r="J34" s="28">
        <v>20.5</v>
      </c>
      <c r="K34" s="28">
        <v>6.57</v>
      </c>
      <c r="L34" s="28">
        <v>9.7799999999999994</v>
      </c>
      <c r="M34" s="28">
        <v>6.88</v>
      </c>
      <c r="N34" s="28">
        <v>15.2</v>
      </c>
      <c r="O34" s="28">
        <v>15.3</v>
      </c>
      <c r="P34" s="28">
        <v>16.100000000000001</v>
      </c>
      <c r="Q34" s="28">
        <v>18.2</v>
      </c>
      <c r="R34" s="28">
        <v>30.3</v>
      </c>
      <c r="S34" s="28">
        <v>16.899999999999999</v>
      </c>
      <c r="T34" s="28">
        <v>10.1</v>
      </c>
      <c r="U34" s="28">
        <v>20.9</v>
      </c>
      <c r="V34" s="28">
        <v>10.6</v>
      </c>
      <c r="W34" s="28">
        <v>9.3800000000000008</v>
      </c>
      <c r="X34" s="28">
        <v>9.8800000000000008</v>
      </c>
      <c r="Y34" s="28">
        <v>12.9</v>
      </c>
      <c r="Z34" s="28">
        <v>11.1</v>
      </c>
      <c r="AA34" s="28">
        <v>11.7</v>
      </c>
      <c r="AB34" s="28">
        <v>12</v>
      </c>
      <c r="AC34" s="28">
        <v>10.5</v>
      </c>
      <c r="AD34" s="28">
        <v>10.9</v>
      </c>
      <c r="AE34" s="28">
        <v>68.400000000000006</v>
      </c>
      <c r="AF34" s="28">
        <v>26.1</v>
      </c>
      <c r="AG34" s="28">
        <v>12.3</v>
      </c>
      <c r="AH34" s="28">
        <v>3.58</v>
      </c>
      <c r="AI34" s="28">
        <v>5.1100000000000003</v>
      </c>
      <c r="AJ34" s="28">
        <v>8.74</v>
      </c>
      <c r="AK34" s="28">
        <v>10.6</v>
      </c>
      <c r="AL34" s="28">
        <v>9.6300000000000008</v>
      </c>
      <c r="AM34" s="106"/>
      <c r="AN34" s="28">
        <v>2.71</v>
      </c>
      <c r="AO34" s="28">
        <v>4.32</v>
      </c>
      <c r="AP34" s="28">
        <v>3.68</v>
      </c>
      <c r="AQ34" s="28">
        <v>3.62</v>
      </c>
      <c r="AR34" s="28">
        <v>2.5299999999999998</v>
      </c>
      <c r="AS34" s="28">
        <v>3.58</v>
      </c>
      <c r="AT34" s="28">
        <v>2.65</v>
      </c>
      <c r="AU34" s="28">
        <v>3.83</v>
      </c>
      <c r="AV34" s="28">
        <v>4.22</v>
      </c>
      <c r="AW34" s="28">
        <v>2.85</v>
      </c>
      <c r="AX34" s="28">
        <v>3.88</v>
      </c>
      <c r="AY34" s="28"/>
      <c r="AZ34" s="28"/>
      <c r="BA34" s="28"/>
      <c r="BB34" s="28"/>
      <c r="BC34" s="28"/>
      <c r="BD34" s="28"/>
      <c r="BE34" s="28"/>
      <c r="BF34" s="28"/>
      <c r="BG34" s="28"/>
      <c r="BH34" s="28"/>
      <c r="BI34" s="28"/>
      <c r="BJ34" s="28"/>
      <c r="BK34" s="28"/>
      <c r="BL34" s="28"/>
      <c r="BM34" s="28"/>
      <c r="BN34" s="28"/>
      <c r="BO34" s="28"/>
      <c r="BP34" s="28"/>
      <c r="BQ34" s="28"/>
      <c r="BR34" s="28"/>
      <c r="BS34" s="28"/>
      <c r="BT34" s="28"/>
      <c r="BU34" s="28"/>
      <c r="BV34" s="28"/>
      <c r="BW34" s="28"/>
      <c r="BX34" s="28"/>
      <c r="BY34" s="28"/>
      <c r="BZ34" s="28"/>
      <c r="CA34" s="28"/>
      <c r="CB34" s="28"/>
      <c r="CC34" s="28"/>
      <c r="CD34" s="28"/>
      <c r="CE34" s="28"/>
      <c r="CF34" s="28"/>
      <c r="CG34" s="28"/>
      <c r="CH34" s="28"/>
      <c r="CI34" s="28"/>
      <c r="CJ34" s="28"/>
      <c r="CK34" s="28"/>
      <c r="CL34" s="28"/>
      <c r="CM34" s="28"/>
      <c r="CN34" s="28"/>
      <c r="CO34" s="28"/>
      <c r="CP34" s="28"/>
      <c r="CQ34" s="28"/>
      <c r="CR34" s="28"/>
      <c r="CS34" s="28"/>
      <c r="CT34" s="28"/>
      <c r="CU34" s="28"/>
      <c r="CV34" s="28"/>
      <c r="CW34" s="28"/>
      <c r="CX34" s="28"/>
      <c r="CY34" s="28"/>
      <c r="CZ34" s="28"/>
      <c r="DA34" s="28"/>
      <c r="DB34" s="28"/>
      <c r="DC34" s="28"/>
      <c r="DD34" s="28"/>
      <c r="DE34" s="28"/>
      <c r="DF34" s="28"/>
      <c r="DG34" s="28"/>
      <c r="DH34" s="28"/>
      <c r="DI34" s="28"/>
      <c r="DJ34" s="28"/>
      <c r="DK34" s="28"/>
      <c r="DL34" s="28"/>
      <c r="DM34" s="28"/>
      <c r="DN34" s="28"/>
      <c r="DO34" s="28"/>
      <c r="DP34" s="28"/>
      <c r="DQ34" s="28"/>
      <c r="DR34" s="28"/>
      <c r="DS34" s="28"/>
      <c r="DT34" s="28"/>
      <c r="DU34" s="28"/>
      <c r="DV34" s="28"/>
      <c r="DW34" s="28"/>
      <c r="DX34" s="28"/>
      <c r="DY34" s="28"/>
      <c r="DZ34" s="28"/>
    </row>
    <row r="35" spans="1:130">
      <c r="A35" s="95"/>
      <c r="B35" s="8" t="s">
        <v>47</v>
      </c>
      <c r="C35" s="9" t="s">
        <v>25</v>
      </c>
      <c r="D35" s="28">
        <v>29.3</v>
      </c>
      <c r="E35" s="28">
        <v>8.74</v>
      </c>
      <c r="F35" s="28">
        <v>18.7</v>
      </c>
      <c r="G35" s="28">
        <v>14.9</v>
      </c>
      <c r="H35" s="28">
        <v>35.9</v>
      </c>
      <c r="I35" s="28">
        <v>20.6</v>
      </c>
      <c r="J35" s="28">
        <v>54.5</v>
      </c>
      <c r="K35" s="28">
        <v>8.9600000000000009</v>
      </c>
      <c r="L35" s="28">
        <v>15.2</v>
      </c>
      <c r="M35" s="28">
        <v>12.8</v>
      </c>
      <c r="N35" s="28">
        <v>16.600000000000001</v>
      </c>
      <c r="O35" s="28">
        <v>17.7</v>
      </c>
      <c r="P35" s="28">
        <v>25.2</v>
      </c>
      <c r="Q35" s="28">
        <v>22.2</v>
      </c>
      <c r="R35" s="28">
        <v>40</v>
      </c>
      <c r="S35" s="28">
        <v>27.4</v>
      </c>
      <c r="T35" s="28">
        <v>17.100000000000001</v>
      </c>
      <c r="U35" s="28">
        <v>20.5</v>
      </c>
      <c r="V35" s="28">
        <v>11.6</v>
      </c>
      <c r="W35" s="28">
        <v>12.9</v>
      </c>
      <c r="X35" s="28">
        <v>19.7</v>
      </c>
      <c r="Y35" s="28">
        <v>20.7</v>
      </c>
      <c r="Z35" s="28">
        <v>38.4</v>
      </c>
      <c r="AA35" s="28">
        <v>17.8</v>
      </c>
      <c r="AB35" s="28">
        <v>15.8</v>
      </c>
      <c r="AC35" s="28">
        <v>15</v>
      </c>
      <c r="AD35" s="28">
        <v>23.3</v>
      </c>
      <c r="AE35" s="28">
        <v>21.3</v>
      </c>
      <c r="AF35" s="28">
        <v>98.2</v>
      </c>
      <c r="AG35" s="28">
        <v>68.900000000000006</v>
      </c>
      <c r="AH35" s="28" t="s">
        <v>1009</v>
      </c>
      <c r="AI35" s="28">
        <v>7.22</v>
      </c>
      <c r="AJ35" s="28">
        <v>13.1</v>
      </c>
      <c r="AK35" s="28">
        <v>17.3</v>
      </c>
      <c r="AL35" s="28">
        <v>12.1</v>
      </c>
      <c r="AM35" s="106"/>
      <c r="AN35" s="28" t="s">
        <v>1009</v>
      </c>
      <c r="AO35" s="28">
        <v>7.32</v>
      </c>
      <c r="AP35" s="28" t="s">
        <v>1009</v>
      </c>
      <c r="AQ35" s="28" t="s">
        <v>1009</v>
      </c>
      <c r="AR35" s="28">
        <v>33.700000000000003</v>
      </c>
      <c r="AS35" s="28">
        <v>14.2</v>
      </c>
      <c r="AT35" s="28" t="s">
        <v>1009</v>
      </c>
      <c r="AU35" s="28" t="s">
        <v>1009</v>
      </c>
      <c r="AV35" s="28" t="s">
        <v>1009</v>
      </c>
      <c r="AW35" s="28" t="s">
        <v>1009</v>
      </c>
      <c r="AX35" s="28" t="s">
        <v>1009</v>
      </c>
      <c r="AY35" s="28"/>
      <c r="AZ35" s="28"/>
      <c r="BA35" s="28"/>
      <c r="BB35" s="28"/>
      <c r="BC35" s="28"/>
      <c r="BD35" s="28"/>
      <c r="BE35" s="28"/>
      <c r="BF35" s="28"/>
      <c r="BG35" s="28"/>
      <c r="BH35" s="28"/>
      <c r="BI35" s="28"/>
      <c r="BJ35" s="28"/>
      <c r="BK35" s="28"/>
      <c r="BL35" s="28"/>
      <c r="BM35" s="28"/>
      <c r="BN35" s="28"/>
      <c r="BO35" s="28"/>
      <c r="BP35" s="28"/>
      <c r="BQ35" s="28"/>
      <c r="BR35" s="28"/>
      <c r="BS35" s="28"/>
      <c r="BT35" s="28"/>
      <c r="BU35" s="28"/>
      <c r="BV35" s="28"/>
      <c r="BW35" s="28"/>
      <c r="BX35" s="28"/>
      <c r="BY35" s="28"/>
      <c r="BZ35" s="28"/>
      <c r="CA35" s="28"/>
      <c r="CB35" s="28"/>
      <c r="CC35" s="28"/>
      <c r="CD35" s="28"/>
      <c r="CE35" s="28"/>
      <c r="CF35" s="28"/>
      <c r="CG35" s="28"/>
      <c r="CH35" s="28"/>
      <c r="CI35" s="28"/>
      <c r="CJ35" s="28"/>
      <c r="CK35" s="28"/>
      <c r="CL35" s="28"/>
      <c r="CM35" s="28"/>
      <c r="CN35" s="28"/>
      <c r="CO35" s="28"/>
      <c r="CP35" s="28"/>
      <c r="CQ35" s="28"/>
      <c r="CR35" s="28"/>
      <c r="CS35" s="28"/>
      <c r="CT35" s="28"/>
      <c r="CU35" s="28"/>
      <c r="CV35" s="28"/>
      <c r="CW35" s="28"/>
      <c r="CX35" s="28"/>
      <c r="CY35" s="28"/>
      <c r="CZ35" s="28"/>
      <c r="DA35" s="28"/>
      <c r="DB35" s="28"/>
      <c r="DC35" s="28"/>
      <c r="DD35" s="28"/>
      <c r="DE35" s="28"/>
      <c r="DF35" s="28"/>
      <c r="DG35" s="28"/>
      <c r="DH35" s="28"/>
      <c r="DI35" s="28"/>
      <c r="DJ35" s="28"/>
      <c r="DK35" s="28"/>
      <c r="DL35" s="28"/>
      <c r="DM35" s="28"/>
      <c r="DN35" s="28"/>
      <c r="DO35" s="28"/>
      <c r="DP35" s="28"/>
      <c r="DQ35" s="28"/>
      <c r="DR35" s="28"/>
      <c r="DS35" s="28"/>
      <c r="DT35" s="28"/>
      <c r="DU35" s="28"/>
      <c r="DV35" s="28"/>
      <c r="DW35" s="28"/>
      <c r="DX35" s="28"/>
      <c r="DY35" s="28"/>
      <c r="DZ35" s="28"/>
    </row>
    <row r="36" spans="1:130">
      <c r="A36" s="95"/>
      <c r="B36" s="8" t="s">
        <v>48</v>
      </c>
      <c r="C36" s="9" t="s">
        <v>25</v>
      </c>
      <c r="D36" s="83">
        <v>110</v>
      </c>
      <c r="E36" s="83">
        <v>45.4</v>
      </c>
      <c r="F36" s="83">
        <v>77</v>
      </c>
      <c r="G36" s="83">
        <v>72</v>
      </c>
      <c r="H36" s="83">
        <v>76.099999999999994</v>
      </c>
      <c r="I36" s="83">
        <v>82.8</v>
      </c>
      <c r="J36" s="83">
        <v>224</v>
      </c>
      <c r="K36" s="83">
        <v>48.6</v>
      </c>
      <c r="L36" s="83">
        <v>55.7</v>
      </c>
      <c r="M36" s="83">
        <v>59.2</v>
      </c>
      <c r="N36" s="83">
        <v>149</v>
      </c>
      <c r="O36" s="83">
        <v>155</v>
      </c>
      <c r="P36" s="83">
        <v>282</v>
      </c>
      <c r="Q36" s="83">
        <v>232</v>
      </c>
      <c r="R36" s="83">
        <v>658</v>
      </c>
      <c r="S36" s="83">
        <v>281</v>
      </c>
      <c r="T36" s="83">
        <v>70.7</v>
      </c>
      <c r="U36" s="83">
        <v>89.5</v>
      </c>
      <c r="V36" s="83">
        <v>51.8</v>
      </c>
      <c r="W36" s="83">
        <v>51.5</v>
      </c>
      <c r="X36" s="83">
        <v>56.9</v>
      </c>
      <c r="Y36" s="83">
        <v>49.7</v>
      </c>
      <c r="Z36" s="83">
        <v>69</v>
      </c>
      <c r="AA36" s="83">
        <v>61.9</v>
      </c>
      <c r="AB36" s="83">
        <v>49.8</v>
      </c>
      <c r="AC36" s="83">
        <v>34</v>
      </c>
      <c r="AD36" s="83">
        <v>60</v>
      </c>
      <c r="AE36" s="83">
        <v>73.2</v>
      </c>
      <c r="AF36" s="83">
        <v>216</v>
      </c>
      <c r="AG36" s="83">
        <v>140</v>
      </c>
      <c r="AH36" s="83">
        <v>19.8</v>
      </c>
      <c r="AI36" s="83">
        <v>32.6</v>
      </c>
      <c r="AJ36" s="83">
        <v>90.3</v>
      </c>
      <c r="AK36" s="83">
        <v>69.8</v>
      </c>
      <c r="AL36" s="83">
        <v>50.9</v>
      </c>
      <c r="AM36" s="106"/>
      <c r="AN36" s="83">
        <v>13.8</v>
      </c>
      <c r="AO36" s="83">
        <v>24.8</v>
      </c>
      <c r="AP36" s="83">
        <v>24.2</v>
      </c>
      <c r="AQ36" s="83">
        <v>17.100000000000001</v>
      </c>
      <c r="AR36" s="83">
        <v>11.5</v>
      </c>
      <c r="AS36" s="83">
        <v>21.9</v>
      </c>
      <c r="AT36" s="83">
        <v>16.2</v>
      </c>
      <c r="AU36" s="83">
        <v>13.4</v>
      </c>
      <c r="AV36" s="83">
        <v>20.2</v>
      </c>
      <c r="AW36" s="83">
        <v>15.5</v>
      </c>
      <c r="AX36" s="83">
        <v>20.6</v>
      </c>
      <c r="AY36" s="83"/>
      <c r="AZ36" s="83"/>
      <c r="BA36" s="83"/>
      <c r="BB36" s="83"/>
      <c r="BC36" s="83"/>
      <c r="BD36" s="83"/>
      <c r="BE36" s="83"/>
      <c r="BF36" s="83"/>
      <c r="BG36" s="83"/>
      <c r="BH36" s="83"/>
      <c r="BI36" s="83"/>
      <c r="BJ36" s="83"/>
      <c r="BK36" s="83"/>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3"/>
      <c r="DI36" s="83"/>
      <c r="DJ36" s="83"/>
      <c r="DK36" s="83"/>
      <c r="DL36" s="83"/>
      <c r="DM36" s="83"/>
      <c r="DN36" s="83"/>
      <c r="DO36" s="83"/>
      <c r="DP36" s="83"/>
      <c r="DQ36" s="83"/>
      <c r="DR36" s="83"/>
      <c r="DS36" s="83"/>
      <c r="DT36" s="83"/>
      <c r="DU36" s="83"/>
      <c r="DV36" s="83"/>
      <c r="DW36" s="83"/>
      <c r="DX36" s="83"/>
      <c r="DY36" s="83"/>
      <c r="DZ36" s="83"/>
    </row>
    <row r="37" spans="1:130">
      <c r="A37" s="72" t="s">
        <v>49</v>
      </c>
      <c r="B37" s="8" t="s">
        <v>49</v>
      </c>
      <c r="C37" s="9" t="s">
        <v>50</v>
      </c>
      <c r="D37" s="19">
        <v>25000</v>
      </c>
      <c r="E37" s="19">
        <v>14000</v>
      </c>
      <c r="F37" s="19">
        <v>23500</v>
      </c>
      <c r="G37" s="19">
        <v>19200</v>
      </c>
      <c r="H37" s="19">
        <v>43100</v>
      </c>
      <c r="I37" s="19">
        <v>18200</v>
      </c>
      <c r="J37" s="19">
        <v>36100</v>
      </c>
      <c r="K37" s="19">
        <v>4910</v>
      </c>
      <c r="L37" s="19">
        <v>19200</v>
      </c>
      <c r="M37" s="19">
        <v>22300</v>
      </c>
      <c r="N37" s="19">
        <v>20000</v>
      </c>
      <c r="O37" s="19">
        <v>21900</v>
      </c>
      <c r="P37" s="19">
        <v>29500</v>
      </c>
      <c r="Q37" s="19">
        <v>15600</v>
      </c>
      <c r="R37" s="19">
        <v>22800</v>
      </c>
      <c r="S37" s="19">
        <v>40800</v>
      </c>
      <c r="T37" s="19">
        <v>23100</v>
      </c>
      <c r="U37" s="19">
        <v>15500</v>
      </c>
      <c r="V37" s="19">
        <v>17600</v>
      </c>
      <c r="W37" s="19">
        <v>18000</v>
      </c>
      <c r="X37" s="19">
        <v>14800</v>
      </c>
      <c r="Y37" s="19">
        <v>18500</v>
      </c>
      <c r="Z37" s="19">
        <v>21000</v>
      </c>
      <c r="AA37" s="19">
        <v>22300</v>
      </c>
      <c r="AB37" s="19">
        <v>17200</v>
      </c>
      <c r="AC37" s="19">
        <v>13300</v>
      </c>
      <c r="AD37" s="19">
        <v>23400</v>
      </c>
      <c r="AE37" s="19">
        <v>26400</v>
      </c>
      <c r="AF37" s="19">
        <v>23700</v>
      </c>
      <c r="AG37" s="19">
        <v>20200</v>
      </c>
      <c r="AH37" s="19">
        <v>3310</v>
      </c>
      <c r="AI37" s="19">
        <v>38800</v>
      </c>
      <c r="AJ37" s="19">
        <v>26600</v>
      </c>
      <c r="AK37" s="19">
        <v>23600</v>
      </c>
      <c r="AL37" s="19">
        <v>19900</v>
      </c>
      <c r="AM37" s="106"/>
      <c r="AN37" s="19">
        <v>7340</v>
      </c>
      <c r="AO37" s="19">
        <v>3240</v>
      </c>
      <c r="AP37" s="19">
        <v>9760</v>
      </c>
      <c r="AQ37" s="19">
        <v>36500</v>
      </c>
      <c r="AR37" s="19">
        <v>3510</v>
      </c>
      <c r="AS37" s="19">
        <v>4020</v>
      </c>
      <c r="AT37" s="19">
        <v>2290</v>
      </c>
      <c r="AU37" s="19">
        <v>2730</v>
      </c>
      <c r="AV37" s="19">
        <v>38100</v>
      </c>
      <c r="AW37" s="19">
        <v>1840</v>
      </c>
      <c r="AX37" s="19">
        <v>4850</v>
      </c>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row>
    <row r="38" spans="1:130">
      <c r="A38" s="72" t="s">
        <v>51</v>
      </c>
      <c r="B38" s="8" t="s">
        <v>51</v>
      </c>
      <c r="C38" s="9" t="s">
        <v>50</v>
      </c>
      <c r="D38" s="19">
        <v>528</v>
      </c>
      <c r="E38" s="19">
        <v>111</v>
      </c>
      <c r="F38" s="19">
        <v>264</v>
      </c>
      <c r="G38" s="19">
        <v>348</v>
      </c>
      <c r="H38" s="19">
        <v>354</v>
      </c>
      <c r="I38" s="19">
        <v>674</v>
      </c>
      <c r="J38" s="19">
        <v>571</v>
      </c>
      <c r="K38" s="19">
        <v>86.1</v>
      </c>
      <c r="L38" s="19">
        <v>295</v>
      </c>
      <c r="M38" s="19">
        <v>365</v>
      </c>
      <c r="N38" s="19">
        <v>260</v>
      </c>
      <c r="O38" s="19">
        <v>238</v>
      </c>
      <c r="P38" s="19">
        <v>339</v>
      </c>
      <c r="Q38" s="19">
        <v>248</v>
      </c>
      <c r="R38" s="19">
        <v>823</v>
      </c>
      <c r="S38" s="19">
        <v>494</v>
      </c>
      <c r="T38" s="19">
        <v>704</v>
      </c>
      <c r="U38" s="19">
        <v>302</v>
      </c>
      <c r="V38" s="19">
        <v>169</v>
      </c>
      <c r="W38" s="19">
        <v>172</v>
      </c>
      <c r="X38" s="19">
        <v>168</v>
      </c>
      <c r="Y38" s="19">
        <v>119</v>
      </c>
      <c r="Z38" s="19">
        <v>477</v>
      </c>
      <c r="AA38" s="19">
        <v>240</v>
      </c>
      <c r="AB38" s="19">
        <v>178</v>
      </c>
      <c r="AC38" s="19">
        <v>50.8</v>
      </c>
      <c r="AD38" s="19">
        <v>168</v>
      </c>
      <c r="AE38" s="19">
        <v>125</v>
      </c>
      <c r="AF38" s="19">
        <v>939</v>
      </c>
      <c r="AG38" s="19">
        <v>495</v>
      </c>
      <c r="AH38" s="19" t="s">
        <v>1020</v>
      </c>
      <c r="AI38" s="19" t="s">
        <v>1020</v>
      </c>
      <c r="AJ38" s="19">
        <v>448</v>
      </c>
      <c r="AK38" s="19">
        <v>140</v>
      </c>
      <c r="AL38" s="19">
        <v>135</v>
      </c>
      <c r="AM38" s="19" t="s">
        <v>1020</v>
      </c>
      <c r="AN38" s="19" t="s">
        <v>1020</v>
      </c>
      <c r="AO38" s="19" t="s">
        <v>1020</v>
      </c>
      <c r="AP38" s="19" t="s">
        <v>1020</v>
      </c>
      <c r="AQ38" s="19" t="s">
        <v>1020</v>
      </c>
      <c r="AR38" s="19" t="s">
        <v>1020</v>
      </c>
      <c r="AS38" s="19" t="s">
        <v>1020</v>
      </c>
      <c r="AT38" s="19" t="s">
        <v>1020</v>
      </c>
      <c r="AU38" s="19" t="s">
        <v>1020</v>
      </c>
      <c r="AV38" s="19" t="s">
        <v>1020</v>
      </c>
      <c r="AW38" s="19" t="s">
        <v>1020</v>
      </c>
      <c r="AX38" s="19" t="s">
        <v>1020</v>
      </c>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row>
    <row r="39" spans="1:130">
      <c r="A39" s="60" t="s">
        <v>52</v>
      </c>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row>
    <row r="40" spans="1:130">
      <c r="A40" s="95" t="s">
        <v>53</v>
      </c>
      <c r="B40" s="8" t="s">
        <v>54</v>
      </c>
      <c r="C40" s="9" t="s">
        <v>25</v>
      </c>
      <c r="D40" s="9" t="s">
        <v>1015</v>
      </c>
      <c r="E40" s="9" t="s">
        <v>1015</v>
      </c>
      <c r="F40" s="9" t="s">
        <v>1015</v>
      </c>
      <c r="G40" s="9" t="s">
        <v>1015</v>
      </c>
      <c r="H40" s="9" t="s">
        <v>1015</v>
      </c>
      <c r="I40" s="9" t="s">
        <v>1015</v>
      </c>
      <c r="J40" s="9" t="s">
        <v>1015</v>
      </c>
      <c r="K40" s="9" t="s">
        <v>1015</v>
      </c>
      <c r="L40" s="9" t="s">
        <v>1015</v>
      </c>
      <c r="M40" s="9" t="s">
        <v>1015</v>
      </c>
      <c r="N40" s="9" t="s">
        <v>1015</v>
      </c>
      <c r="O40" s="9" t="s">
        <v>1015</v>
      </c>
      <c r="P40" s="9" t="s">
        <v>1015</v>
      </c>
      <c r="Q40" s="9" t="s">
        <v>1015</v>
      </c>
      <c r="R40" s="9" t="s">
        <v>1015</v>
      </c>
      <c r="S40" s="9" t="s">
        <v>1015</v>
      </c>
      <c r="T40" s="9" t="s">
        <v>1015</v>
      </c>
      <c r="U40" s="9" t="s">
        <v>1015</v>
      </c>
      <c r="V40" s="9" t="s">
        <v>1015</v>
      </c>
      <c r="W40" s="9" t="s">
        <v>1015</v>
      </c>
      <c r="X40" s="9" t="s">
        <v>1015</v>
      </c>
      <c r="Y40" s="9" t="s">
        <v>1015</v>
      </c>
      <c r="Z40" s="9" t="s">
        <v>1015</v>
      </c>
      <c r="AA40" s="9" t="s">
        <v>1015</v>
      </c>
      <c r="AB40" s="9" t="s">
        <v>1015</v>
      </c>
      <c r="AC40" s="9" t="s">
        <v>1015</v>
      </c>
      <c r="AD40" s="9" t="s">
        <v>1015</v>
      </c>
      <c r="AE40" s="9" t="s">
        <v>1015</v>
      </c>
      <c r="AF40" s="9" t="s">
        <v>1015</v>
      </c>
      <c r="AG40" s="9" t="s">
        <v>1015</v>
      </c>
      <c r="AH40" s="9" t="s">
        <v>1015</v>
      </c>
      <c r="AI40" s="9" t="s">
        <v>1015</v>
      </c>
      <c r="AJ40" s="9" t="s">
        <v>1015</v>
      </c>
      <c r="AK40" s="9" t="s">
        <v>1015</v>
      </c>
      <c r="AL40" s="9" t="s">
        <v>1015</v>
      </c>
      <c r="AM40" s="9" t="s">
        <v>1015</v>
      </c>
      <c r="AN40" s="9" t="s">
        <v>1015</v>
      </c>
      <c r="AO40" s="9" t="s">
        <v>1015</v>
      </c>
      <c r="AP40" s="9" t="s">
        <v>1015</v>
      </c>
      <c r="AQ40" s="9" t="s">
        <v>1015</v>
      </c>
      <c r="AR40" s="9" t="s">
        <v>1015</v>
      </c>
      <c r="AS40" s="9" t="s">
        <v>1015</v>
      </c>
      <c r="AT40" s="9" t="s">
        <v>1015</v>
      </c>
      <c r="AU40" s="9" t="s">
        <v>1015</v>
      </c>
      <c r="AV40" s="9" t="s">
        <v>1015</v>
      </c>
      <c r="AW40" s="9" t="s">
        <v>1015</v>
      </c>
      <c r="AX40" s="9" t="s">
        <v>1015</v>
      </c>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row>
    <row r="41" spans="1:130">
      <c r="A41" s="95"/>
      <c r="B41" s="8" t="s">
        <v>55</v>
      </c>
      <c r="C41" s="9" t="s">
        <v>25</v>
      </c>
      <c r="D41" s="9" t="s">
        <v>994</v>
      </c>
      <c r="E41" s="9" t="s">
        <v>994</v>
      </c>
      <c r="F41" s="9" t="s">
        <v>994</v>
      </c>
      <c r="G41" s="9" t="s">
        <v>994</v>
      </c>
      <c r="H41" s="9" t="s">
        <v>994</v>
      </c>
      <c r="I41" s="9" t="s">
        <v>994</v>
      </c>
      <c r="J41" s="9" t="s">
        <v>994</v>
      </c>
      <c r="K41" s="9" t="s">
        <v>994</v>
      </c>
      <c r="L41" s="9" t="s">
        <v>994</v>
      </c>
      <c r="M41" s="9" t="s">
        <v>994</v>
      </c>
      <c r="N41" s="9" t="s">
        <v>994</v>
      </c>
      <c r="O41" s="9" t="s">
        <v>994</v>
      </c>
      <c r="P41" s="9" t="s">
        <v>994</v>
      </c>
      <c r="Q41" s="9" t="s">
        <v>994</v>
      </c>
      <c r="R41" s="9" t="s">
        <v>994</v>
      </c>
      <c r="S41" s="9" t="s">
        <v>994</v>
      </c>
      <c r="T41" s="9" t="s">
        <v>994</v>
      </c>
      <c r="U41" s="9" t="s">
        <v>994</v>
      </c>
      <c r="V41" s="9" t="s">
        <v>994</v>
      </c>
      <c r="W41" s="9" t="s">
        <v>994</v>
      </c>
      <c r="X41" s="9" t="s">
        <v>994</v>
      </c>
      <c r="Y41" s="9" t="s">
        <v>994</v>
      </c>
      <c r="Z41" s="9" t="s">
        <v>994</v>
      </c>
      <c r="AA41" s="9" t="s">
        <v>994</v>
      </c>
      <c r="AB41" s="9" t="s">
        <v>994</v>
      </c>
      <c r="AC41" s="9" t="s">
        <v>994</v>
      </c>
      <c r="AD41" s="9" t="s">
        <v>994</v>
      </c>
      <c r="AE41" s="9" t="s">
        <v>994</v>
      </c>
      <c r="AF41" s="9" t="s">
        <v>994</v>
      </c>
      <c r="AG41" s="9" t="s">
        <v>994</v>
      </c>
      <c r="AH41" s="9" t="s">
        <v>994</v>
      </c>
      <c r="AI41" s="9" t="s">
        <v>994</v>
      </c>
      <c r="AJ41" s="9" t="s">
        <v>994</v>
      </c>
      <c r="AK41" s="9" t="s">
        <v>994</v>
      </c>
      <c r="AL41" s="9" t="s">
        <v>994</v>
      </c>
      <c r="AM41" s="9" t="s">
        <v>994</v>
      </c>
      <c r="AN41" s="9" t="s">
        <v>994</v>
      </c>
      <c r="AO41" s="9" t="s">
        <v>994</v>
      </c>
      <c r="AP41" s="9" t="s">
        <v>994</v>
      </c>
      <c r="AQ41" s="9" t="s">
        <v>994</v>
      </c>
      <c r="AR41" s="9" t="s">
        <v>994</v>
      </c>
      <c r="AS41" s="9" t="s">
        <v>994</v>
      </c>
      <c r="AT41" s="9" t="s">
        <v>994</v>
      </c>
      <c r="AU41" s="9" t="s">
        <v>994</v>
      </c>
      <c r="AV41" s="9" t="s">
        <v>994</v>
      </c>
      <c r="AW41" s="9" t="s">
        <v>994</v>
      </c>
      <c r="AX41" s="9" t="s">
        <v>994</v>
      </c>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c r="CY41" s="9"/>
      <c r="CZ41" s="9"/>
      <c r="DA41" s="9"/>
      <c r="DB41" s="9"/>
      <c r="DC41" s="9"/>
      <c r="DD41" s="9"/>
      <c r="DE41" s="9"/>
      <c r="DF41" s="9"/>
      <c r="DG41" s="9"/>
      <c r="DH41" s="9"/>
      <c r="DI41" s="9"/>
      <c r="DJ41" s="9"/>
      <c r="DK41" s="9"/>
      <c r="DL41" s="9"/>
      <c r="DM41" s="9"/>
      <c r="DN41" s="9"/>
      <c r="DO41" s="9"/>
      <c r="DP41" s="9"/>
      <c r="DQ41" s="9"/>
      <c r="DR41" s="9"/>
      <c r="DS41" s="9"/>
      <c r="DT41" s="9"/>
      <c r="DU41" s="9"/>
      <c r="DV41" s="9"/>
      <c r="DW41" s="9"/>
      <c r="DX41" s="9"/>
      <c r="DY41" s="9"/>
      <c r="DZ41" s="9"/>
    </row>
    <row r="42" spans="1:130">
      <c r="A42" s="95"/>
      <c r="B42" s="8" t="s">
        <v>56</v>
      </c>
      <c r="C42" s="9" t="s">
        <v>25</v>
      </c>
      <c r="D42" s="9" t="s">
        <v>994</v>
      </c>
      <c r="E42" s="9" t="s">
        <v>994</v>
      </c>
      <c r="F42" s="9" t="s">
        <v>994</v>
      </c>
      <c r="G42" s="9" t="s">
        <v>994</v>
      </c>
      <c r="H42" s="9" t="s">
        <v>994</v>
      </c>
      <c r="I42" s="9" t="s">
        <v>994</v>
      </c>
      <c r="J42" s="9" t="s">
        <v>994</v>
      </c>
      <c r="K42" s="9" t="s">
        <v>994</v>
      </c>
      <c r="L42" s="9" t="s">
        <v>994</v>
      </c>
      <c r="M42" s="9" t="s">
        <v>994</v>
      </c>
      <c r="N42" s="9" t="s">
        <v>994</v>
      </c>
      <c r="O42" s="9" t="s">
        <v>994</v>
      </c>
      <c r="P42" s="9" t="s">
        <v>994</v>
      </c>
      <c r="Q42" s="9" t="s">
        <v>994</v>
      </c>
      <c r="R42" s="9" t="s">
        <v>994</v>
      </c>
      <c r="S42" s="9" t="s">
        <v>994</v>
      </c>
      <c r="T42" s="9" t="s">
        <v>994</v>
      </c>
      <c r="U42" s="9" t="s">
        <v>994</v>
      </c>
      <c r="V42" s="9" t="s">
        <v>994</v>
      </c>
      <c r="W42" s="9" t="s">
        <v>994</v>
      </c>
      <c r="X42" s="9" t="s">
        <v>994</v>
      </c>
      <c r="Y42" s="9" t="s">
        <v>994</v>
      </c>
      <c r="Z42" s="9" t="s">
        <v>994</v>
      </c>
      <c r="AA42" s="9" t="s">
        <v>994</v>
      </c>
      <c r="AB42" s="9" t="s">
        <v>994</v>
      </c>
      <c r="AC42" s="9" t="s">
        <v>994</v>
      </c>
      <c r="AD42" s="9" t="s">
        <v>994</v>
      </c>
      <c r="AE42" s="9" t="s">
        <v>994</v>
      </c>
      <c r="AF42" s="9" t="s">
        <v>994</v>
      </c>
      <c r="AG42" s="9" t="s">
        <v>994</v>
      </c>
      <c r="AH42" s="9" t="s">
        <v>994</v>
      </c>
      <c r="AI42" s="9" t="s">
        <v>994</v>
      </c>
      <c r="AJ42" s="9" t="s">
        <v>994</v>
      </c>
      <c r="AK42" s="9" t="s">
        <v>994</v>
      </c>
      <c r="AL42" s="9" t="s">
        <v>994</v>
      </c>
      <c r="AM42" s="9" t="s">
        <v>994</v>
      </c>
      <c r="AN42" s="9" t="s">
        <v>994</v>
      </c>
      <c r="AO42" s="9" t="s">
        <v>994</v>
      </c>
      <c r="AP42" s="9" t="s">
        <v>994</v>
      </c>
      <c r="AQ42" s="9" t="s">
        <v>994</v>
      </c>
      <c r="AR42" s="9" t="s">
        <v>994</v>
      </c>
      <c r="AS42" s="9" t="s">
        <v>994</v>
      </c>
      <c r="AT42" s="9" t="s">
        <v>994</v>
      </c>
      <c r="AU42" s="9" t="s">
        <v>994</v>
      </c>
      <c r="AV42" s="9" t="s">
        <v>994</v>
      </c>
      <c r="AW42" s="9" t="s">
        <v>994</v>
      </c>
      <c r="AX42" s="9" t="s">
        <v>994</v>
      </c>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row>
    <row r="43" spans="1:130">
      <c r="A43" s="95"/>
      <c r="B43" s="8" t="s">
        <v>57</v>
      </c>
      <c r="C43" s="9" t="s">
        <v>25</v>
      </c>
      <c r="D43" s="9" t="s">
        <v>994</v>
      </c>
      <c r="E43" s="9" t="s">
        <v>994</v>
      </c>
      <c r="F43" s="9" t="s">
        <v>994</v>
      </c>
      <c r="G43" s="9" t="s">
        <v>994</v>
      </c>
      <c r="H43" s="9" t="s">
        <v>994</v>
      </c>
      <c r="I43" s="9" t="s">
        <v>994</v>
      </c>
      <c r="J43" s="9" t="s">
        <v>994</v>
      </c>
      <c r="K43" s="9" t="s">
        <v>994</v>
      </c>
      <c r="L43" s="9" t="s">
        <v>994</v>
      </c>
      <c r="M43" s="9" t="s">
        <v>994</v>
      </c>
      <c r="N43" s="9" t="s">
        <v>994</v>
      </c>
      <c r="O43" s="9" t="s">
        <v>994</v>
      </c>
      <c r="P43" s="9" t="s">
        <v>994</v>
      </c>
      <c r="Q43" s="9" t="s">
        <v>994</v>
      </c>
      <c r="R43" s="9" t="s">
        <v>994</v>
      </c>
      <c r="S43" s="9" t="s">
        <v>994</v>
      </c>
      <c r="T43" s="9" t="s">
        <v>994</v>
      </c>
      <c r="U43" s="9" t="s">
        <v>994</v>
      </c>
      <c r="V43" s="9" t="s">
        <v>994</v>
      </c>
      <c r="W43" s="9" t="s">
        <v>994</v>
      </c>
      <c r="X43" s="9" t="s">
        <v>994</v>
      </c>
      <c r="Y43" s="9" t="s">
        <v>994</v>
      </c>
      <c r="Z43" s="9" t="s">
        <v>994</v>
      </c>
      <c r="AA43" s="9" t="s">
        <v>994</v>
      </c>
      <c r="AB43" s="9" t="s">
        <v>994</v>
      </c>
      <c r="AC43" s="9" t="s">
        <v>994</v>
      </c>
      <c r="AD43" s="9" t="s">
        <v>994</v>
      </c>
      <c r="AE43" s="9" t="s">
        <v>994</v>
      </c>
      <c r="AF43" s="9" t="s">
        <v>994</v>
      </c>
      <c r="AG43" s="9" t="s">
        <v>994</v>
      </c>
      <c r="AH43" s="9" t="s">
        <v>994</v>
      </c>
      <c r="AI43" s="9" t="s">
        <v>994</v>
      </c>
      <c r="AJ43" s="9" t="s">
        <v>994</v>
      </c>
      <c r="AK43" s="9" t="s">
        <v>994</v>
      </c>
      <c r="AL43" s="9" t="s">
        <v>994</v>
      </c>
      <c r="AM43" s="9" t="s">
        <v>994</v>
      </c>
      <c r="AN43" s="9" t="s">
        <v>994</v>
      </c>
      <c r="AO43" s="9" t="s">
        <v>994</v>
      </c>
      <c r="AP43" s="9" t="s">
        <v>994</v>
      </c>
      <c r="AQ43" s="9" t="s">
        <v>994</v>
      </c>
      <c r="AR43" s="9" t="s">
        <v>994</v>
      </c>
      <c r="AS43" s="9" t="s">
        <v>994</v>
      </c>
      <c r="AT43" s="9" t="s">
        <v>994</v>
      </c>
      <c r="AU43" s="9" t="s">
        <v>994</v>
      </c>
      <c r="AV43" s="9" t="s">
        <v>994</v>
      </c>
      <c r="AW43" s="9" t="s">
        <v>994</v>
      </c>
      <c r="AX43" s="9" t="s">
        <v>994</v>
      </c>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row>
    <row r="44" spans="1:130">
      <c r="A44" s="95"/>
      <c r="B44" s="8" t="s">
        <v>58</v>
      </c>
      <c r="C44" s="9" t="s">
        <v>25</v>
      </c>
      <c r="D44" s="9" t="s">
        <v>994</v>
      </c>
      <c r="E44" s="9" t="s">
        <v>994</v>
      </c>
      <c r="F44" s="9" t="s">
        <v>994</v>
      </c>
      <c r="G44" s="9" t="s">
        <v>994</v>
      </c>
      <c r="H44" s="9" t="s">
        <v>994</v>
      </c>
      <c r="I44" s="9" t="s">
        <v>994</v>
      </c>
      <c r="J44" s="9" t="s">
        <v>994</v>
      </c>
      <c r="K44" s="9" t="s">
        <v>994</v>
      </c>
      <c r="L44" s="9" t="s">
        <v>994</v>
      </c>
      <c r="M44" s="9" t="s">
        <v>994</v>
      </c>
      <c r="N44" s="9" t="s">
        <v>994</v>
      </c>
      <c r="O44" s="9" t="s">
        <v>994</v>
      </c>
      <c r="P44" s="9" t="s">
        <v>994</v>
      </c>
      <c r="Q44" s="9" t="s">
        <v>994</v>
      </c>
      <c r="R44" s="9" t="s">
        <v>994</v>
      </c>
      <c r="S44" s="9" t="s">
        <v>994</v>
      </c>
      <c r="T44" s="9" t="s">
        <v>994</v>
      </c>
      <c r="U44" s="9" t="s">
        <v>994</v>
      </c>
      <c r="V44" s="9" t="s">
        <v>994</v>
      </c>
      <c r="W44" s="9" t="s">
        <v>994</v>
      </c>
      <c r="X44" s="9" t="s">
        <v>994</v>
      </c>
      <c r="Y44" s="9" t="s">
        <v>994</v>
      </c>
      <c r="Z44" s="9" t="s">
        <v>994</v>
      </c>
      <c r="AA44" s="9" t="s">
        <v>994</v>
      </c>
      <c r="AB44" s="9" t="s">
        <v>994</v>
      </c>
      <c r="AC44" s="9" t="s">
        <v>994</v>
      </c>
      <c r="AD44" s="9" t="s">
        <v>994</v>
      </c>
      <c r="AE44" s="9" t="s">
        <v>994</v>
      </c>
      <c r="AF44" s="9" t="s">
        <v>994</v>
      </c>
      <c r="AG44" s="9" t="s">
        <v>994</v>
      </c>
      <c r="AH44" s="9" t="s">
        <v>994</v>
      </c>
      <c r="AI44" s="9" t="s">
        <v>994</v>
      </c>
      <c r="AJ44" s="9" t="s">
        <v>994</v>
      </c>
      <c r="AK44" s="9" t="s">
        <v>994</v>
      </c>
      <c r="AL44" s="9" t="s">
        <v>994</v>
      </c>
      <c r="AM44" s="9" t="s">
        <v>994</v>
      </c>
      <c r="AN44" s="9" t="s">
        <v>994</v>
      </c>
      <c r="AO44" s="9" t="s">
        <v>994</v>
      </c>
      <c r="AP44" s="9" t="s">
        <v>994</v>
      </c>
      <c r="AQ44" s="9" t="s">
        <v>994</v>
      </c>
      <c r="AR44" s="9" t="s">
        <v>994</v>
      </c>
      <c r="AS44" s="9" t="s">
        <v>994</v>
      </c>
      <c r="AT44" s="9" t="s">
        <v>994</v>
      </c>
      <c r="AU44" s="9" t="s">
        <v>994</v>
      </c>
      <c r="AV44" s="9" t="s">
        <v>994</v>
      </c>
      <c r="AW44" s="9" t="s">
        <v>994</v>
      </c>
      <c r="AX44" s="9" t="s">
        <v>994</v>
      </c>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row>
    <row r="45" spans="1:130">
      <c r="A45" s="95"/>
      <c r="B45" s="8" t="s">
        <v>59</v>
      </c>
      <c r="C45" s="9" t="s">
        <v>50</v>
      </c>
      <c r="D45" s="84">
        <v>0.3</v>
      </c>
      <c r="E45" s="84">
        <v>0.3</v>
      </c>
      <c r="F45" s="84">
        <v>0.3</v>
      </c>
      <c r="G45" s="84">
        <v>0.3</v>
      </c>
      <c r="H45" s="84">
        <v>0.3</v>
      </c>
      <c r="I45" s="84">
        <v>0.3</v>
      </c>
      <c r="J45" s="84">
        <v>0.3</v>
      </c>
      <c r="K45" s="84">
        <v>0.3</v>
      </c>
      <c r="L45" s="84">
        <v>0.3</v>
      </c>
      <c r="M45" s="84">
        <v>0.3</v>
      </c>
      <c r="N45" s="84">
        <v>0.3</v>
      </c>
      <c r="O45" s="84">
        <v>0.3</v>
      </c>
      <c r="P45" s="84">
        <v>0.3</v>
      </c>
      <c r="Q45" s="84">
        <v>0.3</v>
      </c>
      <c r="R45" s="84">
        <v>0.3</v>
      </c>
      <c r="S45" s="84">
        <v>0.3</v>
      </c>
      <c r="T45" s="84">
        <v>0.3</v>
      </c>
      <c r="U45" s="84">
        <v>0.3</v>
      </c>
      <c r="V45" s="84">
        <v>0.3</v>
      </c>
      <c r="W45" s="84">
        <v>0.3</v>
      </c>
      <c r="X45" s="84">
        <v>0.3</v>
      </c>
      <c r="Y45" s="84">
        <v>0.3</v>
      </c>
      <c r="Z45" s="84">
        <v>0.3</v>
      </c>
      <c r="AA45" s="84">
        <v>0.3</v>
      </c>
      <c r="AB45" s="84">
        <v>0.3</v>
      </c>
      <c r="AC45" s="84">
        <v>0.3</v>
      </c>
      <c r="AD45" s="84">
        <v>0.3</v>
      </c>
      <c r="AE45" s="84">
        <v>0.3</v>
      </c>
      <c r="AF45" s="84">
        <v>0.3</v>
      </c>
      <c r="AG45" s="84">
        <v>0.3</v>
      </c>
      <c r="AH45" s="84">
        <v>0.3</v>
      </c>
      <c r="AI45" s="84">
        <v>0.3</v>
      </c>
      <c r="AJ45" s="84">
        <v>0.3</v>
      </c>
      <c r="AK45" s="84">
        <v>0.3</v>
      </c>
      <c r="AL45" s="84">
        <v>0.3</v>
      </c>
      <c r="AM45" s="84">
        <v>0.3</v>
      </c>
      <c r="AN45" s="84">
        <v>0.3</v>
      </c>
      <c r="AO45" s="84">
        <v>0.3</v>
      </c>
      <c r="AP45" s="84">
        <v>0.3</v>
      </c>
      <c r="AQ45" s="84">
        <v>0.3</v>
      </c>
      <c r="AR45" s="84">
        <v>0.3</v>
      </c>
      <c r="AS45" s="84">
        <v>0.3</v>
      </c>
      <c r="AT45" s="84">
        <v>0.3</v>
      </c>
      <c r="AU45" s="84">
        <v>0.3</v>
      </c>
      <c r="AV45" s="84">
        <v>0.3</v>
      </c>
      <c r="AW45" s="84">
        <v>0.3</v>
      </c>
      <c r="AX45" s="84">
        <v>0.3</v>
      </c>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c r="DE45" s="84"/>
      <c r="DF45" s="84"/>
      <c r="DG45" s="84"/>
      <c r="DH45" s="84"/>
      <c r="DI45" s="84"/>
      <c r="DJ45" s="84"/>
      <c r="DK45" s="84"/>
      <c r="DL45" s="84"/>
      <c r="DM45" s="84"/>
      <c r="DN45" s="84"/>
      <c r="DO45" s="84"/>
      <c r="DP45" s="84"/>
      <c r="DQ45" s="84"/>
      <c r="DR45" s="84"/>
      <c r="DS45" s="84"/>
      <c r="DT45" s="84"/>
      <c r="DU45" s="84"/>
      <c r="DV45" s="84"/>
      <c r="DW45" s="84"/>
      <c r="DX45" s="84"/>
      <c r="DY45" s="84"/>
      <c r="DZ45" s="84"/>
    </row>
    <row r="46" spans="1:130">
      <c r="A46" s="60" t="s">
        <v>60</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row>
    <row r="47" spans="1:130">
      <c r="A47" s="95" t="s">
        <v>61</v>
      </c>
      <c r="B47" s="8" t="s">
        <v>62</v>
      </c>
      <c r="C47" s="9" t="s">
        <v>63</v>
      </c>
      <c r="D47" s="85">
        <v>110</v>
      </c>
      <c r="E47" s="85">
        <v>12</v>
      </c>
      <c r="F47" s="85">
        <v>420</v>
      </c>
      <c r="G47" s="85">
        <v>25</v>
      </c>
      <c r="H47" s="85">
        <v>41</v>
      </c>
      <c r="I47" s="85">
        <v>43</v>
      </c>
      <c r="J47" s="85">
        <v>150</v>
      </c>
      <c r="K47" s="85">
        <v>2.1</v>
      </c>
      <c r="L47" s="85">
        <v>63</v>
      </c>
      <c r="M47" s="85">
        <v>80</v>
      </c>
      <c r="N47" s="85" t="s">
        <v>1019</v>
      </c>
      <c r="O47" s="85">
        <v>21</v>
      </c>
      <c r="P47" s="85">
        <v>50</v>
      </c>
      <c r="Q47" s="85">
        <v>28</v>
      </c>
      <c r="R47" s="85">
        <v>58</v>
      </c>
      <c r="S47" s="85">
        <v>67</v>
      </c>
      <c r="T47" s="85">
        <v>370</v>
      </c>
      <c r="U47" s="85">
        <v>26</v>
      </c>
      <c r="V47" s="85">
        <v>26</v>
      </c>
      <c r="W47" s="85">
        <v>27</v>
      </c>
      <c r="X47" s="85">
        <v>79</v>
      </c>
      <c r="Y47" s="85">
        <v>17</v>
      </c>
      <c r="Z47" s="85">
        <v>72</v>
      </c>
      <c r="AA47" s="85">
        <v>92</v>
      </c>
      <c r="AB47" s="85">
        <v>46</v>
      </c>
      <c r="AC47" s="85">
        <v>48</v>
      </c>
      <c r="AD47" s="85">
        <v>98</v>
      </c>
      <c r="AE47" s="85">
        <v>47</v>
      </c>
      <c r="AF47" s="85">
        <v>25</v>
      </c>
      <c r="AG47" s="85">
        <v>160</v>
      </c>
      <c r="AH47" s="85" t="s">
        <v>1019</v>
      </c>
      <c r="AI47" s="85">
        <v>14</v>
      </c>
      <c r="AJ47" s="85">
        <v>25</v>
      </c>
      <c r="AK47" s="85">
        <v>20</v>
      </c>
      <c r="AL47" s="85">
        <v>41</v>
      </c>
      <c r="AM47" s="107" t="s">
        <v>1503</v>
      </c>
      <c r="AN47" s="85">
        <v>14</v>
      </c>
      <c r="AO47" s="85">
        <v>6</v>
      </c>
      <c r="AP47" s="85">
        <v>7.5</v>
      </c>
      <c r="AQ47" s="85">
        <v>3.5</v>
      </c>
      <c r="AR47" s="85">
        <v>4.5999999999999996</v>
      </c>
      <c r="AS47" s="85">
        <v>15</v>
      </c>
      <c r="AT47" s="85">
        <v>3.5</v>
      </c>
      <c r="AU47" s="85">
        <v>12</v>
      </c>
      <c r="AV47" s="85" t="s">
        <v>208</v>
      </c>
      <c r="AW47" s="85">
        <v>12</v>
      </c>
      <c r="AX47" s="85">
        <v>5.8</v>
      </c>
      <c r="AY47" s="85"/>
      <c r="AZ47" s="85"/>
      <c r="BA47" s="85"/>
      <c r="BB47" s="85"/>
      <c r="BC47" s="85"/>
      <c r="BD47" s="85"/>
      <c r="BE47" s="85"/>
      <c r="BF47" s="85"/>
      <c r="BG47" s="85"/>
      <c r="BH47" s="85"/>
      <c r="BI47" s="85"/>
      <c r="BJ47" s="85"/>
      <c r="BK47" s="85"/>
      <c r="BL47" s="85"/>
      <c r="BM47" s="85"/>
      <c r="BN47" s="85"/>
      <c r="BO47" s="85"/>
      <c r="BP47" s="85"/>
      <c r="BQ47" s="85"/>
      <c r="BR47" s="85"/>
      <c r="BS47" s="85"/>
      <c r="BT47" s="85"/>
      <c r="BU47" s="85"/>
      <c r="BV47" s="85"/>
      <c r="BW47" s="85"/>
      <c r="BX47" s="85"/>
      <c r="BY47" s="85"/>
      <c r="BZ47" s="85"/>
      <c r="CA47" s="85"/>
      <c r="CB47" s="85"/>
      <c r="CC47" s="85"/>
      <c r="CD47" s="85"/>
      <c r="CE47" s="85"/>
      <c r="CF47" s="85"/>
      <c r="CG47" s="85"/>
      <c r="CH47" s="85"/>
      <c r="CI47" s="85"/>
      <c r="CJ47" s="85"/>
      <c r="CK47" s="85"/>
      <c r="CL47" s="85"/>
      <c r="CM47" s="85"/>
      <c r="CN47" s="85"/>
      <c r="CO47" s="85"/>
      <c r="CP47" s="85"/>
      <c r="CQ47" s="85"/>
      <c r="CR47" s="85"/>
      <c r="CS47" s="85"/>
      <c r="CT47" s="85"/>
      <c r="CU47" s="85"/>
      <c r="CV47" s="85"/>
      <c r="CW47" s="85"/>
      <c r="CX47" s="85"/>
      <c r="CY47" s="85"/>
      <c r="CZ47" s="85"/>
      <c r="DA47" s="85"/>
      <c r="DB47" s="85"/>
      <c r="DC47" s="85"/>
      <c r="DD47" s="85"/>
      <c r="DE47" s="85"/>
      <c r="DF47" s="85"/>
      <c r="DG47" s="85"/>
      <c r="DH47" s="85"/>
      <c r="DI47" s="85"/>
      <c r="DJ47" s="85"/>
      <c r="DK47" s="85"/>
      <c r="DL47" s="85"/>
      <c r="DM47" s="85"/>
      <c r="DN47" s="85"/>
      <c r="DO47" s="85"/>
      <c r="DP47" s="85"/>
      <c r="DQ47" s="85"/>
      <c r="DR47" s="85"/>
      <c r="DS47" s="85"/>
      <c r="DT47" s="85"/>
      <c r="DU47" s="85"/>
      <c r="DV47" s="85"/>
      <c r="DW47" s="85"/>
      <c r="DX47" s="85"/>
      <c r="DY47" s="85"/>
      <c r="DZ47" s="85"/>
    </row>
    <row r="48" spans="1:130">
      <c r="A48" s="95"/>
      <c r="B48" s="8" t="s">
        <v>64</v>
      </c>
      <c r="C48" s="9" t="s">
        <v>63</v>
      </c>
      <c r="D48" s="85">
        <v>760</v>
      </c>
      <c r="E48" s="85">
        <v>170</v>
      </c>
      <c r="F48" s="85">
        <v>620</v>
      </c>
      <c r="G48" s="85">
        <v>300</v>
      </c>
      <c r="H48" s="85">
        <v>8600</v>
      </c>
      <c r="I48" s="85">
        <v>450</v>
      </c>
      <c r="J48" s="85">
        <v>1400</v>
      </c>
      <c r="K48" s="85">
        <v>180</v>
      </c>
      <c r="L48" s="85">
        <v>440</v>
      </c>
      <c r="M48" s="85">
        <v>200</v>
      </c>
      <c r="N48" s="85">
        <v>450</v>
      </c>
      <c r="O48" s="85">
        <v>150</v>
      </c>
      <c r="P48" s="85">
        <v>1000</v>
      </c>
      <c r="Q48" s="85">
        <v>270</v>
      </c>
      <c r="R48" s="85">
        <v>460</v>
      </c>
      <c r="S48" s="85">
        <v>580</v>
      </c>
      <c r="T48" s="85">
        <v>480</v>
      </c>
      <c r="U48" s="85">
        <v>180</v>
      </c>
      <c r="V48" s="85">
        <v>400</v>
      </c>
      <c r="W48" s="85">
        <v>610</v>
      </c>
      <c r="X48" s="85">
        <v>730</v>
      </c>
      <c r="Y48" s="85">
        <v>480</v>
      </c>
      <c r="Z48" s="85">
        <v>1200</v>
      </c>
      <c r="AA48" s="85">
        <v>740</v>
      </c>
      <c r="AB48" s="85">
        <v>690</v>
      </c>
      <c r="AC48" s="85">
        <v>390</v>
      </c>
      <c r="AD48" s="85">
        <v>2400</v>
      </c>
      <c r="AE48" s="85">
        <v>800</v>
      </c>
      <c r="AF48" s="85">
        <v>2500</v>
      </c>
      <c r="AG48" s="85">
        <v>1600</v>
      </c>
      <c r="AH48" s="85">
        <v>4.4000000000000004</v>
      </c>
      <c r="AI48" s="85">
        <v>190</v>
      </c>
      <c r="AJ48" s="85">
        <v>260</v>
      </c>
      <c r="AK48" s="85">
        <v>270</v>
      </c>
      <c r="AL48" s="85">
        <v>860</v>
      </c>
      <c r="AM48" s="107"/>
      <c r="AN48" s="85">
        <v>25</v>
      </c>
      <c r="AO48" s="85">
        <v>170</v>
      </c>
      <c r="AP48" s="85">
        <v>16</v>
      </c>
      <c r="AQ48" s="85">
        <v>26</v>
      </c>
      <c r="AR48" s="85">
        <v>14</v>
      </c>
      <c r="AS48" s="85">
        <v>150</v>
      </c>
      <c r="AT48" s="85">
        <v>25</v>
      </c>
      <c r="AU48" s="85">
        <v>130</v>
      </c>
      <c r="AV48" s="85">
        <v>6.7</v>
      </c>
      <c r="AW48" s="85">
        <v>45</v>
      </c>
      <c r="AX48" s="85">
        <v>53</v>
      </c>
      <c r="AY48" s="85"/>
      <c r="AZ48" s="85"/>
      <c r="BA48" s="85"/>
      <c r="BB48" s="85"/>
      <c r="BC48" s="85"/>
      <c r="BD48" s="85"/>
      <c r="BE48" s="85"/>
      <c r="BF48" s="85"/>
      <c r="BG48" s="85"/>
      <c r="BH48" s="85"/>
      <c r="BI48" s="85"/>
      <c r="BJ48" s="85"/>
      <c r="BK48" s="85"/>
      <c r="BL48" s="85"/>
      <c r="BM48" s="85"/>
      <c r="BN48" s="85"/>
      <c r="BO48" s="85"/>
      <c r="BP48" s="85"/>
      <c r="BQ48" s="85"/>
      <c r="BR48" s="85"/>
      <c r="BS48" s="85"/>
      <c r="BT48" s="85"/>
      <c r="BU48" s="85"/>
      <c r="BV48" s="85"/>
      <c r="BW48" s="85"/>
      <c r="BX48" s="85"/>
      <c r="BY48" s="85"/>
      <c r="BZ48" s="85"/>
      <c r="CA48" s="85"/>
      <c r="CB48" s="85"/>
      <c r="CC48" s="85"/>
      <c r="CD48" s="85"/>
      <c r="CE48" s="85"/>
      <c r="CF48" s="85"/>
      <c r="CG48" s="85"/>
      <c r="CH48" s="85"/>
      <c r="CI48" s="85"/>
      <c r="CJ48" s="85"/>
      <c r="CK48" s="85"/>
      <c r="CL48" s="85"/>
      <c r="CM48" s="85"/>
      <c r="CN48" s="85"/>
      <c r="CO48" s="85"/>
      <c r="CP48" s="85"/>
      <c r="CQ48" s="85"/>
      <c r="CR48" s="85"/>
      <c r="CS48" s="85"/>
      <c r="CT48" s="85"/>
      <c r="CU48" s="85"/>
      <c r="CV48" s="85"/>
      <c r="CW48" s="85"/>
      <c r="CX48" s="85"/>
      <c r="CY48" s="85"/>
      <c r="CZ48" s="85"/>
      <c r="DA48" s="85"/>
      <c r="DB48" s="85"/>
      <c r="DC48" s="85"/>
      <c r="DD48" s="85"/>
      <c r="DE48" s="85"/>
      <c r="DF48" s="85"/>
      <c r="DG48" s="85"/>
      <c r="DH48" s="85"/>
      <c r="DI48" s="85"/>
      <c r="DJ48" s="85"/>
      <c r="DK48" s="85"/>
      <c r="DL48" s="85"/>
      <c r="DM48" s="85"/>
      <c r="DN48" s="85"/>
      <c r="DO48" s="85"/>
      <c r="DP48" s="85"/>
      <c r="DQ48" s="85"/>
      <c r="DR48" s="85"/>
      <c r="DS48" s="85"/>
      <c r="DT48" s="85"/>
      <c r="DU48" s="85"/>
      <c r="DV48" s="85"/>
      <c r="DW48" s="85"/>
      <c r="DX48" s="85"/>
      <c r="DY48" s="85"/>
      <c r="DZ48" s="85"/>
    </row>
    <row r="49" spans="1:130">
      <c r="A49" s="95"/>
      <c r="B49" s="8" t="s">
        <v>65</v>
      </c>
      <c r="C49" s="9" t="s">
        <v>63</v>
      </c>
      <c r="D49" s="85">
        <v>1100</v>
      </c>
      <c r="E49" s="85">
        <v>180</v>
      </c>
      <c r="F49" s="85">
        <v>390</v>
      </c>
      <c r="G49" s="85">
        <v>330</v>
      </c>
      <c r="H49" s="85">
        <v>9600</v>
      </c>
      <c r="I49" s="85">
        <v>550</v>
      </c>
      <c r="J49" s="85">
        <v>1700</v>
      </c>
      <c r="K49" s="85">
        <v>220</v>
      </c>
      <c r="L49" s="85">
        <v>340</v>
      </c>
      <c r="M49" s="85">
        <v>220</v>
      </c>
      <c r="N49" s="85">
        <v>240</v>
      </c>
      <c r="O49" s="85">
        <v>140</v>
      </c>
      <c r="P49" s="85">
        <v>470</v>
      </c>
      <c r="Q49" s="85">
        <v>320</v>
      </c>
      <c r="R49" s="85">
        <v>510</v>
      </c>
      <c r="S49" s="85">
        <v>330</v>
      </c>
      <c r="T49" s="85">
        <v>320</v>
      </c>
      <c r="U49" s="85">
        <v>140</v>
      </c>
      <c r="V49" s="85">
        <v>470</v>
      </c>
      <c r="W49" s="85">
        <v>600</v>
      </c>
      <c r="X49" s="85">
        <v>1000</v>
      </c>
      <c r="Y49" s="85">
        <v>430</v>
      </c>
      <c r="Z49" s="85">
        <v>1100</v>
      </c>
      <c r="AA49" s="85">
        <v>870</v>
      </c>
      <c r="AB49" s="85">
        <v>580</v>
      </c>
      <c r="AC49" s="85">
        <v>270</v>
      </c>
      <c r="AD49" s="85">
        <v>1200</v>
      </c>
      <c r="AE49" s="85">
        <v>560</v>
      </c>
      <c r="AF49" s="85">
        <v>2000</v>
      </c>
      <c r="AG49" s="85">
        <v>2000</v>
      </c>
      <c r="AH49" s="85">
        <v>2.6</v>
      </c>
      <c r="AI49" s="85">
        <v>110</v>
      </c>
      <c r="AJ49" s="85">
        <v>250</v>
      </c>
      <c r="AK49" s="85">
        <v>300</v>
      </c>
      <c r="AL49" s="85">
        <v>640</v>
      </c>
      <c r="AM49" s="107"/>
      <c r="AN49" s="85">
        <v>29</v>
      </c>
      <c r="AO49" s="85">
        <v>130</v>
      </c>
      <c r="AP49" s="85">
        <v>22</v>
      </c>
      <c r="AQ49" s="85">
        <v>16</v>
      </c>
      <c r="AR49" s="85">
        <v>9.1999999999999993</v>
      </c>
      <c r="AS49" s="85">
        <v>110</v>
      </c>
      <c r="AT49" s="85">
        <v>20</v>
      </c>
      <c r="AU49" s="85">
        <v>57</v>
      </c>
      <c r="AV49" s="85">
        <v>3.5</v>
      </c>
      <c r="AW49" s="85">
        <v>36</v>
      </c>
      <c r="AX49" s="85">
        <v>53</v>
      </c>
      <c r="AY49" s="85"/>
      <c r="AZ49" s="85"/>
      <c r="BA49" s="85"/>
      <c r="BB49" s="85"/>
      <c r="BC49" s="85"/>
      <c r="BD49" s="85"/>
      <c r="BE49" s="85"/>
      <c r="BF49" s="85"/>
      <c r="BG49" s="85"/>
      <c r="BH49" s="85"/>
      <c r="BI49" s="85"/>
      <c r="BJ49" s="85"/>
      <c r="BK49" s="85"/>
      <c r="BL49" s="85"/>
      <c r="BM49" s="85"/>
      <c r="BN49" s="85"/>
      <c r="BO49" s="85"/>
      <c r="BP49" s="85"/>
      <c r="BQ49" s="85"/>
      <c r="BR49" s="85"/>
      <c r="BS49" s="85"/>
      <c r="BT49" s="85"/>
      <c r="BU49" s="85"/>
      <c r="BV49" s="85"/>
      <c r="BW49" s="85"/>
      <c r="BX49" s="85"/>
      <c r="BY49" s="85"/>
      <c r="BZ49" s="85"/>
      <c r="CA49" s="85"/>
      <c r="CB49" s="85"/>
      <c r="CC49" s="85"/>
      <c r="CD49" s="85"/>
      <c r="CE49" s="85"/>
      <c r="CF49" s="85"/>
      <c r="CG49" s="85"/>
      <c r="CH49" s="85"/>
      <c r="CI49" s="85"/>
      <c r="CJ49" s="85"/>
      <c r="CK49" s="85"/>
      <c r="CL49" s="85"/>
      <c r="CM49" s="85"/>
      <c r="CN49" s="85"/>
      <c r="CO49" s="85"/>
      <c r="CP49" s="85"/>
      <c r="CQ49" s="85"/>
      <c r="CR49" s="85"/>
      <c r="CS49" s="85"/>
      <c r="CT49" s="85"/>
      <c r="CU49" s="85"/>
      <c r="CV49" s="85"/>
      <c r="CW49" s="85"/>
      <c r="CX49" s="85"/>
      <c r="CY49" s="85"/>
      <c r="CZ49" s="85"/>
      <c r="DA49" s="85"/>
      <c r="DB49" s="85"/>
      <c r="DC49" s="85"/>
      <c r="DD49" s="85"/>
      <c r="DE49" s="85"/>
      <c r="DF49" s="85"/>
      <c r="DG49" s="85"/>
      <c r="DH49" s="85"/>
      <c r="DI49" s="85"/>
      <c r="DJ49" s="85"/>
      <c r="DK49" s="85"/>
      <c r="DL49" s="85"/>
      <c r="DM49" s="85"/>
      <c r="DN49" s="85"/>
      <c r="DO49" s="85"/>
      <c r="DP49" s="85"/>
      <c r="DQ49" s="85"/>
      <c r="DR49" s="85"/>
      <c r="DS49" s="85"/>
      <c r="DT49" s="85"/>
      <c r="DU49" s="85"/>
      <c r="DV49" s="85"/>
      <c r="DW49" s="85"/>
      <c r="DX49" s="85"/>
      <c r="DY49" s="85"/>
      <c r="DZ49" s="85"/>
    </row>
    <row r="50" spans="1:130">
      <c r="A50" s="95"/>
      <c r="B50" s="8" t="s">
        <v>66</v>
      </c>
      <c r="C50" s="9" t="s">
        <v>63</v>
      </c>
      <c r="D50" s="85">
        <v>480</v>
      </c>
      <c r="E50" s="85">
        <v>80</v>
      </c>
      <c r="F50" s="85">
        <v>130</v>
      </c>
      <c r="G50" s="85">
        <v>150</v>
      </c>
      <c r="H50" s="85">
        <v>3300</v>
      </c>
      <c r="I50" s="85">
        <v>260</v>
      </c>
      <c r="J50" s="85">
        <v>700</v>
      </c>
      <c r="K50" s="85">
        <v>100</v>
      </c>
      <c r="L50" s="85">
        <v>120</v>
      </c>
      <c r="M50" s="85">
        <v>84</v>
      </c>
      <c r="N50" s="85">
        <v>71</v>
      </c>
      <c r="O50" s="85">
        <v>52</v>
      </c>
      <c r="P50" s="85">
        <v>150</v>
      </c>
      <c r="Q50" s="85">
        <v>110</v>
      </c>
      <c r="R50" s="85">
        <v>160</v>
      </c>
      <c r="S50" s="85">
        <v>130</v>
      </c>
      <c r="T50" s="85">
        <v>97</v>
      </c>
      <c r="U50" s="85">
        <v>50</v>
      </c>
      <c r="V50" s="85">
        <v>190</v>
      </c>
      <c r="W50" s="85">
        <v>150</v>
      </c>
      <c r="X50" s="85">
        <v>460</v>
      </c>
      <c r="Y50" s="85">
        <v>170</v>
      </c>
      <c r="Z50" s="85">
        <v>390</v>
      </c>
      <c r="AA50" s="85">
        <v>360</v>
      </c>
      <c r="AB50" s="85">
        <v>230</v>
      </c>
      <c r="AC50" s="85">
        <v>100</v>
      </c>
      <c r="AD50" s="85">
        <v>450</v>
      </c>
      <c r="AE50" s="85">
        <v>200</v>
      </c>
      <c r="AF50" s="85">
        <v>610</v>
      </c>
      <c r="AG50" s="85">
        <v>580</v>
      </c>
      <c r="AH50" s="85" t="s">
        <v>206</v>
      </c>
      <c r="AI50" s="85">
        <v>38</v>
      </c>
      <c r="AJ50" s="85">
        <v>87</v>
      </c>
      <c r="AK50" s="85">
        <v>100</v>
      </c>
      <c r="AL50" s="85">
        <v>200</v>
      </c>
      <c r="AM50" s="107"/>
      <c r="AN50" s="85">
        <v>12</v>
      </c>
      <c r="AO50" s="85">
        <v>43</v>
      </c>
      <c r="AP50" s="85">
        <v>7.3</v>
      </c>
      <c r="AQ50" s="85">
        <v>5.7</v>
      </c>
      <c r="AR50" s="85">
        <v>3.2</v>
      </c>
      <c r="AS50" s="85">
        <v>42</v>
      </c>
      <c r="AT50" s="85">
        <v>7.1</v>
      </c>
      <c r="AU50" s="85">
        <v>21</v>
      </c>
      <c r="AV50" s="85" t="s">
        <v>207</v>
      </c>
      <c r="AW50" s="85">
        <v>13</v>
      </c>
      <c r="AX50" s="85">
        <v>19</v>
      </c>
      <c r="AY50" s="85"/>
      <c r="AZ50" s="85"/>
      <c r="BA50" s="85"/>
      <c r="BB50" s="85"/>
      <c r="BC50" s="85"/>
      <c r="BD50" s="85"/>
      <c r="BE50" s="85"/>
      <c r="BF50" s="85"/>
      <c r="BG50" s="85"/>
      <c r="BH50" s="85"/>
      <c r="BI50" s="85"/>
      <c r="BJ50" s="85"/>
      <c r="BK50" s="85"/>
      <c r="BL50" s="85"/>
      <c r="BM50" s="85"/>
      <c r="BN50" s="85"/>
      <c r="BO50" s="85"/>
      <c r="BP50" s="85"/>
      <c r="BQ50" s="85"/>
      <c r="BR50" s="85"/>
      <c r="BS50" s="85"/>
      <c r="BT50" s="85"/>
      <c r="BU50" s="85"/>
      <c r="BV50" s="85"/>
      <c r="BW50" s="85"/>
      <c r="BX50" s="85"/>
      <c r="BY50" s="85"/>
      <c r="BZ50" s="85"/>
      <c r="CA50" s="85"/>
      <c r="CB50" s="85"/>
      <c r="CC50" s="85"/>
      <c r="CD50" s="85"/>
      <c r="CE50" s="85"/>
      <c r="CF50" s="85"/>
      <c r="CG50" s="85"/>
      <c r="CH50" s="85"/>
      <c r="CI50" s="85"/>
      <c r="CJ50" s="85"/>
      <c r="CK50" s="85"/>
      <c r="CL50" s="85"/>
      <c r="CM50" s="85"/>
      <c r="CN50" s="85"/>
      <c r="CO50" s="85"/>
      <c r="CP50" s="85"/>
      <c r="CQ50" s="85"/>
      <c r="CR50" s="85"/>
      <c r="CS50" s="85"/>
      <c r="CT50" s="85"/>
      <c r="CU50" s="85"/>
      <c r="CV50" s="85"/>
      <c r="CW50" s="85"/>
      <c r="CX50" s="85"/>
      <c r="CY50" s="85"/>
      <c r="CZ50" s="85"/>
      <c r="DA50" s="85"/>
      <c r="DB50" s="85"/>
      <c r="DC50" s="85"/>
      <c r="DD50" s="85"/>
      <c r="DE50" s="85"/>
      <c r="DF50" s="85"/>
      <c r="DG50" s="85"/>
      <c r="DH50" s="85"/>
      <c r="DI50" s="85"/>
      <c r="DJ50" s="85"/>
      <c r="DK50" s="85"/>
      <c r="DL50" s="85"/>
      <c r="DM50" s="85"/>
      <c r="DN50" s="85"/>
      <c r="DO50" s="85"/>
      <c r="DP50" s="85"/>
      <c r="DQ50" s="85"/>
      <c r="DR50" s="85"/>
      <c r="DS50" s="85"/>
      <c r="DT50" s="85"/>
      <c r="DU50" s="85"/>
      <c r="DV50" s="85"/>
      <c r="DW50" s="85"/>
      <c r="DX50" s="85"/>
      <c r="DY50" s="85"/>
      <c r="DZ50" s="85"/>
    </row>
    <row r="51" spans="1:130">
      <c r="A51" s="95"/>
      <c r="B51" s="8" t="s">
        <v>67</v>
      </c>
      <c r="C51" s="9" t="s">
        <v>63</v>
      </c>
      <c r="D51" s="85">
        <v>640</v>
      </c>
      <c r="E51" s="85">
        <v>110</v>
      </c>
      <c r="F51" s="85">
        <v>340</v>
      </c>
      <c r="G51" s="85">
        <v>200</v>
      </c>
      <c r="H51" s="85">
        <v>7600</v>
      </c>
      <c r="I51" s="85">
        <v>340</v>
      </c>
      <c r="J51" s="85">
        <v>1000</v>
      </c>
      <c r="K51" s="85">
        <v>140</v>
      </c>
      <c r="L51" s="85">
        <v>220</v>
      </c>
      <c r="M51" s="85">
        <v>120</v>
      </c>
      <c r="N51" s="85">
        <v>200</v>
      </c>
      <c r="O51" s="85">
        <v>100</v>
      </c>
      <c r="P51" s="85">
        <v>250</v>
      </c>
      <c r="Q51" s="85">
        <v>150</v>
      </c>
      <c r="R51" s="85">
        <v>250</v>
      </c>
      <c r="S51" s="85">
        <v>220</v>
      </c>
      <c r="T51" s="85">
        <v>210</v>
      </c>
      <c r="U51" s="85">
        <v>110</v>
      </c>
      <c r="V51" s="85">
        <v>320</v>
      </c>
      <c r="W51" s="85">
        <v>430</v>
      </c>
      <c r="X51" s="85">
        <v>690</v>
      </c>
      <c r="Y51" s="85">
        <v>260</v>
      </c>
      <c r="Z51" s="85">
        <v>830</v>
      </c>
      <c r="AA51" s="85">
        <v>600</v>
      </c>
      <c r="AB51" s="85">
        <v>430</v>
      </c>
      <c r="AC51" s="85">
        <v>250</v>
      </c>
      <c r="AD51" s="85">
        <v>1100</v>
      </c>
      <c r="AE51" s="85">
        <v>420</v>
      </c>
      <c r="AF51" s="85">
        <v>1100</v>
      </c>
      <c r="AG51" s="85">
        <v>1100</v>
      </c>
      <c r="AH51" s="85">
        <v>2.2000000000000002</v>
      </c>
      <c r="AI51" s="85">
        <v>95</v>
      </c>
      <c r="AJ51" s="85">
        <v>210</v>
      </c>
      <c r="AK51" s="85">
        <v>210</v>
      </c>
      <c r="AL51" s="85">
        <v>560</v>
      </c>
      <c r="AM51" s="107"/>
      <c r="AN51" s="85">
        <v>24</v>
      </c>
      <c r="AO51" s="85">
        <v>120</v>
      </c>
      <c r="AP51" s="85">
        <v>12</v>
      </c>
      <c r="AQ51" s="85">
        <v>16</v>
      </c>
      <c r="AR51" s="85">
        <v>8.6999999999999993</v>
      </c>
      <c r="AS51" s="85">
        <v>110</v>
      </c>
      <c r="AT51" s="85">
        <v>17</v>
      </c>
      <c r="AU51" s="85">
        <v>57</v>
      </c>
      <c r="AV51" s="85">
        <v>3.3</v>
      </c>
      <c r="AW51" s="85">
        <v>31</v>
      </c>
      <c r="AX51" s="85">
        <v>37</v>
      </c>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85"/>
      <c r="CU51" s="85"/>
      <c r="CV51" s="85"/>
      <c r="CW51" s="85"/>
      <c r="CX51" s="85"/>
      <c r="CY51" s="85"/>
      <c r="CZ51" s="85"/>
      <c r="DA51" s="85"/>
      <c r="DB51" s="85"/>
      <c r="DC51" s="85"/>
      <c r="DD51" s="85"/>
      <c r="DE51" s="85"/>
      <c r="DF51" s="85"/>
      <c r="DG51" s="85"/>
      <c r="DH51" s="85"/>
      <c r="DI51" s="85"/>
      <c r="DJ51" s="85"/>
      <c r="DK51" s="85"/>
      <c r="DL51" s="85"/>
      <c r="DM51" s="85"/>
      <c r="DN51" s="85"/>
      <c r="DO51" s="85"/>
      <c r="DP51" s="85"/>
      <c r="DQ51" s="85"/>
      <c r="DR51" s="85"/>
      <c r="DS51" s="85"/>
      <c r="DT51" s="85"/>
      <c r="DU51" s="85"/>
      <c r="DV51" s="85"/>
      <c r="DW51" s="85"/>
      <c r="DX51" s="85"/>
      <c r="DY51" s="85"/>
      <c r="DZ51" s="85"/>
    </row>
    <row r="52" spans="1:130">
      <c r="A52" s="95"/>
      <c r="B52" s="8" t="s">
        <v>68</v>
      </c>
      <c r="C52" s="9" t="s">
        <v>63</v>
      </c>
      <c r="D52" s="85">
        <v>490</v>
      </c>
      <c r="E52" s="85">
        <v>96</v>
      </c>
      <c r="F52" s="85">
        <v>150</v>
      </c>
      <c r="G52" s="85">
        <v>160</v>
      </c>
      <c r="H52" s="85">
        <v>4800</v>
      </c>
      <c r="I52" s="85">
        <v>230</v>
      </c>
      <c r="J52" s="85">
        <v>740</v>
      </c>
      <c r="K52" s="85">
        <v>110</v>
      </c>
      <c r="L52" s="85">
        <v>140</v>
      </c>
      <c r="M52" s="85">
        <v>98</v>
      </c>
      <c r="N52" s="85">
        <v>130</v>
      </c>
      <c r="O52" s="85">
        <v>63</v>
      </c>
      <c r="P52" s="85">
        <v>260</v>
      </c>
      <c r="Q52" s="85">
        <v>190</v>
      </c>
      <c r="R52" s="85">
        <v>290</v>
      </c>
      <c r="S52" s="85">
        <v>180</v>
      </c>
      <c r="T52" s="85">
        <v>120</v>
      </c>
      <c r="U52" s="85">
        <v>55</v>
      </c>
      <c r="V52" s="85">
        <v>250</v>
      </c>
      <c r="W52" s="85">
        <v>250</v>
      </c>
      <c r="X52" s="85">
        <v>530</v>
      </c>
      <c r="Y52" s="85">
        <v>190</v>
      </c>
      <c r="Z52" s="85">
        <v>500</v>
      </c>
      <c r="AA52" s="85">
        <v>470</v>
      </c>
      <c r="AB52" s="85">
        <v>300</v>
      </c>
      <c r="AC52" s="85">
        <v>120</v>
      </c>
      <c r="AD52" s="85">
        <v>540</v>
      </c>
      <c r="AE52" s="85">
        <v>230</v>
      </c>
      <c r="AF52" s="85">
        <v>1300</v>
      </c>
      <c r="AG52" s="85">
        <v>1200</v>
      </c>
      <c r="AH52" s="85" t="s">
        <v>206</v>
      </c>
      <c r="AI52" s="85">
        <v>75</v>
      </c>
      <c r="AJ52" s="85">
        <v>110</v>
      </c>
      <c r="AK52" s="85">
        <v>150</v>
      </c>
      <c r="AL52" s="85">
        <v>340</v>
      </c>
      <c r="AM52" s="107"/>
      <c r="AN52" s="85">
        <v>16</v>
      </c>
      <c r="AO52" s="85">
        <v>58</v>
      </c>
      <c r="AP52" s="85">
        <v>12</v>
      </c>
      <c r="AQ52" s="85">
        <v>9</v>
      </c>
      <c r="AR52" s="85">
        <v>4.5</v>
      </c>
      <c r="AS52" s="85">
        <v>53</v>
      </c>
      <c r="AT52" s="85">
        <v>9.9</v>
      </c>
      <c r="AU52" s="85">
        <v>28</v>
      </c>
      <c r="AV52" s="85" t="s">
        <v>207</v>
      </c>
      <c r="AW52" s="85">
        <v>18</v>
      </c>
      <c r="AX52" s="85">
        <v>28</v>
      </c>
      <c r="AY52" s="85"/>
      <c r="AZ52" s="85"/>
      <c r="BA52" s="85"/>
      <c r="BB52" s="85"/>
      <c r="BC52" s="85"/>
      <c r="BD52" s="85"/>
      <c r="BE52" s="85"/>
      <c r="BF52" s="85"/>
      <c r="BG52" s="85"/>
      <c r="BH52" s="85"/>
      <c r="BI52" s="85"/>
      <c r="BJ52" s="85"/>
      <c r="BK52" s="85"/>
      <c r="BL52" s="85"/>
      <c r="BM52" s="85"/>
      <c r="BN52" s="85"/>
      <c r="BO52" s="85"/>
      <c r="BP52" s="85"/>
      <c r="BQ52" s="85"/>
      <c r="BR52" s="85"/>
      <c r="BS52" s="85"/>
      <c r="BT52" s="85"/>
      <c r="BU52" s="85"/>
      <c r="BV52" s="85"/>
      <c r="BW52" s="85"/>
      <c r="BX52" s="85"/>
      <c r="BY52" s="85"/>
      <c r="BZ52" s="85"/>
      <c r="CA52" s="85"/>
      <c r="CB52" s="85"/>
      <c r="CC52" s="85"/>
      <c r="CD52" s="85"/>
      <c r="CE52" s="85"/>
      <c r="CF52" s="85"/>
      <c r="CG52" s="85"/>
      <c r="CH52" s="85"/>
      <c r="CI52" s="85"/>
      <c r="CJ52" s="85"/>
      <c r="CK52" s="85"/>
      <c r="CL52" s="85"/>
      <c r="CM52" s="85"/>
      <c r="CN52" s="85"/>
      <c r="CO52" s="85"/>
      <c r="CP52" s="85"/>
      <c r="CQ52" s="85"/>
      <c r="CR52" s="85"/>
      <c r="CS52" s="85"/>
      <c r="CT52" s="85"/>
      <c r="CU52" s="85"/>
      <c r="CV52" s="85"/>
      <c r="CW52" s="85"/>
      <c r="CX52" s="85"/>
      <c r="CY52" s="85"/>
      <c r="CZ52" s="85"/>
      <c r="DA52" s="85"/>
      <c r="DB52" s="85"/>
      <c r="DC52" s="85"/>
      <c r="DD52" s="85"/>
      <c r="DE52" s="85"/>
      <c r="DF52" s="85"/>
      <c r="DG52" s="85"/>
      <c r="DH52" s="85"/>
      <c r="DI52" s="85"/>
      <c r="DJ52" s="85"/>
      <c r="DK52" s="85"/>
      <c r="DL52" s="85"/>
      <c r="DM52" s="85"/>
      <c r="DN52" s="85"/>
      <c r="DO52" s="85"/>
      <c r="DP52" s="85"/>
      <c r="DQ52" s="85"/>
      <c r="DR52" s="85"/>
      <c r="DS52" s="85"/>
      <c r="DT52" s="85"/>
      <c r="DU52" s="85"/>
      <c r="DV52" s="85"/>
      <c r="DW52" s="85"/>
      <c r="DX52" s="85"/>
      <c r="DY52" s="85"/>
      <c r="DZ52" s="85"/>
    </row>
    <row r="53" spans="1:130">
      <c r="A53" s="95"/>
      <c r="B53" s="8" t="s">
        <v>69</v>
      </c>
      <c r="C53" s="9" t="s">
        <v>63</v>
      </c>
      <c r="D53" s="85">
        <v>450</v>
      </c>
      <c r="E53" s="85">
        <v>95</v>
      </c>
      <c r="F53" s="85">
        <v>230</v>
      </c>
      <c r="G53" s="85">
        <v>150</v>
      </c>
      <c r="H53" s="85">
        <v>3300</v>
      </c>
      <c r="I53" s="85">
        <v>210</v>
      </c>
      <c r="J53" s="85">
        <v>560</v>
      </c>
      <c r="K53" s="85">
        <v>99</v>
      </c>
      <c r="L53" s="85">
        <v>210</v>
      </c>
      <c r="M53" s="85">
        <v>150</v>
      </c>
      <c r="N53" s="85">
        <v>97</v>
      </c>
      <c r="O53" s="85">
        <v>97</v>
      </c>
      <c r="P53" s="85">
        <v>240</v>
      </c>
      <c r="Q53" s="85">
        <v>180</v>
      </c>
      <c r="R53" s="85">
        <v>300</v>
      </c>
      <c r="S53" s="85">
        <v>180</v>
      </c>
      <c r="T53" s="85">
        <v>180</v>
      </c>
      <c r="U53" s="85">
        <v>95</v>
      </c>
      <c r="V53" s="85">
        <v>190</v>
      </c>
      <c r="W53" s="85">
        <v>280</v>
      </c>
      <c r="X53" s="85">
        <v>390</v>
      </c>
      <c r="Y53" s="85">
        <v>210</v>
      </c>
      <c r="Z53" s="85">
        <v>570</v>
      </c>
      <c r="AA53" s="85">
        <v>410</v>
      </c>
      <c r="AB53" s="85">
        <v>280</v>
      </c>
      <c r="AC53" s="85">
        <v>210</v>
      </c>
      <c r="AD53" s="85">
        <v>630</v>
      </c>
      <c r="AE53" s="85">
        <v>410</v>
      </c>
      <c r="AF53" s="85">
        <v>820</v>
      </c>
      <c r="AG53" s="85">
        <v>1600</v>
      </c>
      <c r="AH53" s="85" t="s">
        <v>206</v>
      </c>
      <c r="AI53" s="85">
        <v>66</v>
      </c>
      <c r="AJ53" s="85">
        <v>110</v>
      </c>
      <c r="AK53" s="85">
        <v>150</v>
      </c>
      <c r="AL53" s="85">
        <v>320</v>
      </c>
      <c r="AM53" s="107"/>
      <c r="AN53" s="85">
        <v>14</v>
      </c>
      <c r="AO53" s="85">
        <v>58</v>
      </c>
      <c r="AP53" s="85">
        <v>11</v>
      </c>
      <c r="AQ53" s="85">
        <v>7.3</v>
      </c>
      <c r="AR53" s="85">
        <v>3.9</v>
      </c>
      <c r="AS53" s="85">
        <v>53</v>
      </c>
      <c r="AT53" s="85">
        <v>9.9</v>
      </c>
      <c r="AU53" s="85">
        <v>26</v>
      </c>
      <c r="AV53" s="85" t="s">
        <v>207</v>
      </c>
      <c r="AW53" s="85">
        <v>17</v>
      </c>
      <c r="AX53" s="85">
        <v>28</v>
      </c>
      <c r="AY53" s="85"/>
      <c r="AZ53" s="85"/>
      <c r="BA53" s="85"/>
      <c r="BB53" s="85"/>
      <c r="BC53" s="85"/>
      <c r="BD53" s="85"/>
      <c r="BE53" s="85"/>
      <c r="BF53" s="85"/>
      <c r="BG53" s="85"/>
      <c r="BH53" s="85"/>
      <c r="BI53" s="85"/>
      <c r="BJ53" s="85"/>
      <c r="BK53" s="85"/>
      <c r="BL53" s="85"/>
      <c r="BM53" s="85"/>
      <c r="BN53" s="85"/>
      <c r="BO53" s="85"/>
      <c r="BP53" s="85"/>
      <c r="BQ53" s="85"/>
      <c r="BR53" s="85"/>
      <c r="BS53" s="85"/>
      <c r="BT53" s="85"/>
      <c r="BU53" s="85"/>
      <c r="BV53" s="85"/>
      <c r="BW53" s="85"/>
      <c r="BX53" s="85"/>
      <c r="BY53" s="85"/>
      <c r="BZ53" s="85"/>
      <c r="CA53" s="85"/>
      <c r="CB53" s="85"/>
      <c r="CC53" s="85"/>
      <c r="CD53" s="85"/>
      <c r="CE53" s="85"/>
      <c r="CF53" s="85"/>
      <c r="CG53" s="85"/>
      <c r="CH53" s="85"/>
      <c r="CI53" s="85"/>
      <c r="CJ53" s="85"/>
      <c r="CK53" s="85"/>
      <c r="CL53" s="85"/>
      <c r="CM53" s="85"/>
      <c r="CN53" s="85"/>
      <c r="CO53" s="85"/>
      <c r="CP53" s="85"/>
      <c r="CQ53" s="85"/>
      <c r="CR53" s="85"/>
      <c r="CS53" s="85"/>
      <c r="CT53" s="85"/>
      <c r="CU53" s="85"/>
      <c r="CV53" s="85"/>
      <c r="CW53" s="85"/>
      <c r="CX53" s="85"/>
      <c r="CY53" s="85"/>
      <c r="CZ53" s="85"/>
      <c r="DA53" s="85"/>
      <c r="DB53" s="85"/>
      <c r="DC53" s="85"/>
      <c r="DD53" s="85"/>
      <c r="DE53" s="85"/>
      <c r="DF53" s="85"/>
      <c r="DG53" s="85"/>
      <c r="DH53" s="85"/>
      <c r="DI53" s="85"/>
      <c r="DJ53" s="85"/>
      <c r="DK53" s="85"/>
      <c r="DL53" s="85"/>
      <c r="DM53" s="85"/>
      <c r="DN53" s="85"/>
      <c r="DO53" s="85"/>
      <c r="DP53" s="85"/>
      <c r="DQ53" s="85"/>
      <c r="DR53" s="85"/>
      <c r="DS53" s="85"/>
      <c r="DT53" s="85"/>
      <c r="DU53" s="85"/>
      <c r="DV53" s="85"/>
      <c r="DW53" s="85"/>
      <c r="DX53" s="85"/>
      <c r="DY53" s="85"/>
      <c r="DZ53" s="85"/>
    </row>
    <row r="54" spans="1:130">
      <c r="A54" s="95"/>
      <c r="B54" s="8" t="s">
        <v>70</v>
      </c>
      <c r="C54" s="9" t="s">
        <v>63</v>
      </c>
      <c r="D54" s="85">
        <v>120</v>
      </c>
      <c r="E54" s="85">
        <v>13</v>
      </c>
      <c r="F54" s="85">
        <v>150</v>
      </c>
      <c r="G54" s="85">
        <v>32</v>
      </c>
      <c r="H54" s="85">
        <v>1700</v>
      </c>
      <c r="I54" s="85">
        <v>55</v>
      </c>
      <c r="J54" s="85">
        <v>290</v>
      </c>
      <c r="K54" s="85">
        <v>8.9</v>
      </c>
      <c r="L54" s="85">
        <v>48</v>
      </c>
      <c r="M54" s="85">
        <v>24</v>
      </c>
      <c r="N54" s="85">
        <v>33</v>
      </c>
      <c r="O54" s="85">
        <v>28</v>
      </c>
      <c r="P54" s="85">
        <v>41</v>
      </c>
      <c r="Q54" s="85">
        <v>23</v>
      </c>
      <c r="R54" s="85">
        <v>36</v>
      </c>
      <c r="S54" s="85">
        <v>25</v>
      </c>
      <c r="T54" s="85">
        <v>140</v>
      </c>
      <c r="U54" s="85">
        <v>30</v>
      </c>
      <c r="V54" s="85">
        <v>54</v>
      </c>
      <c r="W54" s="85">
        <v>62</v>
      </c>
      <c r="X54" s="85">
        <v>110</v>
      </c>
      <c r="Y54" s="85">
        <v>39</v>
      </c>
      <c r="Z54" s="85">
        <v>170</v>
      </c>
      <c r="AA54" s="85">
        <v>94</v>
      </c>
      <c r="AB54" s="85">
        <v>87</v>
      </c>
      <c r="AC54" s="85">
        <v>61</v>
      </c>
      <c r="AD54" s="85">
        <v>120</v>
      </c>
      <c r="AE54" s="85">
        <v>100</v>
      </c>
      <c r="AF54" s="85">
        <v>170</v>
      </c>
      <c r="AG54" s="85">
        <v>150</v>
      </c>
      <c r="AH54" s="85" t="s">
        <v>206</v>
      </c>
      <c r="AI54" s="85">
        <v>38</v>
      </c>
      <c r="AJ54" s="85">
        <v>42</v>
      </c>
      <c r="AK54" s="85">
        <v>34</v>
      </c>
      <c r="AL54" s="85">
        <v>84</v>
      </c>
      <c r="AM54" s="107"/>
      <c r="AN54" s="85">
        <v>14</v>
      </c>
      <c r="AO54" s="85">
        <v>13</v>
      </c>
      <c r="AP54" s="85">
        <v>7.3</v>
      </c>
      <c r="AQ54" s="85">
        <v>8.1</v>
      </c>
      <c r="AR54" s="85">
        <v>6</v>
      </c>
      <c r="AS54" s="85">
        <v>46</v>
      </c>
      <c r="AT54" s="85">
        <v>4.0999999999999996</v>
      </c>
      <c r="AU54" s="85">
        <v>12</v>
      </c>
      <c r="AV54" s="85">
        <v>4</v>
      </c>
      <c r="AW54" s="85">
        <v>15</v>
      </c>
      <c r="AX54" s="85">
        <v>5.3</v>
      </c>
      <c r="AY54" s="85"/>
      <c r="AZ54" s="85"/>
      <c r="BA54" s="85"/>
      <c r="BB54" s="85"/>
      <c r="BC54" s="85"/>
      <c r="BD54" s="85"/>
      <c r="BE54" s="85"/>
      <c r="BF54" s="85"/>
      <c r="BG54" s="85"/>
      <c r="BH54" s="85"/>
      <c r="BI54" s="85"/>
      <c r="BJ54" s="85"/>
      <c r="BK54" s="85"/>
      <c r="BL54" s="85"/>
      <c r="BM54" s="85"/>
      <c r="BN54" s="85"/>
      <c r="BO54" s="85"/>
      <c r="BP54" s="85"/>
      <c r="BQ54" s="85"/>
      <c r="BR54" s="85"/>
      <c r="BS54" s="85"/>
      <c r="BT54" s="85"/>
      <c r="BU54" s="85"/>
      <c r="BV54" s="85"/>
      <c r="BW54" s="85"/>
      <c r="BX54" s="85"/>
      <c r="BY54" s="85"/>
      <c r="BZ54" s="85"/>
      <c r="CA54" s="85"/>
      <c r="CB54" s="85"/>
      <c r="CC54" s="85"/>
      <c r="CD54" s="85"/>
      <c r="CE54" s="85"/>
      <c r="CF54" s="85"/>
      <c r="CG54" s="85"/>
      <c r="CH54" s="85"/>
      <c r="CI54" s="85"/>
      <c r="CJ54" s="85"/>
      <c r="CK54" s="85"/>
      <c r="CL54" s="85"/>
      <c r="CM54" s="85"/>
      <c r="CN54" s="85"/>
      <c r="CO54" s="85"/>
      <c r="CP54" s="85"/>
      <c r="CQ54" s="85"/>
      <c r="CR54" s="85"/>
      <c r="CS54" s="85"/>
      <c r="CT54" s="85"/>
      <c r="CU54" s="85"/>
      <c r="CV54" s="85"/>
      <c r="CW54" s="85"/>
      <c r="CX54" s="85"/>
      <c r="CY54" s="85"/>
      <c r="CZ54" s="85"/>
      <c r="DA54" s="85"/>
      <c r="DB54" s="85"/>
      <c r="DC54" s="85"/>
      <c r="DD54" s="85"/>
      <c r="DE54" s="85"/>
      <c r="DF54" s="85"/>
      <c r="DG54" s="85"/>
      <c r="DH54" s="85"/>
      <c r="DI54" s="85"/>
      <c r="DJ54" s="85"/>
      <c r="DK54" s="85"/>
      <c r="DL54" s="85"/>
      <c r="DM54" s="85"/>
      <c r="DN54" s="85"/>
      <c r="DO54" s="85"/>
      <c r="DP54" s="85"/>
      <c r="DQ54" s="85"/>
      <c r="DR54" s="85"/>
      <c r="DS54" s="85"/>
      <c r="DT54" s="85"/>
      <c r="DU54" s="85"/>
      <c r="DV54" s="85"/>
      <c r="DW54" s="85"/>
      <c r="DX54" s="85"/>
      <c r="DY54" s="85"/>
      <c r="DZ54" s="85"/>
    </row>
    <row r="55" spans="1:130">
      <c r="A55" s="95"/>
      <c r="B55" s="8" t="s">
        <v>71</v>
      </c>
      <c r="C55" s="9" t="s">
        <v>63</v>
      </c>
      <c r="D55" s="85">
        <v>19</v>
      </c>
      <c r="E55" s="85">
        <v>25</v>
      </c>
      <c r="F55" s="85">
        <v>53</v>
      </c>
      <c r="G55" s="85">
        <v>15</v>
      </c>
      <c r="H55" s="85">
        <v>1000</v>
      </c>
      <c r="I55" s="85">
        <v>27</v>
      </c>
      <c r="J55" s="85">
        <v>130</v>
      </c>
      <c r="K55" s="85">
        <v>3.9</v>
      </c>
      <c r="L55" s="85">
        <v>77</v>
      </c>
      <c r="M55" s="85">
        <v>75</v>
      </c>
      <c r="N55" s="85">
        <v>47</v>
      </c>
      <c r="O55" s="85">
        <v>22</v>
      </c>
      <c r="P55" s="85">
        <v>120</v>
      </c>
      <c r="Q55" s="85">
        <v>17</v>
      </c>
      <c r="R55" s="85">
        <v>20</v>
      </c>
      <c r="S55" s="85">
        <v>130</v>
      </c>
      <c r="T55" s="85">
        <v>91</v>
      </c>
      <c r="U55" s="85">
        <v>27</v>
      </c>
      <c r="V55" s="85">
        <v>23</v>
      </c>
      <c r="W55" s="85">
        <v>41</v>
      </c>
      <c r="X55" s="85">
        <v>25</v>
      </c>
      <c r="Y55" s="85">
        <v>32</v>
      </c>
      <c r="Z55" s="85">
        <v>31</v>
      </c>
      <c r="AA55" s="85">
        <v>70</v>
      </c>
      <c r="AB55" s="85">
        <v>34</v>
      </c>
      <c r="AC55" s="85">
        <v>13</v>
      </c>
      <c r="AD55" s="85">
        <v>120</v>
      </c>
      <c r="AE55" s="85">
        <v>26</v>
      </c>
      <c r="AF55" s="85">
        <v>35</v>
      </c>
      <c r="AG55" s="85">
        <v>68</v>
      </c>
      <c r="AH55" s="85" t="s">
        <v>206</v>
      </c>
      <c r="AI55" s="85">
        <v>16</v>
      </c>
      <c r="AJ55" s="85">
        <v>44</v>
      </c>
      <c r="AK55" s="85">
        <v>25</v>
      </c>
      <c r="AL55" s="85">
        <v>65</v>
      </c>
      <c r="AM55" s="107"/>
      <c r="AN55" s="85">
        <v>18</v>
      </c>
      <c r="AO55" s="85">
        <v>2.1</v>
      </c>
      <c r="AP55" s="85">
        <v>15</v>
      </c>
      <c r="AQ55" s="85">
        <v>9.6</v>
      </c>
      <c r="AR55" s="85">
        <v>13</v>
      </c>
      <c r="AS55" s="85">
        <v>12</v>
      </c>
      <c r="AT55" s="85" t="s">
        <v>207</v>
      </c>
      <c r="AU55" s="85">
        <v>2.4</v>
      </c>
      <c r="AV55" s="85" t="s">
        <v>207</v>
      </c>
      <c r="AW55" s="85">
        <v>17</v>
      </c>
      <c r="AX55" s="85">
        <v>3.7</v>
      </c>
      <c r="AY55" s="85"/>
      <c r="AZ55" s="85"/>
      <c r="BA55" s="85"/>
      <c r="BB55" s="85"/>
      <c r="BC55" s="85"/>
      <c r="BD55" s="85"/>
      <c r="BE55" s="85"/>
      <c r="BF55" s="85"/>
      <c r="BG55" s="85"/>
      <c r="BH55" s="85"/>
      <c r="BI55" s="85"/>
      <c r="BJ55" s="85"/>
      <c r="BK55" s="85"/>
      <c r="BL55" s="85"/>
      <c r="BM55" s="85"/>
      <c r="BN55" s="85"/>
      <c r="BO55" s="85"/>
      <c r="BP55" s="85"/>
      <c r="BQ55" s="85"/>
      <c r="BR55" s="85"/>
      <c r="BS55" s="85"/>
      <c r="BT55" s="85"/>
      <c r="BU55" s="85"/>
      <c r="BV55" s="85"/>
      <c r="BW55" s="85"/>
      <c r="BX55" s="85"/>
      <c r="BY55" s="85"/>
      <c r="BZ55" s="85"/>
      <c r="CA55" s="85"/>
      <c r="CB55" s="85"/>
      <c r="CC55" s="85"/>
      <c r="CD55" s="85"/>
      <c r="CE55" s="85"/>
      <c r="CF55" s="85"/>
      <c r="CG55" s="85"/>
      <c r="CH55" s="85"/>
      <c r="CI55" s="85"/>
      <c r="CJ55" s="85"/>
      <c r="CK55" s="85"/>
      <c r="CL55" s="85"/>
      <c r="CM55" s="85"/>
      <c r="CN55" s="85"/>
      <c r="CO55" s="85"/>
      <c r="CP55" s="85"/>
      <c r="CQ55" s="85"/>
      <c r="CR55" s="85"/>
      <c r="CS55" s="85"/>
      <c r="CT55" s="85"/>
      <c r="CU55" s="85"/>
      <c r="CV55" s="85"/>
      <c r="CW55" s="85"/>
      <c r="CX55" s="85"/>
      <c r="CY55" s="85"/>
      <c r="CZ55" s="85"/>
      <c r="DA55" s="85"/>
      <c r="DB55" s="85"/>
      <c r="DC55" s="85"/>
      <c r="DD55" s="85"/>
      <c r="DE55" s="85"/>
      <c r="DF55" s="85"/>
      <c r="DG55" s="85"/>
      <c r="DH55" s="85"/>
      <c r="DI55" s="85"/>
      <c r="DJ55" s="85"/>
      <c r="DK55" s="85"/>
      <c r="DL55" s="85"/>
      <c r="DM55" s="85"/>
      <c r="DN55" s="85"/>
      <c r="DO55" s="85"/>
      <c r="DP55" s="85"/>
      <c r="DQ55" s="85"/>
      <c r="DR55" s="85"/>
      <c r="DS55" s="85"/>
      <c r="DT55" s="85"/>
      <c r="DU55" s="85"/>
      <c r="DV55" s="85"/>
      <c r="DW55" s="85"/>
      <c r="DX55" s="85"/>
      <c r="DY55" s="85"/>
      <c r="DZ55" s="85"/>
    </row>
    <row r="56" spans="1:130">
      <c r="A56" s="95"/>
      <c r="B56" s="8" t="s">
        <v>72</v>
      </c>
      <c r="C56" s="9" t="s">
        <v>63</v>
      </c>
      <c r="D56" s="85">
        <v>560</v>
      </c>
      <c r="E56" s="85">
        <v>110</v>
      </c>
      <c r="F56" s="85">
        <v>290</v>
      </c>
      <c r="G56" s="85">
        <v>160</v>
      </c>
      <c r="H56" s="85">
        <v>5200</v>
      </c>
      <c r="I56" s="85">
        <v>260</v>
      </c>
      <c r="J56" s="85">
        <v>900</v>
      </c>
      <c r="K56" s="85">
        <v>120</v>
      </c>
      <c r="L56" s="85">
        <v>230</v>
      </c>
      <c r="M56" s="85">
        <v>160</v>
      </c>
      <c r="N56" s="85">
        <v>240</v>
      </c>
      <c r="O56" s="85">
        <v>97</v>
      </c>
      <c r="P56" s="85">
        <v>290</v>
      </c>
      <c r="Q56" s="85">
        <v>170</v>
      </c>
      <c r="R56" s="85">
        <v>300</v>
      </c>
      <c r="S56" s="85">
        <v>290</v>
      </c>
      <c r="T56" s="85">
        <v>230</v>
      </c>
      <c r="U56" s="85">
        <v>98</v>
      </c>
      <c r="V56" s="85">
        <v>250</v>
      </c>
      <c r="W56" s="85">
        <v>330</v>
      </c>
      <c r="X56" s="85">
        <v>500</v>
      </c>
      <c r="Y56" s="85">
        <v>230</v>
      </c>
      <c r="Z56" s="85">
        <v>630</v>
      </c>
      <c r="AA56" s="85">
        <v>430</v>
      </c>
      <c r="AB56" s="85">
        <v>330</v>
      </c>
      <c r="AC56" s="85">
        <v>220</v>
      </c>
      <c r="AD56" s="85">
        <v>770</v>
      </c>
      <c r="AE56" s="85">
        <v>370</v>
      </c>
      <c r="AF56" s="85">
        <v>1700</v>
      </c>
      <c r="AG56" s="85">
        <v>1000</v>
      </c>
      <c r="AH56" s="85" t="s">
        <v>206</v>
      </c>
      <c r="AI56" s="85">
        <v>72</v>
      </c>
      <c r="AJ56" s="85">
        <v>180</v>
      </c>
      <c r="AK56" s="85">
        <v>180</v>
      </c>
      <c r="AL56" s="85">
        <v>370</v>
      </c>
      <c r="AM56" s="107"/>
      <c r="AN56" s="85">
        <v>17</v>
      </c>
      <c r="AO56" s="85">
        <v>100</v>
      </c>
      <c r="AP56" s="85">
        <v>11</v>
      </c>
      <c r="AQ56" s="85">
        <v>11</v>
      </c>
      <c r="AR56" s="85">
        <v>6.6</v>
      </c>
      <c r="AS56" s="85">
        <v>71</v>
      </c>
      <c r="AT56" s="85">
        <v>14</v>
      </c>
      <c r="AU56" s="85">
        <v>38</v>
      </c>
      <c r="AV56" s="85">
        <v>2.2000000000000002</v>
      </c>
      <c r="AW56" s="85">
        <v>23</v>
      </c>
      <c r="AX56" s="85">
        <v>35</v>
      </c>
      <c r="AY56" s="85"/>
      <c r="AZ56" s="85"/>
      <c r="BA56" s="85"/>
      <c r="BB56" s="85"/>
      <c r="BC56" s="85"/>
      <c r="BD56" s="85"/>
      <c r="BE56" s="85"/>
      <c r="BF56" s="85"/>
      <c r="BG56" s="85"/>
      <c r="BH56" s="85"/>
      <c r="BI56" s="85"/>
      <c r="BJ56" s="85"/>
      <c r="BK56" s="85"/>
      <c r="BL56" s="85"/>
      <c r="BM56" s="85"/>
      <c r="BN56" s="85"/>
      <c r="BO56" s="85"/>
      <c r="BP56" s="85"/>
      <c r="BQ56" s="85"/>
      <c r="BR56" s="85"/>
      <c r="BS56" s="85"/>
      <c r="BT56" s="85"/>
      <c r="BU56" s="85"/>
      <c r="BV56" s="85"/>
      <c r="BW56" s="85"/>
      <c r="BX56" s="85"/>
      <c r="BY56" s="85"/>
      <c r="BZ56" s="85"/>
      <c r="CA56" s="85"/>
      <c r="CB56" s="85"/>
      <c r="CC56" s="85"/>
      <c r="CD56" s="85"/>
      <c r="CE56" s="85"/>
      <c r="CF56" s="85"/>
      <c r="CG56" s="85"/>
      <c r="CH56" s="85"/>
      <c r="CI56" s="85"/>
      <c r="CJ56" s="85"/>
      <c r="CK56" s="85"/>
      <c r="CL56" s="85"/>
      <c r="CM56" s="85"/>
      <c r="CN56" s="85"/>
      <c r="CO56" s="85"/>
      <c r="CP56" s="85"/>
      <c r="CQ56" s="85"/>
      <c r="CR56" s="85"/>
      <c r="CS56" s="85"/>
      <c r="CT56" s="85"/>
      <c r="CU56" s="85"/>
      <c r="CV56" s="85"/>
      <c r="CW56" s="85"/>
      <c r="CX56" s="85"/>
      <c r="CY56" s="85"/>
      <c r="CZ56" s="85"/>
      <c r="DA56" s="85"/>
      <c r="DB56" s="85"/>
      <c r="DC56" s="85"/>
      <c r="DD56" s="85"/>
      <c r="DE56" s="85"/>
      <c r="DF56" s="85"/>
      <c r="DG56" s="85"/>
      <c r="DH56" s="85"/>
      <c r="DI56" s="85"/>
      <c r="DJ56" s="85"/>
      <c r="DK56" s="85"/>
      <c r="DL56" s="85"/>
      <c r="DM56" s="85"/>
      <c r="DN56" s="85"/>
      <c r="DO56" s="85"/>
      <c r="DP56" s="85"/>
      <c r="DQ56" s="85"/>
      <c r="DR56" s="85"/>
      <c r="DS56" s="85"/>
      <c r="DT56" s="85"/>
      <c r="DU56" s="85"/>
      <c r="DV56" s="85"/>
      <c r="DW56" s="85"/>
      <c r="DX56" s="85"/>
      <c r="DY56" s="85"/>
      <c r="DZ56" s="85"/>
    </row>
    <row r="57" spans="1:130">
      <c r="A57" s="95"/>
      <c r="B57" s="8" t="s">
        <v>73</v>
      </c>
      <c r="C57" s="9" t="s">
        <v>63</v>
      </c>
      <c r="D57" s="85">
        <v>170</v>
      </c>
      <c r="E57" s="85">
        <v>33</v>
      </c>
      <c r="F57" s="85">
        <v>77</v>
      </c>
      <c r="G57" s="85">
        <v>54</v>
      </c>
      <c r="H57" s="85">
        <v>1400</v>
      </c>
      <c r="I57" s="85">
        <v>83</v>
      </c>
      <c r="J57" s="85">
        <v>230</v>
      </c>
      <c r="K57" s="85">
        <v>38</v>
      </c>
      <c r="L57" s="85">
        <v>66</v>
      </c>
      <c r="M57" s="85">
        <v>45</v>
      </c>
      <c r="N57" s="85">
        <v>34</v>
      </c>
      <c r="O57" s="85">
        <v>30</v>
      </c>
      <c r="P57" s="85">
        <v>95</v>
      </c>
      <c r="Q57" s="85">
        <v>72</v>
      </c>
      <c r="R57" s="85">
        <v>130</v>
      </c>
      <c r="S57" s="85">
        <v>73</v>
      </c>
      <c r="T57" s="85">
        <v>56</v>
      </c>
      <c r="U57" s="85">
        <v>30</v>
      </c>
      <c r="V57" s="85">
        <v>71</v>
      </c>
      <c r="W57" s="85">
        <v>110</v>
      </c>
      <c r="X57" s="85">
        <v>160</v>
      </c>
      <c r="Y57" s="85">
        <v>73</v>
      </c>
      <c r="Z57" s="85">
        <v>210</v>
      </c>
      <c r="AA57" s="85">
        <v>150</v>
      </c>
      <c r="AB57" s="85">
        <v>100</v>
      </c>
      <c r="AC57" s="85">
        <v>34</v>
      </c>
      <c r="AD57" s="85">
        <v>250</v>
      </c>
      <c r="AE57" s="85">
        <v>140</v>
      </c>
      <c r="AF57" s="85">
        <v>290</v>
      </c>
      <c r="AG57" s="85">
        <v>360</v>
      </c>
      <c r="AH57" s="85" t="s">
        <v>206</v>
      </c>
      <c r="AI57" s="85">
        <v>19</v>
      </c>
      <c r="AJ57" s="85">
        <v>43</v>
      </c>
      <c r="AK57" s="85">
        <v>57</v>
      </c>
      <c r="AL57" s="85">
        <v>130</v>
      </c>
      <c r="AM57" s="107"/>
      <c r="AN57" s="85">
        <v>5</v>
      </c>
      <c r="AO57" s="85">
        <v>20</v>
      </c>
      <c r="AP57" s="85">
        <v>3.9</v>
      </c>
      <c r="AQ57" s="85">
        <v>3.2</v>
      </c>
      <c r="AR57" s="85" t="s">
        <v>207</v>
      </c>
      <c r="AS57" s="85">
        <v>20</v>
      </c>
      <c r="AT57" s="85">
        <v>3.5</v>
      </c>
      <c r="AU57" s="85">
        <v>9.3000000000000007</v>
      </c>
      <c r="AV57" s="85" t="s">
        <v>207</v>
      </c>
      <c r="AW57" s="85">
        <v>6.5</v>
      </c>
      <c r="AX57" s="85">
        <v>9.8000000000000007</v>
      </c>
      <c r="AY57" s="85"/>
      <c r="AZ57" s="85"/>
      <c r="BA57" s="85"/>
      <c r="BB57" s="85"/>
      <c r="BC57" s="85"/>
      <c r="BD57" s="85"/>
      <c r="BE57" s="85"/>
      <c r="BF57" s="85"/>
      <c r="BG57" s="85"/>
      <c r="BH57" s="85"/>
      <c r="BI57" s="85"/>
      <c r="BJ57" s="85"/>
      <c r="BK57" s="85"/>
      <c r="BL57" s="85"/>
      <c r="BM57" s="85"/>
      <c r="BN57" s="85"/>
      <c r="BO57" s="85"/>
      <c r="BP57" s="85"/>
      <c r="BQ57" s="85"/>
      <c r="BR57" s="85"/>
      <c r="BS57" s="85"/>
      <c r="BT57" s="85"/>
      <c r="BU57" s="85"/>
      <c r="BV57" s="85"/>
      <c r="BW57" s="85"/>
      <c r="BX57" s="85"/>
      <c r="BY57" s="85"/>
      <c r="BZ57" s="85"/>
      <c r="CA57" s="85"/>
      <c r="CB57" s="85"/>
      <c r="CC57" s="85"/>
      <c r="CD57" s="85"/>
      <c r="CE57" s="85"/>
      <c r="CF57" s="85"/>
      <c r="CG57" s="85"/>
      <c r="CH57" s="85"/>
      <c r="CI57" s="85"/>
      <c r="CJ57" s="85"/>
      <c r="CK57" s="85"/>
      <c r="CL57" s="85"/>
      <c r="CM57" s="85"/>
      <c r="CN57" s="85"/>
      <c r="CO57" s="85"/>
      <c r="CP57" s="85"/>
      <c r="CQ57" s="85"/>
      <c r="CR57" s="85"/>
      <c r="CS57" s="85"/>
      <c r="CT57" s="85"/>
      <c r="CU57" s="85"/>
      <c r="CV57" s="85"/>
      <c r="CW57" s="85"/>
      <c r="CX57" s="85"/>
      <c r="CY57" s="85"/>
      <c r="CZ57" s="85"/>
      <c r="DA57" s="85"/>
      <c r="DB57" s="85"/>
      <c r="DC57" s="85"/>
      <c r="DD57" s="85"/>
      <c r="DE57" s="85"/>
      <c r="DF57" s="85"/>
      <c r="DG57" s="85"/>
      <c r="DH57" s="85"/>
      <c r="DI57" s="85"/>
      <c r="DJ57" s="85"/>
      <c r="DK57" s="85"/>
      <c r="DL57" s="85"/>
      <c r="DM57" s="85"/>
      <c r="DN57" s="85"/>
      <c r="DO57" s="85"/>
      <c r="DP57" s="85"/>
      <c r="DQ57" s="85"/>
      <c r="DR57" s="85"/>
      <c r="DS57" s="85"/>
      <c r="DT57" s="85"/>
      <c r="DU57" s="85"/>
      <c r="DV57" s="85"/>
      <c r="DW57" s="85"/>
      <c r="DX57" s="85"/>
      <c r="DY57" s="85"/>
      <c r="DZ57" s="85"/>
    </row>
    <row r="58" spans="1:130">
      <c r="A58" s="95"/>
      <c r="B58" s="8" t="s">
        <v>74</v>
      </c>
      <c r="C58" s="9" t="s">
        <v>63</v>
      </c>
      <c r="D58" s="85">
        <v>23</v>
      </c>
      <c r="E58" s="85" t="s">
        <v>207</v>
      </c>
      <c r="F58" s="85">
        <v>150</v>
      </c>
      <c r="G58" s="85">
        <v>13</v>
      </c>
      <c r="H58" s="85">
        <v>780</v>
      </c>
      <c r="I58" s="85">
        <v>11</v>
      </c>
      <c r="J58" s="85">
        <v>160</v>
      </c>
      <c r="K58" s="85" t="s">
        <v>207</v>
      </c>
      <c r="L58" s="85">
        <v>67</v>
      </c>
      <c r="M58" s="85">
        <v>29</v>
      </c>
      <c r="N58" s="85">
        <v>45</v>
      </c>
      <c r="O58" s="85">
        <v>18</v>
      </c>
      <c r="P58" s="85">
        <v>170</v>
      </c>
      <c r="Q58" s="85">
        <v>29</v>
      </c>
      <c r="R58" s="85">
        <v>50</v>
      </c>
      <c r="S58" s="85">
        <v>130</v>
      </c>
      <c r="T58" s="85">
        <v>190</v>
      </c>
      <c r="U58" s="85">
        <v>26</v>
      </c>
      <c r="V58" s="85">
        <v>18</v>
      </c>
      <c r="W58" s="85">
        <v>25</v>
      </c>
      <c r="X58" s="85">
        <v>31</v>
      </c>
      <c r="Y58" s="85">
        <v>32</v>
      </c>
      <c r="Z58" s="85">
        <v>56</v>
      </c>
      <c r="AA58" s="85">
        <v>46</v>
      </c>
      <c r="AB58" s="85">
        <v>35</v>
      </c>
      <c r="AC58" s="85">
        <v>10</v>
      </c>
      <c r="AD58" s="85">
        <v>220</v>
      </c>
      <c r="AE58" s="85">
        <v>28</v>
      </c>
      <c r="AF58" s="85">
        <v>65</v>
      </c>
      <c r="AG58" s="85">
        <v>120</v>
      </c>
      <c r="AH58" s="85">
        <v>2.1</v>
      </c>
      <c r="AI58" s="85">
        <v>30</v>
      </c>
      <c r="AJ58" s="85">
        <v>52</v>
      </c>
      <c r="AK58" s="85">
        <v>29</v>
      </c>
      <c r="AL58" s="85">
        <v>60</v>
      </c>
      <c r="AM58" s="107"/>
      <c r="AN58" s="85">
        <v>26</v>
      </c>
      <c r="AO58" s="85">
        <v>3.7</v>
      </c>
      <c r="AP58" s="85">
        <v>21</v>
      </c>
      <c r="AQ58" s="85">
        <v>21</v>
      </c>
      <c r="AR58" s="85">
        <v>19</v>
      </c>
      <c r="AS58" s="85">
        <v>21</v>
      </c>
      <c r="AT58" s="85" t="s">
        <v>207</v>
      </c>
      <c r="AU58" s="85">
        <v>6.5</v>
      </c>
      <c r="AV58" s="85">
        <v>3.9</v>
      </c>
      <c r="AW58" s="85">
        <v>38</v>
      </c>
      <c r="AX58" s="85">
        <v>5.3</v>
      </c>
      <c r="AY58" s="85"/>
      <c r="AZ58" s="85"/>
      <c r="BA58" s="85"/>
      <c r="BB58" s="85"/>
      <c r="BC58" s="85"/>
      <c r="BD58" s="85"/>
      <c r="BE58" s="85"/>
      <c r="BF58" s="85"/>
      <c r="BG58" s="85"/>
      <c r="BH58" s="85"/>
      <c r="BI58" s="85"/>
      <c r="BJ58" s="85"/>
      <c r="BK58" s="85"/>
      <c r="BL58" s="85"/>
      <c r="BM58" s="85"/>
      <c r="BN58" s="85"/>
      <c r="BO58" s="85"/>
      <c r="BP58" s="85"/>
      <c r="BQ58" s="85"/>
      <c r="BR58" s="85"/>
      <c r="BS58" s="85"/>
      <c r="BT58" s="85"/>
      <c r="BU58" s="85"/>
      <c r="BV58" s="85"/>
      <c r="BW58" s="85"/>
      <c r="BX58" s="85"/>
      <c r="BY58" s="85"/>
      <c r="BZ58" s="85"/>
      <c r="CA58" s="85"/>
      <c r="CB58" s="85"/>
      <c r="CC58" s="85"/>
      <c r="CD58" s="85"/>
      <c r="CE58" s="85"/>
      <c r="CF58" s="85"/>
      <c r="CG58" s="85"/>
      <c r="CH58" s="85"/>
      <c r="CI58" s="85"/>
      <c r="CJ58" s="85"/>
      <c r="CK58" s="85"/>
      <c r="CL58" s="85"/>
      <c r="CM58" s="85"/>
      <c r="CN58" s="85"/>
      <c r="CO58" s="85"/>
      <c r="CP58" s="85"/>
      <c r="CQ58" s="85"/>
      <c r="CR58" s="85"/>
      <c r="CS58" s="85"/>
      <c r="CT58" s="85"/>
      <c r="CU58" s="85"/>
      <c r="CV58" s="85"/>
      <c r="CW58" s="85"/>
      <c r="CX58" s="85"/>
      <c r="CY58" s="85"/>
      <c r="CZ58" s="85"/>
      <c r="DA58" s="85"/>
      <c r="DB58" s="85"/>
      <c r="DC58" s="85"/>
      <c r="DD58" s="85"/>
      <c r="DE58" s="85"/>
      <c r="DF58" s="85"/>
      <c r="DG58" s="85"/>
      <c r="DH58" s="85"/>
      <c r="DI58" s="85"/>
      <c r="DJ58" s="85"/>
      <c r="DK58" s="85"/>
      <c r="DL58" s="85"/>
      <c r="DM58" s="85"/>
      <c r="DN58" s="85"/>
      <c r="DO58" s="85"/>
      <c r="DP58" s="85"/>
      <c r="DQ58" s="85"/>
      <c r="DR58" s="85"/>
      <c r="DS58" s="85"/>
      <c r="DT58" s="85"/>
      <c r="DU58" s="85"/>
      <c r="DV58" s="85"/>
      <c r="DW58" s="85"/>
      <c r="DX58" s="85"/>
      <c r="DY58" s="85"/>
      <c r="DZ58" s="85"/>
    </row>
    <row r="59" spans="1:130">
      <c r="A59" s="95"/>
      <c r="B59" s="8" t="s">
        <v>75</v>
      </c>
      <c r="C59" s="9" t="s">
        <v>63</v>
      </c>
      <c r="D59" s="9">
        <v>56</v>
      </c>
      <c r="E59" s="9" t="s">
        <v>207</v>
      </c>
      <c r="F59" s="9">
        <v>450</v>
      </c>
      <c r="G59" s="9">
        <v>32</v>
      </c>
      <c r="H59" s="9">
        <v>2100</v>
      </c>
      <c r="I59" s="9">
        <v>42</v>
      </c>
      <c r="J59" s="9">
        <v>160</v>
      </c>
      <c r="K59" s="9" t="s">
        <v>207</v>
      </c>
      <c r="L59" s="9">
        <v>58</v>
      </c>
      <c r="M59" s="9">
        <v>60</v>
      </c>
      <c r="N59" s="9">
        <v>44</v>
      </c>
      <c r="O59" s="9">
        <v>10</v>
      </c>
      <c r="P59" s="9">
        <v>110</v>
      </c>
      <c r="Q59" s="9">
        <v>11</v>
      </c>
      <c r="R59" s="9">
        <v>15</v>
      </c>
      <c r="S59" s="9">
        <v>28</v>
      </c>
      <c r="T59" s="9">
        <v>530</v>
      </c>
      <c r="U59" s="9">
        <v>31</v>
      </c>
      <c r="V59" s="9">
        <v>33</v>
      </c>
      <c r="W59" s="9">
        <v>56</v>
      </c>
      <c r="X59" s="9">
        <v>48</v>
      </c>
      <c r="Y59" s="9">
        <v>71</v>
      </c>
      <c r="Z59" s="9" t="s">
        <v>206</v>
      </c>
      <c r="AA59" s="9">
        <v>67</v>
      </c>
      <c r="AB59" s="9">
        <v>130</v>
      </c>
      <c r="AC59" s="9">
        <v>48</v>
      </c>
      <c r="AD59" s="9">
        <v>70</v>
      </c>
      <c r="AE59" s="9">
        <v>77</v>
      </c>
      <c r="AF59" s="9">
        <v>61</v>
      </c>
      <c r="AG59" s="9">
        <v>72</v>
      </c>
      <c r="AH59" s="9" t="s">
        <v>206</v>
      </c>
      <c r="AI59" s="9">
        <v>41</v>
      </c>
      <c r="AJ59" s="9">
        <v>130</v>
      </c>
      <c r="AK59" s="9">
        <v>38</v>
      </c>
      <c r="AL59" s="9">
        <v>44</v>
      </c>
      <c r="AM59" s="107"/>
      <c r="AN59" s="9">
        <v>87</v>
      </c>
      <c r="AO59" s="9" t="s">
        <v>206</v>
      </c>
      <c r="AP59" s="9">
        <v>62</v>
      </c>
      <c r="AQ59" s="9">
        <v>20</v>
      </c>
      <c r="AR59" s="9">
        <v>30</v>
      </c>
      <c r="AS59" s="9">
        <v>25</v>
      </c>
      <c r="AT59" s="9" t="s">
        <v>207</v>
      </c>
      <c r="AU59" s="9">
        <v>5.2</v>
      </c>
      <c r="AV59" s="9">
        <v>4.3</v>
      </c>
      <c r="AW59" s="9">
        <v>50</v>
      </c>
      <c r="AX59" s="9" t="s">
        <v>207</v>
      </c>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row>
    <row r="60" spans="1:130">
      <c r="A60" s="95"/>
      <c r="B60" s="8" t="s">
        <v>76</v>
      </c>
      <c r="C60" s="9" t="s">
        <v>63</v>
      </c>
      <c r="D60" s="85">
        <v>630</v>
      </c>
      <c r="E60" s="85">
        <v>110</v>
      </c>
      <c r="F60" s="85">
        <v>410</v>
      </c>
      <c r="G60" s="85">
        <v>200</v>
      </c>
      <c r="H60" s="85">
        <v>7000</v>
      </c>
      <c r="I60" s="85">
        <v>290</v>
      </c>
      <c r="J60" s="85">
        <v>1000</v>
      </c>
      <c r="K60" s="85">
        <v>120</v>
      </c>
      <c r="L60" s="85">
        <v>320</v>
      </c>
      <c r="M60" s="85">
        <v>130</v>
      </c>
      <c r="N60" s="85">
        <v>330</v>
      </c>
      <c r="O60" s="85">
        <v>110</v>
      </c>
      <c r="P60" s="85">
        <v>790</v>
      </c>
      <c r="Q60" s="85">
        <v>250</v>
      </c>
      <c r="R60" s="85">
        <v>400</v>
      </c>
      <c r="S60" s="85">
        <v>420</v>
      </c>
      <c r="T60" s="85">
        <v>330</v>
      </c>
      <c r="U60" s="85">
        <v>130</v>
      </c>
      <c r="V60" s="85">
        <v>290</v>
      </c>
      <c r="W60" s="85">
        <v>430</v>
      </c>
      <c r="X60" s="85">
        <v>540</v>
      </c>
      <c r="Y60" s="85">
        <v>340</v>
      </c>
      <c r="Z60" s="85">
        <v>930</v>
      </c>
      <c r="AA60" s="85">
        <v>540</v>
      </c>
      <c r="AB60" s="85">
        <v>470</v>
      </c>
      <c r="AC60" s="85">
        <v>310</v>
      </c>
      <c r="AD60" s="85">
        <v>1600</v>
      </c>
      <c r="AE60" s="85">
        <v>570</v>
      </c>
      <c r="AF60" s="85">
        <v>1700</v>
      </c>
      <c r="AG60" s="85">
        <v>1100</v>
      </c>
      <c r="AH60" s="85">
        <v>3.3</v>
      </c>
      <c r="AI60" s="85">
        <v>160</v>
      </c>
      <c r="AJ60" s="85">
        <v>200</v>
      </c>
      <c r="AK60" s="85">
        <v>240</v>
      </c>
      <c r="AL60" s="85">
        <v>620</v>
      </c>
      <c r="AM60" s="107"/>
      <c r="AN60" s="85">
        <v>21</v>
      </c>
      <c r="AO60" s="85">
        <v>150</v>
      </c>
      <c r="AP60" s="85">
        <v>12</v>
      </c>
      <c r="AQ60" s="85">
        <v>18</v>
      </c>
      <c r="AR60" s="85">
        <v>11</v>
      </c>
      <c r="AS60" s="85">
        <v>100</v>
      </c>
      <c r="AT60" s="85">
        <v>21</v>
      </c>
      <c r="AU60" s="85">
        <v>87</v>
      </c>
      <c r="AV60" s="85">
        <v>4.7</v>
      </c>
      <c r="AW60" s="85">
        <v>31</v>
      </c>
      <c r="AX60" s="85">
        <v>39</v>
      </c>
      <c r="AY60" s="85"/>
      <c r="AZ60" s="85"/>
      <c r="BA60" s="85"/>
      <c r="BB60" s="85"/>
      <c r="BC60" s="85"/>
      <c r="BD60" s="85"/>
      <c r="BE60" s="85"/>
      <c r="BF60" s="85"/>
      <c r="BG60" s="85"/>
      <c r="BH60" s="85"/>
      <c r="BI60" s="85"/>
      <c r="BJ60" s="85"/>
      <c r="BK60" s="85"/>
      <c r="BL60" s="85"/>
      <c r="BM60" s="85"/>
      <c r="BN60" s="85"/>
      <c r="BO60" s="85"/>
      <c r="BP60" s="85"/>
      <c r="BQ60" s="85"/>
      <c r="BR60" s="85"/>
      <c r="BS60" s="85"/>
      <c r="BT60" s="85"/>
      <c r="BU60" s="85"/>
      <c r="BV60" s="85"/>
      <c r="BW60" s="85"/>
      <c r="BX60" s="85"/>
      <c r="BY60" s="85"/>
      <c r="BZ60" s="85"/>
      <c r="CA60" s="85"/>
      <c r="CB60" s="85"/>
      <c r="CC60" s="85"/>
      <c r="CD60" s="85"/>
      <c r="CE60" s="85"/>
      <c r="CF60" s="85"/>
      <c r="CG60" s="85"/>
      <c r="CH60" s="85"/>
      <c r="CI60" s="85"/>
      <c r="CJ60" s="85"/>
      <c r="CK60" s="85"/>
      <c r="CL60" s="85"/>
      <c r="CM60" s="85"/>
      <c r="CN60" s="85"/>
      <c r="CO60" s="85"/>
      <c r="CP60" s="85"/>
      <c r="CQ60" s="85"/>
      <c r="CR60" s="85"/>
      <c r="CS60" s="85"/>
      <c r="CT60" s="85"/>
      <c r="CU60" s="85"/>
      <c r="CV60" s="85"/>
      <c r="CW60" s="85"/>
      <c r="CX60" s="85"/>
      <c r="CY60" s="85"/>
      <c r="CZ60" s="85"/>
      <c r="DA60" s="85"/>
      <c r="DB60" s="85"/>
      <c r="DC60" s="85"/>
      <c r="DD60" s="85"/>
      <c r="DE60" s="85"/>
      <c r="DF60" s="85"/>
      <c r="DG60" s="85"/>
      <c r="DH60" s="85"/>
      <c r="DI60" s="85"/>
      <c r="DJ60" s="85"/>
      <c r="DK60" s="85"/>
      <c r="DL60" s="85"/>
      <c r="DM60" s="85"/>
      <c r="DN60" s="85"/>
      <c r="DO60" s="85"/>
      <c r="DP60" s="85"/>
      <c r="DQ60" s="85"/>
      <c r="DR60" s="85"/>
      <c r="DS60" s="85"/>
      <c r="DT60" s="85"/>
      <c r="DU60" s="85"/>
      <c r="DV60" s="85"/>
      <c r="DW60" s="85"/>
      <c r="DX60" s="85"/>
      <c r="DY60" s="85"/>
      <c r="DZ60" s="85"/>
    </row>
    <row r="61" spans="1:130">
      <c r="A61" s="95"/>
      <c r="B61" s="8" t="s">
        <v>77</v>
      </c>
      <c r="C61" s="9" t="s">
        <v>63</v>
      </c>
      <c r="D61" s="85">
        <v>220</v>
      </c>
      <c r="E61" s="85">
        <v>73</v>
      </c>
      <c r="F61" s="85">
        <v>690</v>
      </c>
      <c r="G61" s="85">
        <v>110</v>
      </c>
      <c r="H61" s="85">
        <v>6300</v>
      </c>
      <c r="I61" s="85">
        <v>140</v>
      </c>
      <c r="J61" s="85">
        <v>650</v>
      </c>
      <c r="K61" s="85">
        <v>45</v>
      </c>
      <c r="L61" s="85">
        <v>410</v>
      </c>
      <c r="M61" s="85">
        <v>130</v>
      </c>
      <c r="N61" s="85">
        <v>150</v>
      </c>
      <c r="O61" s="85">
        <v>63</v>
      </c>
      <c r="P61" s="85">
        <v>930</v>
      </c>
      <c r="Q61" s="85">
        <v>88</v>
      </c>
      <c r="R61" s="85">
        <v>110</v>
      </c>
      <c r="S61" s="85">
        <v>310</v>
      </c>
      <c r="T61" s="85">
        <v>710</v>
      </c>
      <c r="U61" s="85">
        <v>68</v>
      </c>
      <c r="V61" s="85">
        <v>160</v>
      </c>
      <c r="W61" s="85">
        <v>160</v>
      </c>
      <c r="X61" s="85">
        <v>200</v>
      </c>
      <c r="Y61" s="85">
        <v>150</v>
      </c>
      <c r="Z61" s="85">
        <v>340</v>
      </c>
      <c r="AA61" s="85">
        <v>220</v>
      </c>
      <c r="AB61" s="85">
        <v>230</v>
      </c>
      <c r="AC61" s="85">
        <v>120</v>
      </c>
      <c r="AD61" s="85">
        <v>1600</v>
      </c>
      <c r="AE61" s="85">
        <v>230</v>
      </c>
      <c r="AF61" s="85">
        <v>570</v>
      </c>
      <c r="AG61" s="85">
        <v>450</v>
      </c>
      <c r="AH61" s="85" t="s">
        <v>206</v>
      </c>
      <c r="AI61" s="85">
        <v>120</v>
      </c>
      <c r="AJ61" s="85">
        <v>110</v>
      </c>
      <c r="AK61" s="85">
        <v>100</v>
      </c>
      <c r="AL61" s="85">
        <v>320</v>
      </c>
      <c r="AM61" s="107"/>
      <c r="AN61" s="85">
        <v>21</v>
      </c>
      <c r="AO61" s="85">
        <v>28</v>
      </c>
      <c r="AP61" s="85">
        <v>16</v>
      </c>
      <c r="AQ61" s="85">
        <v>27</v>
      </c>
      <c r="AR61" s="85">
        <v>18</v>
      </c>
      <c r="AS61" s="85">
        <v>45</v>
      </c>
      <c r="AT61" s="85">
        <v>8.6999999999999993</v>
      </c>
      <c r="AU61" s="85">
        <v>23</v>
      </c>
      <c r="AV61" s="85">
        <v>3.8</v>
      </c>
      <c r="AW61" s="85">
        <v>35</v>
      </c>
      <c r="AX61" s="85">
        <v>22</v>
      </c>
      <c r="AY61" s="85"/>
      <c r="AZ61" s="85"/>
      <c r="BA61" s="85"/>
      <c r="BB61" s="85"/>
      <c r="BC61" s="85"/>
      <c r="BD61" s="85"/>
      <c r="BE61" s="85"/>
      <c r="BF61" s="85"/>
      <c r="BG61" s="85"/>
      <c r="BH61" s="85"/>
      <c r="BI61" s="85"/>
      <c r="BJ61" s="85"/>
      <c r="BK61" s="85"/>
      <c r="BL61" s="85"/>
      <c r="BM61" s="85"/>
      <c r="BN61" s="85"/>
      <c r="BO61" s="85"/>
      <c r="BP61" s="85"/>
      <c r="BQ61" s="85"/>
      <c r="BR61" s="85"/>
      <c r="BS61" s="85"/>
      <c r="BT61" s="85"/>
      <c r="BU61" s="85"/>
      <c r="BV61" s="85"/>
      <c r="BW61" s="85"/>
      <c r="BX61" s="85"/>
      <c r="BY61" s="85"/>
      <c r="BZ61" s="85"/>
      <c r="CA61" s="85"/>
      <c r="CB61" s="85"/>
      <c r="CC61" s="85"/>
      <c r="CD61" s="85"/>
      <c r="CE61" s="85"/>
      <c r="CF61" s="85"/>
      <c r="CG61" s="85"/>
      <c r="CH61" s="85"/>
      <c r="CI61" s="85"/>
      <c r="CJ61" s="85"/>
      <c r="CK61" s="85"/>
      <c r="CL61" s="85"/>
      <c r="CM61" s="85"/>
      <c r="CN61" s="85"/>
      <c r="CO61" s="85"/>
      <c r="CP61" s="85"/>
      <c r="CQ61" s="85"/>
      <c r="CR61" s="85"/>
      <c r="CS61" s="85"/>
      <c r="CT61" s="85"/>
      <c r="CU61" s="85"/>
      <c r="CV61" s="85"/>
      <c r="CW61" s="85"/>
      <c r="CX61" s="85"/>
      <c r="CY61" s="85"/>
      <c r="CZ61" s="85"/>
      <c r="DA61" s="85"/>
      <c r="DB61" s="85"/>
      <c r="DC61" s="85"/>
      <c r="DD61" s="85"/>
      <c r="DE61" s="85"/>
      <c r="DF61" s="85"/>
      <c r="DG61" s="85"/>
      <c r="DH61" s="85"/>
      <c r="DI61" s="85"/>
      <c r="DJ61" s="85"/>
      <c r="DK61" s="85"/>
      <c r="DL61" s="85"/>
      <c r="DM61" s="85"/>
      <c r="DN61" s="85"/>
      <c r="DO61" s="85"/>
      <c r="DP61" s="85"/>
      <c r="DQ61" s="85"/>
      <c r="DR61" s="85"/>
      <c r="DS61" s="85"/>
      <c r="DT61" s="85"/>
      <c r="DU61" s="85"/>
      <c r="DV61" s="85"/>
      <c r="DW61" s="85"/>
      <c r="DX61" s="85"/>
      <c r="DY61" s="85"/>
      <c r="DZ61" s="85"/>
    </row>
    <row r="62" spans="1:130">
      <c r="A62" s="95"/>
      <c r="B62" s="8" t="s">
        <v>78</v>
      </c>
      <c r="C62" s="9" t="s">
        <v>63</v>
      </c>
      <c r="D62" s="85">
        <v>730</v>
      </c>
      <c r="E62" s="85">
        <v>150</v>
      </c>
      <c r="F62" s="85">
        <v>300</v>
      </c>
      <c r="G62" s="85">
        <v>250</v>
      </c>
      <c r="H62" s="85">
        <v>9100</v>
      </c>
      <c r="I62" s="85">
        <v>420</v>
      </c>
      <c r="J62" s="85">
        <v>1200</v>
      </c>
      <c r="K62" s="85">
        <v>160</v>
      </c>
      <c r="L62" s="85">
        <v>260</v>
      </c>
      <c r="M62" s="85">
        <v>160</v>
      </c>
      <c r="N62" s="85">
        <v>210</v>
      </c>
      <c r="O62" s="85">
        <v>110</v>
      </c>
      <c r="P62" s="85">
        <v>200</v>
      </c>
      <c r="Q62" s="85">
        <v>230</v>
      </c>
      <c r="R62" s="85">
        <v>350</v>
      </c>
      <c r="S62" s="85">
        <v>170</v>
      </c>
      <c r="T62" s="85">
        <v>230</v>
      </c>
      <c r="U62" s="85">
        <v>110</v>
      </c>
      <c r="V62" s="85">
        <v>410</v>
      </c>
      <c r="W62" s="85">
        <v>390</v>
      </c>
      <c r="X62" s="85">
        <v>820</v>
      </c>
      <c r="Y62" s="85">
        <v>350</v>
      </c>
      <c r="Z62" s="85">
        <v>700</v>
      </c>
      <c r="AA62" s="85">
        <v>760</v>
      </c>
      <c r="AB62" s="85">
        <v>510</v>
      </c>
      <c r="AC62" s="85">
        <v>240</v>
      </c>
      <c r="AD62" s="85">
        <v>810</v>
      </c>
      <c r="AE62" s="85">
        <v>440</v>
      </c>
      <c r="AF62" s="85">
        <v>1200</v>
      </c>
      <c r="AG62" s="85">
        <v>1500</v>
      </c>
      <c r="AH62" s="85" t="s">
        <v>206</v>
      </c>
      <c r="AI62" s="85">
        <v>110</v>
      </c>
      <c r="AJ62" s="85">
        <v>200</v>
      </c>
      <c r="AK62" s="85">
        <v>240</v>
      </c>
      <c r="AL62" s="85">
        <v>470</v>
      </c>
      <c r="AM62" s="107"/>
      <c r="AN62" s="85">
        <v>20</v>
      </c>
      <c r="AO62" s="85">
        <v>100</v>
      </c>
      <c r="AP62" s="85">
        <v>12</v>
      </c>
      <c r="AQ62" s="85">
        <v>12</v>
      </c>
      <c r="AR62" s="85">
        <v>7.1</v>
      </c>
      <c r="AS62" s="85">
        <v>83</v>
      </c>
      <c r="AT62" s="85">
        <v>15</v>
      </c>
      <c r="AU62" s="85">
        <v>40</v>
      </c>
      <c r="AV62" s="85">
        <v>2.2999999999999998</v>
      </c>
      <c r="AW62" s="85">
        <v>23</v>
      </c>
      <c r="AX62" s="85">
        <v>42</v>
      </c>
      <c r="AY62" s="85"/>
      <c r="AZ62" s="85"/>
      <c r="BA62" s="85"/>
      <c r="BB62" s="85"/>
      <c r="BC62" s="85"/>
      <c r="BD62" s="85"/>
      <c r="BE62" s="85"/>
      <c r="BF62" s="85"/>
      <c r="BG62" s="85"/>
      <c r="BH62" s="85"/>
      <c r="BI62" s="85"/>
      <c r="BJ62" s="85"/>
      <c r="BK62" s="85"/>
      <c r="BL62" s="85"/>
      <c r="BM62" s="85"/>
      <c r="BN62" s="85"/>
      <c r="BO62" s="85"/>
      <c r="BP62" s="85"/>
      <c r="BQ62" s="85"/>
      <c r="BR62" s="85"/>
      <c r="BS62" s="85"/>
      <c r="BT62" s="85"/>
      <c r="BU62" s="85"/>
      <c r="BV62" s="85"/>
      <c r="BW62" s="85"/>
      <c r="BX62" s="85"/>
      <c r="BY62" s="85"/>
      <c r="BZ62" s="85"/>
      <c r="CA62" s="85"/>
      <c r="CB62" s="85"/>
      <c r="CC62" s="85"/>
      <c r="CD62" s="85"/>
      <c r="CE62" s="85"/>
      <c r="CF62" s="85"/>
      <c r="CG62" s="85"/>
      <c r="CH62" s="85"/>
      <c r="CI62" s="85"/>
      <c r="CJ62" s="85"/>
      <c r="CK62" s="85"/>
      <c r="CL62" s="85"/>
      <c r="CM62" s="85"/>
      <c r="CN62" s="85"/>
      <c r="CO62" s="85"/>
      <c r="CP62" s="85"/>
      <c r="CQ62" s="85"/>
      <c r="CR62" s="85"/>
      <c r="CS62" s="85"/>
      <c r="CT62" s="85"/>
      <c r="CU62" s="85"/>
      <c r="CV62" s="85"/>
      <c r="CW62" s="85"/>
      <c r="CX62" s="85"/>
      <c r="CY62" s="85"/>
      <c r="CZ62" s="85"/>
      <c r="DA62" s="85"/>
      <c r="DB62" s="85"/>
      <c r="DC62" s="85"/>
      <c r="DD62" s="85"/>
      <c r="DE62" s="85"/>
      <c r="DF62" s="85"/>
      <c r="DG62" s="85"/>
      <c r="DH62" s="85"/>
      <c r="DI62" s="85"/>
      <c r="DJ62" s="85"/>
      <c r="DK62" s="85"/>
      <c r="DL62" s="85"/>
      <c r="DM62" s="85"/>
      <c r="DN62" s="85"/>
      <c r="DO62" s="85"/>
      <c r="DP62" s="85"/>
      <c r="DQ62" s="85"/>
      <c r="DR62" s="85"/>
      <c r="DS62" s="85"/>
      <c r="DT62" s="85"/>
      <c r="DU62" s="85"/>
      <c r="DV62" s="85"/>
      <c r="DW62" s="85"/>
      <c r="DX62" s="85"/>
      <c r="DY62" s="85"/>
      <c r="DZ62" s="85"/>
    </row>
    <row r="63" spans="1:130">
      <c r="A63" s="95"/>
      <c r="B63" s="8" t="s">
        <v>79</v>
      </c>
      <c r="C63" s="9" t="s">
        <v>63</v>
      </c>
      <c r="D63" s="85">
        <v>6600</v>
      </c>
      <c r="E63" s="85">
        <v>1300</v>
      </c>
      <c r="F63" s="85">
        <v>4900</v>
      </c>
      <c r="G63" s="85">
        <v>2200</v>
      </c>
      <c r="H63" s="85">
        <v>72000</v>
      </c>
      <c r="I63" s="85">
        <v>3400</v>
      </c>
      <c r="J63" s="85">
        <v>11000</v>
      </c>
      <c r="K63" s="85">
        <v>1300</v>
      </c>
      <c r="L63" s="85">
        <v>3100</v>
      </c>
      <c r="M63" s="85">
        <v>1800</v>
      </c>
      <c r="N63" s="85">
        <v>2300</v>
      </c>
      <c r="O63" s="85">
        <v>1100</v>
      </c>
      <c r="P63" s="85">
        <v>5200</v>
      </c>
      <c r="Q63" s="85">
        <v>2100</v>
      </c>
      <c r="R63" s="85">
        <v>3400</v>
      </c>
      <c r="S63" s="85">
        <v>3300</v>
      </c>
      <c r="T63" s="85">
        <v>4300</v>
      </c>
      <c r="U63" s="85">
        <v>1200</v>
      </c>
      <c r="V63" s="85">
        <v>3200</v>
      </c>
      <c r="W63" s="85">
        <v>4000</v>
      </c>
      <c r="X63" s="85">
        <v>6300</v>
      </c>
      <c r="Y63" s="85">
        <v>3100</v>
      </c>
      <c r="Z63" s="85">
        <v>7700</v>
      </c>
      <c r="AA63" s="85">
        <v>5900</v>
      </c>
      <c r="AB63" s="85">
        <v>4500</v>
      </c>
      <c r="AC63" s="85">
        <v>2400</v>
      </c>
      <c r="AD63" s="85">
        <v>12000</v>
      </c>
      <c r="AE63" s="85">
        <v>4600</v>
      </c>
      <c r="AF63" s="85">
        <v>14000</v>
      </c>
      <c r="AG63" s="85">
        <v>13000</v>
      </c>
      <c r="AH63" s="85">
        <v>16</v>
      </c>
      <c r="AI63" s="85">
        <v>1200</v>
      </c>
      <c r="AJ63" s="85">
        <v>2100</v>
      </c>
      <c r="AK63" s="85">
        <v>2100</v>
      </c>
      <c r="AL63" s="85">
        <v>5100</v>
      </c>
      <c r="AM63" s="107"/>
      <c r="AN63" s="85">
        <v>360</v>
      </c>
      <c r="AO63" s="85">
        <v>1000</v>
      </c>
      <c r="AP63" s="85">
        <v>250</v>
      </c>
      <c r="AQ63" s="85">
        <v>210</v>
      </c>
      <c r="AR63" s="85">
        <v>160</v>
      </c>
      <c r="AS63" s="85">
        <v>960</v>
      </c>
      <c r="AT63" s="85">
        <v>160</v>
      </c>
      <c r="AU63" s="85">
        <v>550</v>
      </c>
      <c r="AV63" s="85">
        <v>39</v>
      </c>
      <c r="AW63" s="85">
        <v>410</v>
      </c>
      <c r="AX63" s="85">
        <v>390</v>
      </c>
      <c r="AY63" s="85"/>
      <c r="AZ63" s="85"/>
      <c r="BA63" s="85"/>
      <c r="BB63" s="85"/>
      <c r="BC63" s="85"/>
      <c r="BD63" s="85"/>
      <c r="BE63" s="85"/>
      <c r="BF63" s="85"/>
      <c r="BG63" s="85"/>
      <c r="BH63" s="85"/>
      <c r="BI63" s="85"/>
      <c r="BJ63" s="85"/>
      <c r="BK63" s="85"/>
      <c r="BL63" s="85"/>
      <c r="BM63" s="85"/>
      <c r="BN63" s="85"/>
      <c r="BO63" s="85"/>
      <c r="BP63" s="85"/>
      <c r="BQ63" s="85"/>
      <c r="BR63" s="85"/>
      <c r="BS63" s="85"/>
      <c r="BT63" s="85"/>
      <c r="BU63" s="85"/>
      <c r="BV63" s="85"/>
      <c r="BW63" s="85"/>
      <c r="BX63" s="85"/>
      <c r="BY63" s="85"/>
      <c r="BZ63" s="85"/>
      <c r="CA63" s="85"/>
      <c r="CB63" s="85"/>
      <c r="CC63" s="85"/>
      <c r="CD63" s="85"/>
      <c r="CE63" s="85"/>
      <c r="CF63" s="85"/>
      <c r="CG63" s="85"/>
      <c r="CH63" s="85"/>
      <c r="CI63" s="85"/>
      <c r="CJ63" s="85"/>
      <c r="CK63" s="85"/>
      <c r="CL63" s="85"/>
      <c r="CM63" s="85"/>
      <c r="CN63" s="85"/>
      <c r="CO63" s="85"/>
      <c r="CP63" s="85"/>
      <c r="CQ63" s="85"/>
      <c r="CR63" s="85"/>
      <c r="CS63" s="85"/>
      <c r="CT63" s="85"/>
      <c r="CU63" s="85"/>
      <c r="CV63" s="85"/>
      <c r="CW63" s="85"/>
      <c r="CX63" s="85"/>
      <c r="CY63" s="85"/>
      <c r="CZ63" s="85"/>
      <c r="DA63" s="85"/>
      <c r="DB63" s="85"/>
      <c r="DC63" s="85"/>
      <c r="DD63" s="85"/>
      <c r="DE63" s="85"/>
      <c r="DF63" s="85"/>
      <c r="DG63" s="85"/>
      <c r="DH63" s="85"/>
      <c r="DI63" s="85"/>
      <c r="DJ63" s="85"/>
      <c r="DK63" s="85"/>
      <c r="DL63" s="85"/>
      <c r="DM63" s="85"/>
      <c r="DN63" s="85"/>
      <c r="DO63" s="85"/>
      <c r="DP63" s="85"/>
      <c r="DQ63" s="85"/>
      <c r="DR63" s="85"/>
      <c r="DS63" s="85"/>
      <c r="DT63" s="85"/>
      <c r="DU63" s="85"/>
      <c r="DV63" s="85"/>
      <c r="DW63" s="85"/>
      <c r="DX63" s="85"/>
      <c r="DY63" s="85"/>
      <c r="DZ63" s="85"/>
    </row>
    <row r="64" spans="1:130">
      <c r="A64" s="60" t="s">
        <v>80</v>
      </c>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row>
    <row r="65" spans="1:130">
      <c r="A65" s="95" t="s">
        <v>81</v>
      </c>
      <c r="B65" s="8" t="s">
        <v>82</v>
      </c>
      <c r="C65" s="9" t="s">
        <v>63</v>
      </c>
      <c r="D65" s="9">
        <v>6.7</v>
      </c>
      <c r="E65" s="9" t="s">
        <v>191</v>
      </c>
      <c r="F65" s="9" t="s">
        <v>191</v>
      </c>
      <c r="G65" s="9" t="s">
        <v>191</v>
      </c>
      <c r="H65" s="9" t="s">
        <v>191</v>
      </c>
      <c r="I65" s="9">
        <v>1</v>
      </c>
      <c r="J65" s="9" t="s">
        <v>191</v>
      </c>
      <c r="K65" s="9" t="s">
        <v>191</v>
      </c>
      <c r="L65" s="9" t="s">
        <v>191</v>
      </c>
      <c r="M65" s="9" t="s">
        <v>500</v>
      </c>
      <c r="N65" s="9" t="s">
        <v>191</v>
      </c>
      <c r="O65" s="9" t="s">
        <v>500</v>
      </c>
      <c r="P65" s="9" t="s">
        <v>500</v>
      </c>
      <c r="Q65" s="9" t="s">
        <v>191</v>
      </c>
      <c r="R65" s="9" t="s">
        <v>191</v>
      </c>
      <c r="S65" s="9" t="s">
        <v>500</v>
      </c>
      <c r="T65" s="9" t="s">
        <v>500</v>
      </c>
      <c r="U65" s="9" t="s">
        <v>191</v>
      </c>
      <c r="V65" s="9" t="s">
        <v>191</v>
      </c>
      <c r="W65" s="9" t="s">
        <v>191</v>
      </c>
      <c r="X65" s="9" t="s">
        <v>191</v>
      </c>
      <c r="Y65" s="9" t="s">
        <v>500</v>
      </c>
      <c r="Z65" s="9" t="s">
        <v>500</v>
      </c>
      <c r="AA65" s="9" t="s">
        <v>191</v>
      </c>
      <c r="AB65" s="9">
        <v>1.6</v>
      </c>
      <c r="AC65" s="9" t="s">
        <v>191</v>
      </c>
      <c r="AD65" s="9" t="s">
        <v>191</v>
      </c>
      <c r="AE65" s="9" t="s">
        <v>191</v>
      </c>
      <c r="AF65" s="9" t="s">
        <v>191</v>
      </c>
      <c r="AG65" s="9" t="s">
        <v>500</v>
      </c>
      <c r="AH65" s="9" t="s">
        <v>191</v>
      </c>
      <c r="AI65" s="9" t="s">
        <v>191</v>
      </c>
      <c r="AJ65" s="9">
        <v>2.7</v>
      </c>
      <c r="AK65" s="9" t="s">
        <v>1018</v>
      </c>
      <c r="AL65" s="9">
        <v>1.2</v>
      </c>
      <c r="AM65" s="105" t="s">
        <v>1503</v>
      </c>
      <c r="AN65" s="9" t="s">
        <v>191</v>
      </c>
      <c r="AO65" s="9" t="s">
        <v>191</v>
      </c>
      <c r="AP65" s="9" t="s">
        <v>191</v>
      </c>
      <c r="AQ65" s="9" t="s">
        <v>191</v>
      </c>
      <c r="AR65" s="9" t="s">
        <v>191</v>
      </c>
      <c r="AS65" s="9" t="s">
        <v>191</v>
      </c>
      <c r="AT65" s="9" t="s">
        <v>191</v>
      </c>
      <c r="AU65" s="9" t="s">
        <v>191</v>
      </c>
      <c r="AV65" s="9" t="s">
        <v>191</v>
      </c>
      <c r="AW65" s="9" t="s">
        <v>191</v>
      </c>
      <c r="AX65" s="9" t="s">
        <v>191</v>
      </c>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row>
    <row r="66" spans="1:130">
      <c r="A66" s="95"/>
      <c r="B66" s="8" t="s">
        <v>83</v>
      </c>
      <c r="C66" s="9" t="s">
        <v>63</v>
      </c>
      <c r="D66" s="9">
        <v>11</v>
      </c>
      <c r="E66" s="9" t="s">
        <v>191</v>
      </c>
      <c r="F66" s="9">
        <v>1.4</v>
      </c>
      <c r="G66" s="9">
        <v>1.6</v>
      </c>
      <c r="H66" s="9">
        <v>1.8</v>
      </c>
      <c r="I66" s="9">
        <v>1.9</v>
      </c>
      <c r="J66" s="9">
        <v>1.4</v>
      </c>
      <c r="K66" s="9" t="s">
        <v>191</v>
      </c>
      <c r="L66" s="9">
        <v>1.6</v>
      </c>
      <c r="M66" s="9" t="s">
        <v>500</v>
      </c>
      <c r="N66" s="9" t="s">
        <v>191</v>
      </c>
      <c r="O66" s="9">
        <v>1.9</v>
      </c>
      <c r="P66" s="9">
        <v>5.4</v>
      </c>
      <c r="Q66" s="9">
        <v>7.8</v>
      </c>
      <c r="R66" s="9">
        <v>11</v>
      </c>
      <c r="S66" s="9">
        <v>2.4</v>
      </c>
      <c r="T66" s="9">
        <v>1.6</v>
      </c>
      <c r="U66" s="9">
        <v>1.2</v>
      </c>
      <c r="V66" s="9">
        <v>1.4</v>
      </c>
      <c r="W66" s="9" t="s">
        <v>191</v>
      </c>
      <c r="X66" s="9" t="s">
        <v>191</v>
      </c>
      <c r="Y66" s="9" t="s">
        <v>500</v>
      </c>
      <c r="Z66" s="9">
        <v>1.1000000000000001</v>
      </c>
      <c r="AA66" s="9" t="s">
        <v>191</v>
      </c>
      <c r="AB66" s="9">
        <v>2.1</v>
      </c>
      <c r="AC66" s="9" t="s">
        <v>191</v>
      </c>
      <c r="AD66" s="9" t="s">
        <v>191</v>
      </c>
      <c r="AE66" s="9">
        <v>1.1000000000000001</v>
      </c>
      <c r="AF66" s="9">
        <v>1.1000000000000001</v>
      </c>
      <c r="AG66" s="9" t="s">
        <v>500</v>
      </c>
      <c r="AH66" s="9" t="s">
        <v>191</v>
      </c>
      <c r="AI66" s="9" t="s">
        <v>191</v>
      </c>
      <c r="AJ66" s="9">
        <v>10</v>
      </c>
      <c r="AK66" s="9" t="s">
        <v>1018</v>
      </c>
      <c r="AL66" s="9">
        <v>5.2</v>
      </c>
      <c r="AM66" s="105"/>
      <c r="AN66" s="9" t="s">
        <v>191</v>
      </c>
      <c r="AO66" s="9" t="s">
        <v>191</v>
      </c>
      <c r="AP66" s="9" t="s">
        <v>191</v>
      </c>
      <c r="AQ66" s="9" t="s">
        <v>191</v>
      </c>
      <c r="AR66" s="9" t="s">
        <v>191</v>
      </c>
      <c r="AS66" s="9" t="s">
        <v>191</v>
      </c>
      <c r="AT66" s="9" t="s">
        <v>191</v>
      </c>
      <c r="AU66" s="9" t="s">
        <v>191</v>
      </c>
      <c r="AV66" s="9" t="s">
        <v>191</v>
      </c>
      <c r="AW66" s="9" t="s">
        <v>191</v>
      </c>
      <c r="AX66" s="9" t="s">
        <v>191</v>
      </c>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row>
    <row r="67" spans="1:130">
      <c r="A67" s="95"/>
      <c r="B67" s="8" t="s">
        <v>84</v>
      </c>
      <c r="C67" s="9" t="s">
        <v>63</v>
      </c>
      <c r="D67" s="9">
        <v>20</v>
      </c>
      <c r="E67" s="9" t="s">
        <v>191</v>
      </c>
      <c r="F67" s="9">
        <v>1.6</v>
      </c>
      <c r="G67" s="9" t="s">
        <v>191</v>
      </c>
      <c r="H67" s="9" t="s">
        <v>500</v>
      </c>
      <c r="I67" s="9">
        <v>2.2000000000000002</v>
      </c>
      <c r="J67" s="9" t="s">
        <v>500</v>
      </c>
      <c r="K67" s="9" t="s">
        <v>191</v>
      </c>
      <c r="L67" s="9" t="s">
        <v>500</v>
      </c>
      <c r="M67" s="9" t="s">
        <v>1018</v>
      </c>
      <c r="N67" s="9" t="s">
        <v>191</v>
      </c>
      <c r="O67" s="9" t="s">
        <v>1018</v>
      </c>
      <c r="P67" s="9" t="s">
        <v>1018</v>
      </c>
      <c r="Q67" s="9">
        <v>3.9</v>
      </c>
      <c r="R67" s="9">
        <v>3.8</v>
      </c>
      <c r="S67" s="9" t="s">
        <v>1018</v>
      </c>
      <c r="T67" s="9" t="s">
        <v>1018</v>
      </c>
      <c r="U67" s="9">
        <v>1.4</v>
      </c>
      <c r="V67" s="9" t="s">
        <v>191</v>
      </c>
      <c r="W67" s="9" t="s">
        <v>500</v>
      </c>
      <c r="X67" s="9" t="s">
        <v>191</v>
      </c>
      <c r="Y67" s="9" t="s">
        <v>1018</v>
      </c>
      <c r="Z67" s="9" t="s">
        <v>1018</v>
      </c>
      <c r="AA67" s="9" t="s">
        <v>191</v>
      </c>
      <c r="AB67" s="9">
        <v>2</v>
      </c>
      <c r="AC67" s="9" t="s">
        <v>191</v>
      </c>
      <c r="AD67" s="9" t="s">
        <v>500</v>
      </c>
      <c r="AE67" s="9" t="s">
        <v>191</v>
      </c>
      <c r="AF67" s="9">
        <v>2.6</v>
      </c>
      <c r="AG67" s="9">
        <v>2.1</v>
      </c>
      <c r="AH67" s="9" t="s">
        <v>191</v>
      </c>
      <c r="AI67" s="9" t="s">
        <v>191</v>
      </c>
      <c r="AJ67" s="9">
        <v>3.2</v>
      </c>
      <c r="AK67" s="9" t="s">
        <v>1519</v>
      </c>
      <c r="AL67" s="9">
        <v>3.6</v>
      </c>
      <c r="AM67" s="105"/>
      <c r="AN67" s="9" t="s">
        <v>191</v>
      </c>
      <c r="AO67" s="9" t="s">
        <v>191</v>
      </c>
      <c r="AP67" s="9" t="s">
        <v>191</v>
      </c>
      <c r="AQ67" s="9" t="s">
        <v>191</v>
      </c>
      <c r="AR67" s="9" t="s">
        <v>191</v>
      </c>
      <c r="AS67" s="9" t="s">
        <v>191</v>
      </c>
      <c r="AT67" s="9" t="s">
        <v>191</v>
      </c>
      <c r="AU67" s="9" t="s">
        <v>191</v>
      </c>
      <c r="AV67" s="9" t="s">
        <v>191</v>
      </c>
      <c r="AW67" s="9" t="s">
        <v>191</v>
      </c>
      <c r="AX67" s="9" t="s">
        <v>191</v>
      </c>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row>
    <row r="68" spans="1:130">
      <c r="A68" s="95"/>
      <c r="B68" s="8" t="s">
        <v>85</v>
      </c>
      <c r="C68" s="9" t="s">
        <v>63</v>
      </c>
      <c r="D68" s="9">
        <v>13</v>
      </c>
      <c r="E68" s="9" t="s">
        <v>191</v>
      </c>
      <c r="F68" s="9">
        <v>1</v>
      </c>
      <c r="G68" s="9" t="s">
        <v>191</v>
      </c>
      <c r="H68" s="9" t="s">
        <v>500</v>
      </c>
      <c r="I68" s="9">
        <v>1.2</v>
      </c>
      <c r="J68" s="9" t="s">
        <v>1018</v>
      </c>
      <c r="K68" s="9" t="s">
        <v>191</v>
      </c>
      <c r="L68" s="9" t="s">
        <v>500</v>
      </c>
      <c r="M68" s="9" t="s">
        <v>1018</v>
      </c>
      <c r="N68" s="9">
        <v>1.5</v>
      </c>
      <c r="O68" s="9" t="s">
        <v>1018</v>
      </c>
      <c r="P68" s="9" t="s">
        <v>1519</v>
      </c>
      <c r="Q68" s="9">
        <v>4.2</v>
      </c>
      <c r="R68" s="9">
        <v>1.7</v>
      </c>
      <c r="S68" s="9" t="s">
        <v>1519</v>
      </c>
      <c r="T68" s="9" t="s">
        <v>1018</v>
      </c>
      <c r="U68" s="9">
        <v>2.2000000000000002</v>
      </c>
      <c r="V68" s="9" t="s">
        <v>191</v>
      </c>
      <c r="W68" s="9" t="s">
        <v>1018</v>
      </c>
      <c r="X68" s="9" t="s">
        <v>191</v>
      </c>
      <c r="Y68" s="9" t="s">
        <v>1519</v>
      </c>
      <c r="Z68" s="9" t="s">
        <v>1018</v>
      </c>
      <c r="AA68" s="9" t="s">
        <v>191</v>
      </c>
      <c r="AB68" s="9">
        <v>1.1000000000000001</v>
      </c>
      <c r="AC68" s="9" t="s">
        <v>191</v>
      </c>
      <c r="AD68" s="9" t="s">
        <v>1018</v>
      </c>
      <c r="AE68" s="9" t="s">
        <v>191</v>
      </c>
      <c r="AF68" s="9">
        <v>2</v>
      </c>
      <c r="AG68" s="9">
        <v>2.5</v>
      </c>
      <c r="AH68" s="9" t="s">
        <v>191</v>
      </c>
      <c r="AI68" s="9" t="s">
        <v>191</v>
      </c>
      <c r="AJ68" s="9">
        <v>2.5</v>
      </c>
      <c r="AK68" s="9">
        <v>1.3</v>
      </c>
      <c r="AL68" s="9">
        <v>4.0999999999999996</v>
      </c>
      <c r="AM68" s="105"/>
      <c r="AN68" s="9" t="s">
        <v>191</v>
      </c>
      <c r="AO68" s="9" t="s">
        <v>191</v>
      </c>
      <c r="AP68" s="9" t="s">
        <v>191</v>
      </c>
      <c r="AQ68" s="9" t="s">
        <v>191</v>
      </c>
      <c r="AR68" s="9" t="s">
        <v>191</v>
      </c>
      <c r="AS68" s="9" t="s">
        <v>191</v>
      </c>
      <c r="AT68" s="9" t="s">
        <v>191</v>
      </c>
      <c r="AU68" s="9" t="s">
        <v>191</v>
      </c>
      <c r="AV68" s="9" t="s">
        <v>191</v>
      </c>
      <c r="AW68" s="9" t="s">
        <v>191</v>
      </c>
      <c r="AX68" s="9" t="s">
        <v>191</v>
      </c>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row>
    <row r="69" spans="1:130">
      <c r="A69" s="95"/>
      <c r="B69" s="8" t="s">
        <v>86</v>
      </c>
      <c r="C69" s="9" t="s">
        <v>63</v>
      </c>
      <c r="D69" s="9">
        <v>19</v>
      </c>
      <c r="E69" s="9" t="s">
        <v>191</v>
      </c>
      <c r="F69" s="9">
        <v>2.5</v>
      </c>
      <c r="G69" s="9">
        <v>2.6</v>
      </c>
      <c r="H69" s="9">
        <v>2.4</v>
      </c>
      <c r="I69" s="9">
        <v>2.7</v>
      </c>
      <c r="J69" s="9">
        <v>7</v>
      </c>
      <c r="K69" s="9" t="s">
        <v>191</v>
      </c>
      <c r="L69" s="9" t="s">
        <v>500</v>
      </c>
      <c r="M69" s="9" t="s">
        <v>1018</v>
      </c>
      <c r="N69" s="9">
        <v>2.5</v>
      </c>
      <c r="O69" s="9" t="s">
        <v>1018</v>
      </c>
      <c r="P69" s="9">
        <v>5.6</v>
      </c>
      <c r="Q69" s="9">
        <v>3.4</v>
      </c>
      <c r="R69" s="9" t="s">
        <v>500</v>
      </c>
      <c r="S69" s="9">
        <v>3.4</v>
      </c>
      <c r="T69" s="9">
        <v>3.8</v>
      </c>
      <c r="U69" s="9">
        <v>3.3</v>
      </c>
      <c r="V69" s="9">
        <v>1</v>
      </c>
      <c r="W69" s="9" t="s">
        <v>1018</v>
      </c>
      <c r="X69" s="9">
        <v>1.2</v>
      </c>
      <c r="Y69" s="9" t="s">
        <v>1519</v>
      </c>
      <c r="Z69" s="9" t="s">
        <v>1018</v>
      </c>
      <c r="AA69" s="9">
        <v>1.1000000000000001</v>
      </c>
      <c r="AB69" s="9">
        <v>3</v>
      </c>
      <c r="AC69" s="9" t="s">
        <v>191</v>
      </c>
      <c r="AD69" s="9" t="s">
        <v>1018</v>
      </c>
      <c r="AE69" s="9">
        <v>1.8</v>
      </c>
      <c r="AF69" s="9">
        <v>8.1</v>
      </c>
      <c r="AG69" s="9">
        <v>3.1</v>
      </c>
      <c r="AH69" s="9" t="s">
        <v>191</v>
      </c>
      <c r="AI69" s="9" t="s">
        <v>191</v>
      </c>
      <c r="AJ69" s="9">
        <v>4.4000000000000004</v>
      </c>
      <c r="AK69" s="9" t="s">
        <v>1519</v>
      </c>
      <c r="AL69" s="9">
        <v>2.2999999999999998</v>
      </c>
      <c r="AM69" s="105"/>
      <c r="AN69" s="9" t="s">
        <v>191</v>
      </c>
      <c r="AO69" s="9" t="s">
        <v>191</v>
      </c>
      <c r="AP69" s="9" t="s">
        <v>191</v>
      </c>
      <c r="AQ69" s="9" t="s">
        <v>191</v>
      </c>
      <c r="AR69" s="9" t="s">
        <v>191</v>
      </c>
      <c r="AS69" s="9" t="s">
        <v>191</v>
      </c>
      <c r="AT69" s="9" t="s">
        <v>191</v>
      </c>
      <c r="AU69" s="9" t="s">
        <v>191</v>
      </c>
      <c r="AV69" s="9" t="s">
        <v>191</v>
      </c>
      <c r="AW69" s="9" t="s">
        <v>191</v>
      </c>
      <c r="AX69" s="9" t="s">
        <v>191</v>
      </c>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row>
    <row r="70" spans="1:130">
      <c r="A70" s="95"/>
      <c r="B70" s="8" t="s">
        <v>87</v>
      </c>
      <c r="C70" s="9" t="s">
        <v>63</v>
      </c>
      <c r="D70" s="9">
        <v>19</v>
      </c>
      <c r="E70" s="9">
        <v>1</v>
      </c>
      <c r="F70" s="9">
        <v>2.2999999999999998</v>
      </c>
      <c r="G70" s="9">
        <v>3.1</v>
      </c>
      <c r="H70" s="9">
        <v>3.8</v>
      </c>
      <c r="I70" s="9">
        <v>3.1</v>
      </c>
      <c r="J70" s="9">
        <v>5.0999999999999996</v>
      </c>
      <c r="K70" s="9">
        <v>1.9</v>
      </c>
      <c r="L70" s="9" t="s">
        <v>1018</v>
      </c>
      <c r="M70" s="9">
        <v>2.7</v>
      </c>
      <c r="N70" s="9">
        <v>2.1</v>
      </c>
      <c r="O70" s="9">
        <v>2.4</v>
      </c>
      <c r="P70" s="9">
        <v>7.2</v>
      </c>
      <c r="Q70" s="9">
        <v>3.7</v>
      </c>
      <c r="R70" s="9">
        <v>5.7</v>
      </c>
      <c r="S70" s="9">
        <v>4.5999999999999996</v>
      </c>
      <c r="T70" s="9">
        <v>1.9</v>
      </c>
      <c r="U70" s="9">
        <v>3.7</v>
      </c>
      <c r="V70" s="9">
        <v>1.2</v>
      </c>
      <c r="W70" s="9" t="s">
        <v>1018</v>
      </c>
      <c r="X70" s="9">
        <v>1.4</v>
      </c>
      <c r="Y70" s="9" t="s">
        <v>1519</v>
      </c>
      <c r="Z70" s="9" t="s">
        <v>1519</v>
      </c>
      <c r="AA70" s="9">
        <v>1.2</v>
      </c>
      <c r="AB70" s="9">
        <v>3.1</v>
      </c>
      <c r="AC70" s="9" t="s">
        <v>191</v>
      </c>
      <c r="AD70" s="9" t="s">
        <v>1018</v>
      </c>
      <c r="AE70" s="9">
        <v>2</v>
      </c>
      <c r="AF70" s="9">
        <v>5.0999999999999996</v>
      </c>
      <c r="AG70" s="9">
        <v>2.4</v>
      </c>
      <c r="AH70" s="9" t="s">
        <v>191</v>
      </c>
      <c r="AI70" s="9" t="s">
        <v>191</v>
      </c>
      <c r="AJ70" s="9">
        <v>5.9</v>
      </c>
      <c r="AK70" s="9">
        <v>1.9</v>
      </c>
      <c r="AL70" s="9">
        <v>3.5</v>
      </c>
      <c r="AM70" s="105"/>
      <c r="AN70" s="9" t="s">
        <v>191</v>
      </c>
      <c r="AO70" s="9" t="s">
        <v>191</v>
      </c>
      <c r="AP70" s="9" t="s">
        <v>191</v>
      </c>
      <c r="AQ70" s="9" t="s">
        <v>191</v>
      </c>
      <c r="AR70" s="9" t="s">
        <v>191</v>
      </c>
      <c r="AS70" s="9" t="s">
        <v>191</v>
      </c>
      <c r="AT70" s="9" t="s">
        <v>191</v>
      </c>
      <c r="AU70" s="9" t="s">
        <v>191</v>
      </c>
      <c r="AV70" s="9" t="s">
        <v>191</v>
      </c>
      <c r="AW70" s="9" t="s">
        <v>191</v>
      </c>
      <c r="AX70" s="9" t="s">
        <v>191</v>
      </c>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row>
    <row r="71" spans="1:130">
      <c r="A71" s="95"/>
      <c r="B71" s="8" t="s">
        <v>88</v>
      </c>
      <c r="C71" s="9" t="s">
        <v>63</v>
      </c>
      <c r="D71" s="9">
        <v>8.6</v>
      </c>
      <c r="E71" s="9" t="s">
        <v>191</v>
      </c>
      <c r="F71" s="9" t="s">
        <v>191</v>
      </c>
      <c r="G71" s="9">
        <v>1</v>
      </c>
      <c r="H71" s="9">
        <v>2.5</v>
      </c>
      <c r="I71" s="9">
        <v>2</v>
      </c>
      <c r="J71" s="9">
        <v>1.7</v>
      </c>
      <c r="K71" s="9">
        <v>1.3</v>
      </c>
      <c r="L71" s="9" t="s">
        <v>500</v>
      </c>
      <c r="M71" s="9" t="s">
        <v>1018</v>
      </c>
      <c r="N71" s="9" t="s">
        <v>191</v>
      </c>
      <c r="O71" s="9" t="s">
        <v>1018</v>
      </c>
      <c r="P71" s="9">
        <v>2.2000000000000002</v>
      </c>
      <c r="Q71" s="9">
        <v>1</v>
      </c>
      <c r="R71" s="9" t="s">
        <v>500</v>
      </c>
      <c r="S71" s="9" t="s">
        <v>1519</v>
      </c>
      <c r="T71" s="9">
        <v>1.5</v>
      </c>
      <c r="U71" s="9" t="s">
        <v>191</v>
      </c>
      <c r="V71" s="9" t="s">
        <v>191</v>
      </c>
      <c r="W71" s="9" t="s">
        <v>1018</v>
      </c>
      <c r="X71" s="9" t="s">
        <v>191</v>
      </c>
      <c r="Y71" s="9" t="s">
        <v>1519</v>
      </c>
      <c r="Z71" s="9" t="s">
        <v>1018</v>
      </c>
      <c r="AA71" s="9" t="s">
        <v>191</v>
      </c>
      <c r="AB71" s="9">
        <v>1.6</v>
      </c>
      <c r="AC71" s="9" t="s">
        <v>191</v>
      </c>
      <c r="AD71" s="9" t="s">
        <v>1018</v>
      </c>
      <c r="AE71" s="9" t="s">
        <v>191</v>
      </c>
      <c r="AF71" s="9" t="s">
        <v>1018</v>
      </c>
      <c r="AG71" s="9" t="s">
        <v>1018</v>
      </c>
      <c r="AH71" s="9" t="s">
        <v>191</v>
      </c>
      <c r="AI71" s="9" t="s">
        <v>191</v>
      </c>
      <c r="AJ71" s="9">
        <v>2.8</v>
      </c>
      <c r="AK71" s="9" t="s">
        <v>1519</v>
      </c>
      <c r="AL71" s="9" t="s">
        <v>191</v>
      </c>
      <c r="AM71" s="105"/>
      <c r="AN71" s="9" t="s">
        <v>191</v>
      </c>
      <c r="AO71" s="9" t="s">
        <v>191</v>
      </c>
      <c r="AP71" s="9" t="s">
        <v>191</v>
      </c>
      <c r="AQ71" s="9" t="s">
        <v>191</v>
      </c>
      <c r="AR71" s="9" t="s">
        <v>191</v>
      </c>
      <c r="AS71" s="9" t="s">
        <v>191</v>
      </c>
      <c r="AT71" s="9" t="s">
        <v>191</v>
      </c>
      <c r="AU71" s="9" t="s">
        <v>191</v>
      </c>
      <c r="AV71" s="9" t="s">
        <v>191</v>
      </c>
      <c r="AW71" s="9" t="s">
        <v>191</v>
      </c>
      <c r="AX71" s="9" t="s">
        <v>191</v>
      </c>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row>
    <row r="72" spans="1:130">
      <c r="A72" s="95"/>
      <c r="B72" s="8" t="s">
        <v>89</v>
      </c>
      <c r="C72" s="9" t="s">
        <v>63</v>
      </c>
      <c r="D72" s="83">
        <v>97</v>
      </c>
      <c r="E72" s="83">
        <v>4</v>
      </c>
      <c r="F72" s="83">
        <v>10</v>
      </c>
      <c r="G72" s="83">
        <v>10</v>
      </c>
      <c r="H72" s="83">
        <v>12</v>
      </c>
      <c r="I72" s="83">
        <v>14</v>
      </c>
      <c r="J72" s="83">
        <v>17</v>
      </c>
      <c r="K72" s="83">
        <v>6</v>
      </c>
      <c r="L72" s="83">
        <v>5</v>
      </c>
      <c r="M72" s="83">
        <v>6</v>
      </c>
      <c r="N72" s="83">
        <v>8</v>
      </c>
      <c r="O72" s="83">
        <v>7</v>
      </c>
      <c r="P72" s="83">
        <v>22</v>
      </c>
      <c r="Q72" s="83">
        <v>25</v>
      </c>
      <c r="R72" s="83">
        <v>24</v>
      </c>
      <c r="S72" s="83">
        <v>13</v>
      </c>
      <c r="T72" s="83">
        <v>11</v>
      </c>
      <c r="U72" s="83">
        <v>13</v>
      </c>
      <c r="V72" s="83">
        <v>6</v>
      </c>
      <c r="W72" s="83">
        <v>4</v>
      </c>
      <c r="X72" s="83">
        <v>5</v>
      </c>
      <c r="Y72" s="83">
        <v>4</v>
      </c>
      <c r="Z72" s="83">
        <v>5</v>
      </c>
      <c r="AA72" s="83">
        <v>5</v>
      </c>
      <c r="AB72" s="83">
        <v>15</v>
      </c>
      <c r="AC72" s="83">
        <v>4</v>
      </c>
      <c r="AD72" s="83">
        <v>4</v>
      </c>
      <c r="AE72" s="83">
        <v>7</v>
      </c>
      <c r="AF72" s="83">
        <v>20</v>
      </c>
      <c r="AG72" s="83">
        <v>12</v>
      </c>
      <c r="AH72" s="83">
        <v>4</v>
      </c>
      <c r="AI72" s="83">
        <v>4</v>
      </c>
      <c r="AJ72" s="83">
        <v>32</v>
      </c>
      <c r="AK72" s="83">
        <v>6</v>
      </c>
      <c r="AL72" s="83">
        <v>20</v>
      </c>
      <c r="AM72" s="105"/>
      <c r="AN72" s="83">
        <v>4</v>
      </c>
      <c r="AO72" s="83">
        <v>4</v>
      </c>
      <c r="AP72" s="83">
        <v>4</v>
      </c>
      <c r="AQ72" s="83">
        <v>4</v>
      </c>
      <c r="AR72" s="83">
        <v>4</v>
      </c>
      <c r="AS72" s="83">
        <v>4</v>
      </c>
      <c r="AT72" s="83">
        <v>4</v>
      </c>
      <c r="AU72" s="83">
        <v>4</v>
      </c>
      <c r="AV72" s="83">
        <v>4</v>
      </c>
      <c r="AW72" s="83">
        <v>4</v>
      </c>
      <c r="AX72" s="83">
        <v>4</v>
      </c>
      <c r="AY72" s="83"/>
      <c r="AZ72" s="83"/>
      <c r="BA72" s="83"/>
      <c r="BB72" s="83"/>
      <c r="BC72" s="83"/>
      <c r="BD72" s="83"/>
      <c r="BE72" s="83"/>
      <c r="BF72" s="83"/>
      <c r="BG72" s="83"/>
      <c r="BH72" s="83"/>
      <c r="BI72" s="83"/>
      <c r="BJ72" s="83"/>
      <c r="BK72" s="83"/>
      <c r="BL72" s="83"/>
      <c r="BM72" s="83"/>
      <c r="BN72" s="83"/>
      <c r="BO72" s="83"/>
      <c r="BP72" s="83"/>
      <c r="BQ72" s="83"/>
      <c r="BR72" s="83"/>
      <c r="BS72" s="83"/>
      <c r="BT72" s="83"/>
      <c r="BU72" s="83"/>
      <c r="BV72" s="83"/>
      <c r="BW72" s="83"/>
      <c r="BX72" s="83"/>
      <c r="BY72" s="83"/>
      <c r="BZ72" s="83"/>
      <c r="CA72" s="83"/>
      <c r="CB72" s="83"/>
      <c r="CC72" s="83"/>
      <c r="CD72" s="83"/>
      <c r="CE72" s="83"/>
      <c r="CF72" s="83"/>
      <c r="CG72" s="83"/>
      <c r="CH72" s="83"/>
      <c r="CI72" s="83"/>
      <c r="CJ72" s="83"/>
      <c r="CK72" s="83"/>
      <c r="CL72" s="83"/>
      <c r="CM72" s="83"/>
      <c r="CN72" s="83"/>
      <c r="CO72" s="83"/>
      <c r="CP72" s="83"/>
      <c r="CQ72" s="83"/>
      <c r="CR72" s="83"/>
      <c r="CS72" s="83"/>
      <c r="CT72" s="83"/>
      <c r="CU72" s="83"/>
      <c r="CV72" s="83"/>
      <c r="CW72" s="83"/>
      <c r="CX72" s="83"/>
      <c r="CY72" s="83"/>
      <c r="CZ72" s="83"/>
      <c r="DA72" s="83"/>
      <c r="DB72" s="83"/>
      <c r="DC72" s="83"/>
      <c r="DD72" s="83"/>
      <c r="DE72" s="83"/>
      <c r="DF72" s="83"/>
      <c r="DG72" s="83"/>
      <c r="DH72" s="83"/>
      <c r="DI72" s="83"/>
      <c r="DJ72" s="83"/>
      <c r="DK72" s="83"/>
      <c r="DL72" s="83"/>
      <c r="DM72" s="83"/>
      <c r="DN72" s="83"/>
      <c r="DO72" s="83"/>
      <c r="DP72" s="83"/>
      <c r="DQ72" s="83"/>
      <c r="DR72" s="83"/>
      <c r="DS72" s="83"/>
      <c r="DT72" s="83"/>
      <c r="DU72" s="83"/>
      <c r="DV72" s="83"/>
      <c r="DW72" s="83"/>
      <c r="DX72" s="83"/>
      <c r="DY72" s="83"/>
      <c r="DZ72" s="83"/>
    </row>
    <row r="73" spans="1:130" hidden="1">
      <c r="A73" s="60" t="s">
        <v>90</v>
      </c>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row>
    <row r="74" spans="1:130" hidden="1">
      <c r="A74" s="97" t="s">
        <v>91</v>
      </c>
      <c r="B74" s="8" t="s">
        <v>92</v>
      </c>
      <c r="C74" s="9" t="s">
        <v>63</v>
      </c>
    </row>
    <row r="75" spans="1:130" hidden="1">
      <c r="A75" s="97"/>
      <c r="B75" s="8" t="s">
        <v>93</v>
      </c>
      <c r="C75" s="9" t="s">
        <v>63</v>
      </c>
    </row>
    <row r="76" spans="1:130" hidden="1">
      <c r="A76" s="97"/>
      <c r="B76" s="8" t="s">
        <v>94</v>
      </c>
      <c r="C76" s="9" t="s">
        <v>63</v>
      </c>
    </row>
    <row r="77" spans="1:130" hidden="1">
      <c r="A77" s="97"/>
      <c r="B77" s="8" t="s">
        <v>95</v>
      </c>
      <c r="C77" s="9" t="s">
        <v>63</v>
      </c>
    </row>
    <row r="78" spans="1:130" hidden="1">
      <c r="A78" s="97"/>
      <c r="B78" s="8" t="s">
        <v>96</v>
      </c>
      <c r="C78" s="9" t="s">
        <v>63</v>
      </c>
    </row>
    <row r="79" spans="1:130" hidden="1">
      <c r="A79" s="97"/>
      <c r="B79" s="8" t="s">
        <v>97</v>
      </c>
      <c r="C79" s="9" t="s">
        <v>63</v>
      </c>
    </row>
    <row r="80" spans="1:130" hidden="1">
      <c r="A80" s="97"/>
      <c r="B80" s="8" t="s">
        <v>98</v>
      </c>
      <c r="C80" s="9" t="s">
        <v>63</v>
      </c>
    </row>
    <row r="81" spans="1:130" hidden="1">
      <c r="A81" s="97"/>
      <c r="B81" s="8" t="s">
        <v>99</v>
      </c>
      <c r="C81" s="9" t="s">
        <v>63</v>
      </c>
    </row>
    <row r="82" spans="1:130">
      <c r="A82" s="60" t="s">
        <v>100</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row>
    <row r="83" spans="1:130">
      <c r="A83" s="72"/>
      <c r="B83" s="8" t="s">
        <v>101</v>
      </c>
      <c r="C83" s="9" t="s">
        <v>22</v>
      </c>
      <c r="D83" s="83"/>
      <c r="E83" s="83"/>
      <c r="F83" s="83"/>
      <c r="G83" s="83"/>
      <c r="H83" s="83">
        <v>80</v>
      </c>
      <c r="I83" s="83"/>
      <c r="J83" s="83"/>
      <c r="K83" s="83"/>
      <c r="L83" s="83"/>
      <c r="M83" s="83"/>
      <c r="N83" s="83"/>
      <c r="O83" s="83"/>
      <c r="P83" s="83"/>
      <c r="Q83" s="83"/>
      <c r="R83" s="83">
        <v>80</v>
      </c>
      <c r="S83" s="83"/>
      <c r="T83" s="83"/>
      <c r="U83" s="83"/>
      <c r="V83" s="83"/>
      <c r="W83" s="83"/>
      <c r="X83" s="83"/>
      <c r="Y83" s="83"/>
      <c r="Z83" s="83"/>
      <c r="AA83" s="83"/>
      <c r="AB83" s="83"/>
      <c r="AC83" s="83"/>
      <c r="AD83" s="83"/>
      <c r="AE83" s="83">
        <v>80</v>
      </c>
      <c r="AF83" s="83"/>
      <c r="AG83" s="83"/>
      <c r="AH83" s="83"/>
      <c r="AI83" s="83"/>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c r="DX83" s="83"/>
      <c r="DY83" s="83"/>
      <c r="DZ83" s="83"/>
    </row>
    <row r="84" spans="1:130">
      <c r="A84" s="72"/>
      <c r="B84" s="8" t="s">
        <v>102</v>
      </c>
      <c r="C84" s="9" t="s">
        <v>22</v>
      </c>
      <c r="D84" s="83"/>
      <c r="E84" s="83"/>
      <c r="F84" s="83"/>
      <c r="G84" s="83"/>
      <c r="H84" s="83">
        <v>90</v>
      </c>
      <c r="I84" s="83"/>
      <c r="J84" s="83"/>
      <c r="K84" s="83"/>
      <c r="L84" s="83"/>
      <c r="M84" s="83"/>
      <c r="N84" s="83"/>
      <c r="O84" s="83"/>
      <c r="P84" s="83"/>
      <c r="Q84" s="83"/>
      <c r="R84" s="83">
        <v>90</v>
      </c>
      <c r="S84" s="83"/>
      <c r="T84" s="83"/>
      <c r="U84" s="83"/>
      <c r="V84" s="83"/>
      <c r="W84" s="83"/>
      <c r="X84" s="83"/>
      <c r="Y84" s="83"/>
      <c r="Z84" s="83"/>
      <c r="AA84" s="83"/>
      <c r="AB84" s="83"/>
      <c r="AC84" s="83"/>
      <c r="AD84" s="83"/>
      <c r="AE84" s="83">
        <v>90</v>
      </c>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c r="DX84" s="83"/>
      <c r="DY84" s="83"/>
      <c r="DZ84" s="83"/>
    </row>
    <row r="85" spans="1:130">
      <c r="A85" s="72"/>
      <c r="B85" s="8" t="s">
        <v>103</v>
      </c>
      <c r="C85" s="9" t="s">
        <v>22</v>
      </c>
      <c r="D85" s="83"/>
      <c r="E85" s="83"/>
      <c r="F85" s="83"/>
      <c r="G85" s="83"/>
      <c r="H85" s="83">
        <v>56</v>
      </c>
      <c r="I85" s="83"/>
      <c r="J85" s="83"/>
      <c r="K85" s="83"/>
      <c r="L85" s="83"/>
      <c r="M85" s="83"/>
      <c r="N85" s="83"/>
      <c r="O85" s="83"/>
      <c r="P85" s="83"/>
      <c r="Q85" s="83"/>
      <c r="R85" s="83">
        <v>55</v>
      </c>
      <c r="S85" s="83"/>
      <c r="T85" s="83"/>
      <c r="U85" s="83"/>
      <c r="V85" s="83"/>
      <c r="W85" s="83"/>
      <c r="X85" s="83"/>
      <c r="Y85" s="83"/>
      <c r="Z85" s="83"/>
      <c r="AA85" s="83"/>
      <c r="AB85" s="83"/>
      <c r="AC85" s="83"/>
      <c r="AD85" s="83"/>
      <c r="AE85" s="83">
        <v>63</v>
      </c>
      <c r="AF85" s="83"/>
      <c r="AG85" s="83"/>
      <c r="AH85" s="83"/>
      <c r="AI85" s="83"/>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c r="DX85" s="83"/>
      <c r="DY85" s="83"/>
      <c r="DZ85" s="83"/>
    </row>
    <row r="86" spans="1:130" hidden="1">
      <c r="A86" s="72"/>
      <c r="B86" s="8" t="s">
        <v>104</v>
      </c>
      <c r="C86" s="9"/>
    </row>
    <row r="87" spans="1:130">
      <c r="A87" s="60" t="s">
        <v>105</v>
      </c>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row>
    <row r="88" spans="1:130">
      <c r="A88" s="95" t="s">
        <v>106</v>
      </c>
      <c r="B88" s="8" t="s">
        <v>107</v>
      </c>
      <c r="C88" s="9" t="s">
        <v>25</v>
      </c>
      <c r="D88" s="84">
        <v>3.2000000000000001E-2</v>
      </c>
      <c r="E88" s="84" t="s">
        <v>996</v>
      </c>
      <c r="F88" s="84" t="s">
        <v>996</v>
      </c>
      <c r="G88" s="84">
        <v>2.1999999999999999E-2</v>
      </c>
      <c r="H88" s="84">
        <v>1.4E-2</v>
      </c>
      <c r="I88" s="84">
        <v>2.5999999999999999E-2</v>
      </c>
      <c r="J88" s="84">
        <v>0.42</v>
      </c>
      <c r="K88" s="84">
        <v>0.13</v>
      </c>
      <c r="L88" s="84">
        <v>2.5999999999999999E-2</v>
      </c>
      <c r="M88" s="84">
        <v>3.2000000000000001E-2</v>
      </c>
      <c r="N88" s="84">
        <v>1.6E-2</v>
      </c>
      <c r="O88" s="84">
        <v>2.8000000000000001E-2</v>
      </c>
      <c r="P88" s="84">
        <v>2.8000000000000001E-2</v>
      </c>
      <c r="Q88" s="84">
        <v>3.3000000000000002E-2</v>
      </c>
      <c r="R88" s="84">
        <v>4.5999999999999999E-2</v>
      </c>
      <c r="S88" s="84">
        <v>0.03</v>
      </c>
      <c r="T88" s="84">
        <v>0.13</v>
      </c>
      <c r="U88" s="84">
        <v>4.2000000000000003E-2</v>
      </c>
      <c r="V88" s="84">
        <v>1.4E-2</v>
      </c>
      <c r="W88" s="84" t="s">
        <v>996</v>
      </c>
      <c r="X88" s="84">
        <v>0.01</v>
      </c>
      <c r="Y88" s="84" t="s">
        <v>996</v>
      </c>
      <c r="Z88" s="84">
        <v>2.1999999999999999E-2</v>
      </c>
      <c r="AA88" s="84">
        <v>0.05</v>
      </c>
      <c r="AB88" s="84" t="s">
        <v>996</v>
      </c>
      <c r="AC88" s="84" t="s">
        <v>996</v>
      </c>
      <c r="AD88" s="84">
        <v>1.0999999999999999E-2</v>
      </c>
      <c r="AE88" s="84">
        <v>1.7000000000000001E-2</v>
      </c>
      <c r="AF88" s="84">
        <v>3.5000000000000003E-2</v>
      </c>
      <c r="AG88" s="84">
        <v>3.1E-2</v>
      </c>
      <c r="AH88" s="84" t="s">
        <v>996</v>
      </c>
      <c r="AI88" s="84" t="s">
        <v>996</v>
      </c>
      <c r="AJ88" s="84">
        <v>2.1000000000000001E-2</v>
      </c>
      <c r="AK88" s="84">
        <v>1.9E-2</v>
      </c>
      <c r="AL88" s="84">
        <v>1.7999999999999999E-2</v>
      </c>
      <c r="AM88" s="84" t="s">
        <v>996</v>
      </c>
      <c r="AN88" s="84" t="s">
        <v>996</v>
      </c>
      <c r="AO88" s="84" t="s">
        <v>996</v>
      </c>
      <c r="AP88" s="84" t="s">
        <v>996</v>
      </c>
      <c r="AQ88" s="84" t="s">
        <v>996</v>
      </c>
      <c r="AR88" s="84" t="s">
        <v>996</v>
      </c>
      <c r="AS88" s="84" t="s">
        <v>996</v>
      </c>
      <c r="AT88" s="84" t="s">
        <v>996</v>
      </c>
      <c r="AU88" s="84" t="s">
        <v>996</v>
      </c>
      <c r="AV88" s="84" t="s">
        <v>996</v>
      </c>
      <c r="AW88" s="84" t="s">
        <v>996</v>
      </c>
      <c r="AX88" s="84" t="s">
        <v>996</v>
      </c>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c r="CT88" s="84"/>
      <c r="CU88" s="84"/>
      <c r="CV88" s="84"/>
      <c r="CW88" s="84"/>
      <c r="CX88" s="84"/>
      <c r="CY88" s="84"/>
      <c r="CZ88" s="84"/>
      <c r="DA88" s="84"/>
      <c r="DB88" s="84"/>
      <c r="DC88" s="84"/>
      <c r="DD88" s="84"/>
      <c r="DE88" s="84"/>
      <c r="DF88" s="84"/>
      <c r="DG88" s="84"/>
      <c r="DH88" s="84"/>
      <c r="DI88" s="84"/>
      <c r="DJ88" s="84"/>
      <c r="DK88" s="84"/>
      <c r="DL88" s="84"/>
      <c r="DM88" s="84"/>
      <c r="DN88" s="84"/>
      <c r="DO88" s="84"/>
      <c r="DP88" s="84"/>
      <c r="DQ88" s="84"/>
      <c r="DR88" s="84"/>
      <c r="DS88" s="84"/>
      <c r="DT88" s="84"/>
      <c r="DU88" s="84"/>
      <c r="DV88" s="84"/>
      <c r="DW88" s="84"/>
      <c r="DX88" s="84"/>
      <c r="DY88" s="84"/>
      <c r="DZ88" s="84"/>
    </row>
    <row r="89" spans="1:130">
      <c r="A89" s="95"/>
      <c r="B89" s="8" t="s">
        <v>41</v>
      </c>
      <c r="C89" s="9" t="s">
        <v>25</v>
      </c>
      <c r="D89" s="28" t="s">
        <v>1011</v>
      </c>
      <c r="E89" s="28" t="s">
        <v>1010</v>
      </c>
      <c r="F89" s="28" t="s">
        <v>1010</v>
      </c>
      <c r="G89" s="28" t="s">
        <v>1012</v>
      </c>
      <c r="H89" s="28" t="s">
        <v>1011</v>
      </c>
      <c r="I89" s="28" t="s">
        <v>1010</v>
      </c>
      <c r="J89" s="28" t="s">
        <v>1011</v>
      </c>
      <c r="K89" s="28" t="s">
        <v>1010</v>
      </c>
      <c r="L89" s="28" t="s">
        <v>1010</v>
      </c>
      <c r="M89" s="28">
        <v>0.126</v>
      </c>
      <c r="N89" s="28" t="s">
        <v>1011</v>
      </c>
      <c r="O89" s="28" t="s">
        <v>1010</v>
      </c>
      <c r="P89" s="28" t="s">
        <v>1010</v>
      </c>
      <c r="Q89" s="28" t="s">
        <v>1010</v>
      </c>
      <c r="R89" s="28" t="s">
        <v>1010</v>
      </c>
      <c r="S89" s="28" t="s">
        <v>1012</v>
      </c>
      <c r="T89" s="28" t="s">
        <v>1011</v>
      </c>
      <c r="U89" s="28" t="s">
        <v>1011</v>
      </c>
      <c r="V89" s="28" t="s">
        <v>1011</v>
      </c>
      <c r="W89" s="28" t="s">
        <v>1010</v>
      </c>
      <c r="X89" s="28" t="s">
        <v>1010</v>
      </c>
      <c r="Y89" s="28" t="s">
        <v>1010</v>
      </c>
      <c r="Z89" s="28" t="s">
        <v>1010</v>
      </c>
      <c r="AA89" s="28" t="s">
        <v>1011</v>
      </c>
      <c r="AB89" s="28" t="s">
        <v>1011</v>
      </c>
      <c r="AC89" s="28" t="s">
        <v>1010</v>
      </c>
      <c r="AD89" s="28" t="s">
        <v>1011</v>
      </c>
      <c r="AE89" s="28" t="s">
        <v>1010</v>
      </c>
      <c r="AF89" s="28">
        <v>0.154</v>
      </c>
      <c r="AG89" s="28">
        <v>0.11</v>
      </c>
      <c r="AH89" s="28" t="s">
        <v>1010</v>
      </c>
      <c r="AI89" s="28" t="s">
        <v>1010</v>
      </c>
      <c r="AJ89" s="28" t="s">
        <v>1010</v>
      </c>
      <c r="AK89" s="28" t="s">
        <v>1012</v>
      </c>
      <c r="AL89" s="28" t="s">
        <v>1011</v>
      </c>
      <c r="AM89" s="28" t="s">
        <v>1010</v>
      </c>
      <c r="AN89" s="28" t="s">
        <v>1010</v>
      </c>
      <c r="AO89" s="28" t="s">
        <v>1010</v>
      </c>
      <c r="AP89" s="28" t="s">
        <v>1010</v>
      </c>
      <c r="AQ89" s="28" t="s">
        <v>1010</v>
      </c>
      <c r="AR89" s="28" t="s">
        <v>1011</v>
      </c>
      <c r="AS89" s="28" t="s">
        <v>1010</v>
      </c>
      <c r="AT89" s="28" t="s">
        <v>1010</v>
      </c>
      <c r="AU89" s="28" t="s">
        <v>1010</v>
      </c>
      <c r="AV89" s="28" t="s">
        <v>1010</v>
      </c>
      <c r="AW89" s="28" t="s">
        <v>1010</v>
      </c>
      <c r="AX89" s="28" t="s">
        <v>1010</v>
      </c>
      <c r="AY89" s="28"/>
      <c r="AZ89" s="28"/>
      <c r="BA89" s="28"/>
      <c r="BB89" s="28"/>
      <c r="BC89" s="28"/>
      <c r="BD89" s="28"/>
      <c r="BE89" s="28"/>
      <c r="BF89" s="28"/>
      <c r="BG89" s="28"/>
      <c r="BH89" s="28"/>
      <c r="BI89" s="28"/>
      <c r="BJ89" s="28"/>
      <c r="BK89" s="28"/>
      <c r="BL89" s="28"/>
      <c r="BM89" s="28"/>
      <c r="BN89" s="28"/>
      <c r="BO89" s="28"/>
      <c r="BP89" s="28"/>
      <c r="BQ89" s="28"/>
      <c r="BR89" s="28"/>
      <c r="BS89" s="28"/>
      <c r="BT89" s="28"/>
      <c r="BU89" s="28"/>
      <c r="BV89" s="28"/>
      <c r="BW89" s="28"/>
      <c r="BX89" s="28"/>
      <c r="BY89" s="28"/>
      <c r="BZ89" s="28"/>
      <c r="CA89" s="28"/>
      <c r="CB89" s="28"/>
      <c r="CC89" s="28"/>
      <c r="CD89" s="28"/>
      <c r="CE89" s="28"/>
      <c r="CF89" s="28"/>
      <c r="CG89" s="28"/>
      <c r="CH89" s="28"/>
      <c r="CI89" s="28"/>
      <c r="CJ89" s="28"/>
      <c r="CK89" s="28"/>
      <c r="CL89" s="28"/>
      <c r="CM89" s="28"/>
      <c r="CN89" s="28"/>
      <c r="CO89" s="28"/>
      <c r="CP89" s="28"/>
      <c r="CQ89" s="28"/>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row>
    <row r="90" spans="1:130">
      <c r="A90" s="95"/>
      <c r="B90" s="8" t="s">
        <v>108</v>
      </c>
      <c r="C90" s="9" t="s">
        <v>25</v>
      </c>
      <c r="D90" s="28">
        <v>0.39400000000000002</v>
      </c>
      <c r="E90" s="28" t="s">
        <v>1010</v>
      </c>
      <c r="F90" s="28" t="s">
        <v>1010</v>
      </c>
      <c r="G90" s="28">
        <v>0.29499999999999998</v>
      </c>
      <c r="H90" s="28">
        <v>0.24</v>
      </c>
      <c r="I90" s="28">
        <v>0.24399999999999999</v>
      </c>
      <c r="J90" s="28">
        <v>0.30499999999999999</v>
      </c>
      <c r="K90" s="28">
        <v>0.53600000000000003</v>
      </c>
      <c r="L90" s="28">
        <v>0.31900000000000001</v>
      </c>
      <c r="M90" s="28">
        <v>0.14599999999999999</v>
      </c>
      <c r="N90" s="28">
        <v>0.13600000000000001</v>
      </c>
      <c r="O90" s="28">
        <v>0.17499999999999999</v>
      </c>
      <c r="P90" s="28">
        <v>0.26400000000000001</v>
      </c>
      <c r="Q90" s="28">
        <v>0.33200000000000002</v>
      </c>
      <c r="R90" s="28">
        <v>0.246</v>
      </c>
      <c r="S90" s="28">
        <v>0.47299999999999998</v>
      </c>
      <c r="T90" s="28">
        <v>0.26700000000000002</v>
      </c>
      <c r="U90" s="28">
        <v>0.19600000000000001</v>
      </c>
      <c r="V90" s="28">
        <v>0.28199999999999997</v>
      </c>
      <c r="W90" s="28">
        <v>0.109</v>
      </c>
      <c r="X90" s="28">
        <v>0.14499999999999999</v>
      </c>
      <c r="Y90" s="28">
        <v>0.15</v>
      </c>
      <c r="Z90" s="28">
        <v>0.20799999999999999</v>
      </c>
      <c r="AA90" s="28" t="s">
        <v>1011</v>
      </c>
      <c r="AB90" s="28">
        <v>0.188</v>
      </c>
      <c r="AC90" s="28">
        <v>0.16500000000000001</v>
      </c>
      <c r="AD90" s="28">
        <v>0.187</v>
      </c>
      <c r="AE90" s="28">
        <v>0.22</v>
      </c>
      <c r="AF90" s="28">
        <v>0.32900000000000001</v>
      </c>
      <c r="AG90" s="28">
        <v>0.215</v>
      </c>
      <c r="AH90" s="28" t="s">
        <v>1010</v>
      </c>
      <c r="AI90" s="28" t="s">
        <v>1010</v>
      </c>
      <c r="AJ90" s="28">
        <v>0.153</v>
      </c>
      <c r="AK90" s="28">
        <v>0.22700000000000001</v>
      </c>
      <c r="AL90" s="28">
        <v>0.125</v>
      </c>
      <c r="AM90" s="28" t="s">
        <v>1010</v>
      </c>
      <c r="AN90" s="28" t="s">
        <v>1010</v>
      </c>
      <c r="AO90" s="28" t="s">
        <v>1010</v>
      </c>
      <c r="AP90" s="28" t="s">
        <v>1010</v>
      </c>
      <c r="AQ90" s="28" t="s">
        <v>1010</v>
      </c>
      <c r="AR90" s="28" t="s">
        <v>1011</v>
      </c>
      <c r="AS90" s="28" t="s">
        <v>1010</v>
      </c>
      <c r="AT90" s="28" t="s">
        <v>1010</v>
      </c>
      <c r="AU90" s="28" t="s">
        <v>1010</v>
      </c>
      <c r="AV90" s="28" t="s">
        <v>1010</v>
      </c>
      <c r="AW90" s="28" t="s">
        <v>1010</v>
      </c>
      <c r="AX90" s="28" t="s">
        <v>1010</v>
      </c>
      <c r="AY90" s="28"/>
      <c r="AZ90" s="28"/>
      <c r="BA90" s="28"/>
      <c r="BB90" s="28"/>
      <c r="BC90" s="28"/>
      <c r="BD90" s="28"/>
      <c r="BE90" s="28"/>
      <c r="BF90" s="28"/>
      <c r="BG90" s="28"/>
      <c r="BH90" s="28"/>
      <c r="BI90" s="28"/>
      <c r="BJ90" s="28"/>
      <c r="BK90" s="28"/>
      <c r="BL90" s="28"/>
      <c r="BM90" s="28"/>
      <c r="BN90" s="28"/>
      <c r="BO90" s="28"/>
      <c r="BP90" s="28"/>
      <c r="BQ90" s="28"/>
      <c r="BR90" s="28"/>
      <c r="BS90" s="28"/>
      <c r="BT90" s="28"/>
      <c r="BU90" s="28"/>
      <c r="BV90" s="28"/>
      <c r="BW90" s="28"/>
      <c r="BX90" s="28"/>
      <c r="BY90" s="28"/>
      <c r="BZ90" s="28"/>
      <c r="CA90" s="28"/>
      <c r="CB90" s="28"/>
      <c r="CC90" s="28"/>
      <c r="CD90" s="28"/>
      <c r="CE90" s="28"/>
      <c r="CF90" s="28"/>
      <c r="CG90" s="28"/>
      <c r="CH90" s="28"/>
      <c r="CI90" s="28"/>
      <c r="CJ90" s="28"/>
      <c r="CK90" s="28"/>
      <c r="CL90" s="28"/>
      <c r="CM90" s="28"/>
      <c r="CN90" s="28"/>
      <c r="CO90" s="28"/>
      <c r="CP90" s="28"/>
      <c r="CQ90" s="28"/>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row>
    <row r="91" spans="1:130">
      <c r="A91" s="95"/>
      <c r="B91" s="8" t="s">
        <v>42</v>
      </c>
      <c r="C91" s="9" t="s">
        <v>25</v>
      </c>
      <c r="D91" s="84" t="s">
        <v>1016</v>
      </c>
      <c r="E91" s="84" t="s">
        <v>1016</v>
      </c>
      <c r="F91" s="84" t="s">
        <v>1016</v>
      </c>
      <c r="G91" s="84" t="s">
        <v>1016</v>
      </c>
      <c r="H91" s="84" t="s">
        <v>1016</v>
      </c>
      <c r="I91" s="84" t="s">
        <v>1016</v>
      </c>
      <c r="J91" s="84" t="s">
        <v>1016</v>
      </c>
      <c r="K91" s="84" t="s">
        <v>1016</v>
      </c>
      <c r="L91" s="84">
        <v>7.0000000000000001E-3</v>
      </c>
      <c r="M91" s="84" t="s">
        <v>1016</v>
      </c>
      <c r="N91" s="84" t="s">
        <v>1016</v>
      </c>
      <c r="O91" s="84" t="s">
        <v>1016</v>
      </c>
      <c r="P91" s="84" t="s">
        <v>1016</v>
      </c>
      <c r="Q91" s="84" t="s">
        <v>1016</v>
      </c>
      <c r="R91" s="84" t="s">
        <v>1016</v>
      </c>
      <c r="S91" s="84">
        <v>6.0000000000000001E-3</v>
      </c>
      <c r="T91" s="84" t="s">
        <v>1016</v>
      </c>
      <c r="U91" s="84" t="s">
        <v>1016</v>
      </c>
      <c r="V91" s="84" t="s">
        <v>1016</v>
      </c>
      <c r="W91" s="84" t="s">
        <v>1016</v>
      </c>
      <c r="X91" s="84" t="s">
        <v>1016</v>
      </c>
      <c r="Y91" s="84" t="s">
        <v>1016</v>
      </c>
      <c r="Z91" s="84" t="s">
        <v>1016</v>
      </c>
      <c r="AA91" s="84" t="s">
        <v>1016</v>
      </c>
      <c r="AB91" s="84" t="s">
        <v>1016</v>
      </c>
      <c r="AC91" s="84" t="s">
        <v>1016</v>
      </c>
      <c r="AD91" s="84" t="s">
        <v>1016</v>
      </c>
      <c r="AE91" s="84" t="s">
        <v>1016</v>
      </c>
      <c r="AF91" s="84" t="s">
        <v>1016</v>
      </c>
      <c r="AG91" s="84" t="s">
        <v>1016</v>
      </c>
      <c r="AH91" s="84" t="s">
        <v>1016</v>
      </c>
      <c r="AI91" s="84" t="s">
        <v>1016</v>
      </c>
      <c r="AJ91" s="84" t="s">
        <v>1016</v>
      </c>
      <c r="AK91" s="84" t="s">
        <v>1016</v>
      </c>
      <c r="AL91" s="84" t="s">
        <v>1016</v>
      </c>
      <c r="AM91" s="84" t="s">
        <v>1016</v>
      </c>
      <c r="AN91" s="84" t="s">
        <v>1016</v>
      </c>
      <c r="AO91" s="84" t="s">
        <v>1016</v>
      </c>
      <c r="AP91" s="84" t="s">
        <v>1016</v>
      </c>
      <c r="AQ91" s="84" t="s">
        <v>1016</v>
      </c>
      <c r="AR91" s="84" t="s">
        <v>1016</v>
      </c>
      <c r="AS91" s="84" t="s">
        <v>1016</v>
      </c>
      <c r="AT91" s="84" t="s">
        <v>1016</v>
      </c>
      <c r="AU91" s="84" t="s">
        <v>1016</v>
      </c>
      <c r="AV91" s="84" t="s">
        <v>1016</v>
      </c>
      <c r="AW91" s="84" t="s">
        <v>1016</v>
      </c>
      <c r="AX91" s="84" t="s">
        <v>1016</v>
      </c>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c r="CX91" s="84"/>
      <c r="CY91" s="84"/>
      <c r="CZ91" s="84"/>
      <c r="DA91" s="84"/>
      <c r="DB91" s="84"/>
      <c r="DC91" s="84"/>
      <c r="DD91" s="84"/>
      <c r="DE91" s="84"/>
      <c r="DF91" s="84"/>
      <c r="DG91" s="84"/>
      <c r="DH91" s="84"/>
      <c r="DI91" s="84"/>
      <c r="DJ91" s="84"/>
      <c r="DK91" s="84"/>
      <c r="DL91" s="84"/>
      <c r="DM91" s="84"/>
      <c r="DN91" s="84"/>
      <c r="DO91" s="84"/>
      <c r="DP91" s="84"/>
      <c r="DQ91" s="84"/>
      <c r="DR91" s="84"/>
      <c r="DS91" s="84"/>
      <c r="DT91" s="84"/>
      <c r="DU91" s="84"/>
      <c r="DV91" s="84"/>
      <c r="DW91" s="84"/>
      <c r="DX91" s="84"/>
      <c r="DY91" s="84"/>
      <c r="DZ91" s="84"/>
    </row>
    <row r="92" spans="1:130">
      <c r="A92" s="95"/>
      <c r="B92" s="8" t="s">
        <v>43</v>
      </c>
      <c r="C92" s="9" t="s">
        <v>25</v>
      </c>
      <c r="D92" s="28" t="s">
        <v>1015</v>
      </c>
      <c r="E92" s="28" t="s">
        <v>1015</v>
      </c>
      <c r="F92" s="28" t="s">
        <v>1015</v>
      </c>
      <c r="G92" s="28" t="s">
        <v>1015</v>
      </c>
      <c r="H92" s="28" t="s">
        <v>1015</v>
      </c>
      <c r="I92" s="28" t="s">
        <v>1015</v>
      </c>
      <c r="J92" s="28" t="s">
        <v>1015</v>
      </c>
      <c r="K92" s="28" t="s">
        <v>1015</v>
      </c>
      <c r="L92" s="28" t="s">
        <v>1015</v>
      </c>
      <c r="M92" s="28" t="s">
        <v>1015</v>
      </c>
      <c r="N92" s="28" t="s">
        <v>1015</v>
      </c>
      <c r="O92" s="28" t="s">
        <v>1015</v>
      </c>
      <c r="P92" s="28" t="s">
        <v>1015</v>
      </c>
      <c r="Q92" s="28" t="s">
        <v>1015</v>
      </c>
      <c r="R92" s="28" t="s">
        <v>1015</v>
      </c>
      <c r="S92" s="28" t="s">
        <v>1015</v>
      </c>
      <c r="T92" s="28" t="s">
        <v>1015</v>
      </c>
      <c r="U92" s="28" t="s">
        <v>1015</v>
      </c>
      <c r="V92" s="28" t="s">
        <v>1015</v>
      </c>
      <c r="W92" s="28" t="s">
        <v>1015</v>
      </c>
      <c r="X92" s="28" t="s">
        <v>1015</v>
      </c>
      <c r="Y92" s="28" t="s">
        <v>1015</v>
      </c>
      <c r="Z92" s="28" t="s">
        <v>1015</v>
      </c>
      <c r="AA92" s="28" t="s">
        <v>1015</v>
      </c>
      <c r="AB92" s="28" t="s">
        <v>1015</v>
      </c>
      <c r="AC92" s="28" t="s">
        <v>1015</v>
      </c>
      <c r="AD92" s="28" t="s">
        <v>1015</v>
      </c>
      <c r="AE92" s="28" t="s">
        <v>1015</v>
      </c>
      <c r="AF92" s="28" t="s">
        <v>1015</v>
      </c>
      <c r="AG92" s="28" t="s">
        <v>1015</v>
      </c>
      <c r="AH92" s="28" t="s">
        <v>1015</v>
      </c>
      <c r="AI92" s="28" t="s">
        <v>1015</v>
      </c>
      <c r="AJ92" s="28" t="s">
        <v>1015</v>
      </c>
      <c r="AK92" s="28" t="s">
        <v>1015</v>
      </c>
      <c r="AL92" s="28" t="s">
        <v>1015</v>
      </c>
      <c r="AM92" s="28" t="s">
        <v>1015</v>
      </c>
      <c r="AN92" s="28" t="s">
        <v>1015</v>
      </c>
      <c r="AO92" s="28" t="s">
        <v>1015</v>
      </c>
      <c r="AP92" s="28" t="s">
        <v>1015</v>
      </c>
      <c r="AQ92" s="28" t="s">
        <v>1015</v>
      </c>
      <c r="AR92" s="28" t="s">
        <v>1015</v>
      </c>
      <c r="AS92" s="28" t="s">
        <v>1015</v>
      </c>
      <c r="AT92" s="28" t="s">
        <v>1015</v>
      </c>
      <c r="AU92" s="28" t="s">
        <v>1015</v>
      </c>
      <c r="AV92" s="28" t="s">
        <v>1015</v>
      </c>
      <c r="AW92" s="28" t="s">
        <v>1015</v>
      </c>
      <c r="AX92" s="28" t="s">
        <v>1015</v>
      </c>
      <c r="AY92" s="28"/>
      <c r="AZ92" s="28"/>
      <c r="BA92" s="28"/>
      <c r="BB92" s="28"/>
      <c r="BC92" s="28"/>
      <c r="BD92" s="28"/>
      <c r="BE92" s="28"/>
      <c r="BF92" s="28"/>
      <c r="BG92" s="28"/>
      <c r="BH92" s="28"/>
      <c r="BI92" s="28"/>
      <c r="BJ92" s="28"/>
      <c r="BK92" s="28"/>
      <c r="BL92" s="28"/>
      <c r="BM92" s="28"/>
      <c r="BN92" s="28"/>
      <c r="BO92" s="28"/>
      <c r="BP92" s="28"/>
      <c r="BQ92" s="28"/>
      <c r="BR92" s="28"/>
      <c r="BS92" s="28"/>
      <c r="BT92" s="28"/>
      <c r="BU92" s="28"/>
      <c r="BV92" s="28"/>
      <c r="BW92" s="28"/>
      <c r="BX92" s="28"/>
      <c r="BY92" s="28"/>
      <c r="BZ92" s="28"/>
      <c r="CA92" s="28"/>
      <c r="CB92" s="28"/>
      <c r="CC92" s="28"/>
      <c r="CD92" s="28"/>
      <c r="CE92" s="28"/>
      <c r="CF92" s="28"/>
      <c r="CG92" s="28"/>
      <c r="CH92" s="28"/>
      <c r="CI92" s="28"/>
      <c r="CJ92" s="28"/>
      <c r="CK92" s="28"/>
      <c r="CL92" s="28"/>
      <c r="CM92" s="28"/>
      <c r="CN92" s="28"/>
      <c r="CO92" s="28"/>
      <c r="CP92" s="28"/>
      <c r="CQ92" s="28"/>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row>
    <row r="93" spans="1:130">
      <c r="A93" s="95"/>
      <c r="B93" s="8" t="s">
        <v>44</v>
      </c>
      <c r="C93" s="9" t="s">
        <v>25</v>
      </c>
      <c r="D93" s="28" t="s">
        <v>1011</v>
      </c>
      <c r="E93" s="28" t="s">
        <v>1010</v>
      </c>
      <c r="F93" s="28" t="s">
        <v>1010</v>
      </c>
      <c r="G93" s="28" t="s">
        <v>1012</v>
      </c>
      <c r="H93" s="28" t="s">
        <v>1011</v>
      </c>
      <c r="I93" s="28" t="s">
        <v>1010</v>
      </c>
      <c r="J93" s="28">
        <v>0.13400000000000001</v>
      </c>
      <c r="K93" s="28" t="s">
        <v>1010</v>
      </c>
      <c r="L93" s="28" t="s">
        <v>1010</v>
      </c>
      <c r="M93" s="28" t="s">
        <v>1011</v>
      </c>
      <c r="N93" s="28" t="s">
        <v>1011</v>
      </c>
      <c r="O93" s="28" t="s">
        <v>1010</v>
      </c>
      <c r="P93" s="28" t="s">
        <v>1010</v>
      </c>
      <c r="Q93" s="28">
        <v>0.10100000000000001</v>
      </c>
      <c r="R93" s="28" t="s">
        <v>1010</v>
      </c>
      <c r="S93" s="28" t="s">
        <v>1012</v>
      </c>
      <c r="T93" s="28" t="s">
        <v>1011</v>
      </c>
      <c r="U93" s="28" t="s">
        <v>1011</v>
      </c>
      <c r="V93" s="28" t="s">
        <v>1011</v>
      </c>
      <c r="W93" s="28" t="s">
        <v>1010</v>
      </c>
      <c r="X93" s="28" t="s">
        <v>1010</v>
      </c>
      <c r="Y93" s="28" t="s">
        <v>1010</v>
      </c>
      <c r="Z93" s="28" t="s">
        <v>1010</v>
      </c>
      <c r="AA93" s="28">
        <v>0.14299999999999999</v>
      </c>
      <c r="AB93" s="28" t="s">
        <v>1011</v>
      </c>
      <c r="AC93" s="28" t="s">
        <v>1010</v>
      </c>
      <c r="AD93" s="28" t="s">
        <v>1011</v>
      </c>
      <c r="AE93" s="28" t="s">
        <v>1010</v>
      </c>
      <c r="AF93" s="28">
        <v>0.16300000000000001</v>
      </c>
      <c r="AG93" s="28" t="s">
        <v>1012</v>
      </c>
      <c r="AH93" s="28" t="s">
        <v>1010</v>
      </c>
      <c r="AI93" s="28" t="s">
        <v>1010</v>
      </c>
      <c r="AJ93" s="28" t="s">
        <v>1010</v>
      </c>
      <c r="AK93" s="28" t="s">
        <v>1012</v>
      </c>
      <c r="AL93" s="28" t="s">
        <v>1011</v>
      </c>
      <c r="AM93" s="28" t="s">
        <v>1010</v>
      </c>
      <c r="AN93" s="28" t="s">
        <v>1010</v>
      </c>
      <c r="AO93" s="28" t="s">
        <v>1010</v>
      </c>
      <c r="AP93" s="28" t="s">
        <v>1010</v>
      </c>
      <c r="AQ93" s="28" t="s">
        <v>1010</v>
      </c>
      <c r="AR93" s="28" t="s">
        <v>1011</v>
      </c>
      <c r="AS93" s="28" t="s">
        <v>1010</v>
      </c>
      <c r="AT93" s="28" t="s">
        <v>1010</v>
      </c>
      <c r="AU93" s="28" t="s">
        <v>1010</v>
      </c>
      <c r="AV93" s="28" t="s">
        <v>1010</v>
      </c>
      <c r="AW93" s="28" t="s">
        <v>1010</v>
      </c>
      <c r="AX93" s="28" t="s">
        <v>1010</v>
      </c>
      <c r="AY93" s="28"/>
      <c r="AZ93" s="28"/>
      <c r="BA93" s="28"/>
      <c r="BB93" s="28"/>
      <c r="BC93" s="28"/>
      <c r="BD93" s="28"/>
      <c r="BE93" s="28"/>
      <c r="BF93" s="28"/>
      <c r="BG93" s="28"/>
      <c r="BH93" s="28"/>
      <c r="BI93" s="28"/>
      <c r="BJ93" s="28"/>
      <c r="BK93" s="28"/>
      <c r="BL93" s="28"/>
      <c r="BM93" s="28"/>
      <c r="BN93" s="28"/>
      <c r="BO93" s="28"/>
      <c r="BP93" s="28"/>
      <c r="BQ93" s="28"/>
      <c r="BR93" s="28"/>
      <c r="BS93" s="28"/>
      <c r="BT93" s="28"/>
      <c r="BU93" s="28"/>
      <c r="BV93" s="28"/>
      <c r="BW93" s="28"/>
      <c r="BX93" s="28"/>
      <c r="BY93" s="28"/>
      <c r="BZ93" s="28"/>
      <c r="CA93" s="28"/>
      <c r="CB93" s="28"/>
      <c r="CC93" s="28"/>
      <c r="CD93" s="28"/>
      <c r="CE93" s="28"/>
      <c r="CF93" s="28"/>
      <c r="CG93" s="28"/>
      <c r="CH93" s="28"/>
      <c r="CI93" s="28"/>
      <c r="CJ93" s="28"/>
      <c r="CK93" s="28"/>
      <c r="CL93" s="28"/>
      <c r="CM93" s="28"/>
      <c r="CN93" s="28"/>
      <c r="CO93" s="28"/>
      <c r="CP93" s="28"/>
      <c r="CQ93" s="28"/>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row>
    <row r="94" spans="1:130">
      <c r="A94" s="95"/>
      <c r="B94" s="8" t="s">
        <v>45</v>
      </c>
      <c r="C94" s="9" t="s">
        <v>25</v>
      </c>
      <c r="D94" s="84" t="s">
        <v>1014</v>
      </c>
      <c r="E94" s="84" t="s">
        <v>1014</v>
      </c>
      <c r="F94" s="84" t="s">
        <v>1014</v>
      </c>
      <c r="G94" s="84" t="s">
        <v>1014</v>
      </c>
      <c r="H94" s="84" t="s">
        <v>1014</v>
      </c>
      <c r="I94" s="84" t="s">
        <v>1014</v>
      </c>
      <c r="J94" s="84" t="s">
        <v>1014</v>
      </c>
      <c r="K94" s="84" t="s">
        <v>1014</v>
      </c>
      <c r="L94" s="84" t="s">
        <v>1014</v>
      </c>
      <c r="M94" s="84" t="s">
        <v>1014</v>
      </c>
      <c r="N94" s="84" t="s">
        <v>1014</v>
      </c>
      <c r="O94" s="84" t="s">
        <v>1014</v>
      </c>
      <c r="P94" s="84" t="s">
        <v>1014</v>
      </c>
      <c r="Q94" s="84" t="s">
        <v>1014</v>
      </c>
      <c r="R94" s="84" t="s">
        <v>1014</v>
      </c>
      <c r="S94" s="84" t="s">
        <v>1014</v>
      </c>
      <c r="T94" s="84" t="s">
        <v>1014</v>
      </c>
      <c r="U94" s="84" t="s">
        <v>1014</v>
      </c>
      <c r="V94" s="84" t="s">
        <v>1014</v>
      </c>
      <c r="W94" s="84" t="s">
        <v>1014</v>
      </c>
      <c r="X94" s="84" t="s">
        <v>1014</v>
      </c>
      <c r="Y94" s="84" t="s">
        <v>1014</v>
      </c>
      <c r="Z94" s="84" t="s">
        <v>1014</v>
      </c>
      <c r="AA94" s="84" t="s">
        <v>1014</v>
      </c>
      <c r="AB94" s="84" t="s">
        <v>1014</v>
      </c>
      <c r="AC94" s="84" t="s">
        <v>1014</v>
      </c>
      <c r="AD94" s="84" t="s">
        <v>1014</v>
      </c>
      <c r="AE94" s="84" t="s">
        <v>1014</v>
      </c>
      <c r="AF94" s="84" t="s">
        <v>1014</v>
      </c>
      <c r="AG94" s="84" t="s">
        <v>1014</v>
      </c>
      <c r="AH94" s="84" t="s">
        <v>1014</v>
      </c>
      <c r="AI94" s="84" t="s">
        <v>1014</v>
      </c>
      <c r="AJ94" s="84" t="s">
        <v>1014</v>
      </c>
      <c r="AK94" s="84" t="s">
        <v>1014</v>
      </c>
      <c r="AL94" s="84" t="s">
        <v>1014</v>
      </c>
      <c r="AM94" s="84" t="s">
        <v>1014</v>
      </c>
      <c r="AN94" s="84" t="s">
        <v>1014</v>
      </c>
      <c r="AO94" s="84" t="s">
        <v>1014</v>
      </c>
      <c r="AP94" s="84" t="s">
        <v>1014</v>
      </c>
      <c r="AQ94" s="84" t="s">
        <v>1014</v>
      </c>
      <c r="AR94" s="84" t="s">
        <v>1014</v>
      </c>
      <c r="AS94" s="84" t="s">
        <v>1014</v>
      </c>
      <c r="AT94" s="84" t="s">
        <v>1014</v>
      </c>
      <c r="AU94" s="84" t="s">
        <v>1014</v>
      </c>
      <c r="AV94" s="84" t="s">
        <v>1014</v>
      </c>
      <c r="AW94" s="84" t="s">
        <v>1014</v>
      </c>
      <c r="AX94" s="84" t="s">
        <v>1014</v>
      </c>
      <c r="AY94" s="84"/>
      <c r="AZ94" s="84"/>
      <c r="BA94" s="84"/>
      <c r="BB94" s="84"/>
      <c r="BC94" s="84"/>
      <c r="BD94" s="84"/>
      <c r="BE94" s="84"/>
      <c r="BF94" s="84"/>
      <c r="BG94" s="84"/>
      <c r="BH94" s="84"/>
      <c r="BI94" s="84"/>
      <c r="BJ94" s="84"/>
      <c r="BK94" s="84"/>
      <c r="BL94" s="84"/>
      <c r="BM94" s="84"/>
      <c r="BN94" s="84"/>
      <c r="BO94" s="84"/>
      <c r="BP94" s="84"/>
      <c r="BQ94" s="84"/>
      <c r="BR94" s="84"/>
      <c r="BS94" s="84"/>
      <c r="BT94" s="84"/>
      <c r="BU94" s="84"/>
      <c r="BV94" s="84"/>
      <c r="BW94" s="84"/>
      <c r="BX94" s="84"/>
      <c r="BY94" s="84"/>
      <c r="BZ94" s="84"/>
      <c r="CA94" s="84"/>
      <c r="CB94" s="84"/>
      <c r="CC94" s="84"/>
      <c r="CD94" s="84"/>
      <c r="CE94" s="84"/>
      <c r="CF94" s="84"/>
      <c r="CG94" s="84"/>
      <c r="CH94" s="84"/>
      <c r="CI94" s="84"/>
      <c r="CJ94" s="84"/>
      <c r="CK94" s="84"/>
      <c r="CL94" s="84"/>
      <c r="CM94" s="84"/>
      <c r="CN94" s="84"/>
      <c r="CO94" s="84"/>
      <c r="CP94" s="84"/>
      <c r="CQ94" s="84"/>
      <c r="CR94" s="84"/>
      <c r="CS94" s="84"/>
      <c r="CT94" s="84"/>
      <c r="CU94" s="84"/>
      <c r="CV94" s="84"/>
      <c r="CW94" s="84"/>
      <c r="CX94" s="84"/>
      <c r="CY94" s="84"/>
      <c r="CZ94" s="84"/>
      <c r="DA94" s="84"/>
      <c r="DB94" s="84"/>
      <c r="DC94" s="84"/>
      <c r="DD94" s="84"/>
      <c r="DE94" s="84"/>
      <c r="DF94" s="84"/>
      <c r="DG94" s="84"/>
      <c r="DH94" s="84"/>
      <c r="DI94" s="84"/>
      <c r="DJ94" s="84"/>
      <c r="DK94" s="84"/>
      <c r="DL94" s="84"/>
      <c r="DM94" s="84"/>
      <c r="DN94" s="84"/>
      <c r="DO94" s="84"/>
      <c r="DP94" s="84"/>
      <c r="DQ94" s="84"/>
      <c r="DR94" s="84"/>
      <c r="DS94" s="84"/>
      <c r="DT94" s="84"/>
      <c r="DU94" s="84"/>
      <c r="DV94" s="84"/>
      <c r="DW94" s="84"/>
      <c r="DX94" s="84"/>
      <c r="DY94" s="84"/>
      <c r="DZ94" s="84"/>
    </row>
    <row r="95" spans="1:130">
      <c r="A95" s="95"/>
      <c r="B95" s="8" t="s">
        <v>109</v>
      </c>
      <c r="C95" s="9" t="s">
        <v>25</v>
      </c>
      <c r="D95" s="84">
        <v>7.8E-2</v>
      </c>
      <c r="E95" s="84" t="s">
        <v>996</v>
      </c>
      <c r="F95" s="84">
        <v>1.4E-2</v>
      </c>
      <c r="G95" s="84">
        <v>4.8000000000000001E-2</v>
      </c>
      <c r="H95" s="84">
        <v>0.112</v>
      </c>
      <c r="I95" s="84">
        <v>6.9000000000000006E-2</v>
      </c>
      <c r="J95" s="84">
        <v>5.8999999999999997E-2</v>
      </c>
      <c r="K95" s="84">
        <v>3.3000000000000002E-2</v>
      </c>
      <c r="L95" s="84">
        <v>7.0999999999999994E-2</v>
      </c>
      <c r="M95" s="84">
        <v>7.3999999999999996E-2</v>
      </c>
      <c r="N95" s="84">
        <v>3.1E-2</v>
      </c>
      <c r="O95" s="84">
        <v>3.3000000000000002E-2</v>
      </c>
      <c r="P95" s="84">
        <v>4.2000000000000003E-2</v>
      </c>
      <c r="Q95" s="84">
        <v>8.3000000000000004E-2</v>
      </c>
      <c r="R95" s="84">
        <v>9.0999999999999998E-2</v>
      </c>
      <c r="S95" s="84">
        <v>7.0999999999999994E-2</v>
      </c>
      <c r="T95" s="84">
        <v>4.2999999999999997E-2</v>
      </c>
      <c r="U95" s="84">
        <v>8.4000000000000005E-2</v>
      </c>
      <c r="V95" s="84">
        <v>0.05</v>
      </c>
      <c r="W95" s="84">
        <v>2.5999999999999999E-2</v>
      </c>
      <c r="X95" s="84">
        <v>2.9000000000000001E-2</v>
      </c>
      <c r="Y95" s="84">
        <v>2.5000000000000001E-2</v>
      </c>
      <c r="Z95" s="84">
        <v>7.9000000000000001E-2</v>
      </c>
      <c r="AA95" s="84">
        <v>0.51200000000000001</v>
      </c>
      <c r="AB95" s="84">
        <v>4.5999999999999999E-2</v>
      </c>
      <c r="AC95" s="84">
        <v>6.4000000000000001E-2</v>
      </c>
      <c r="AD95" s="84">
        <v>3.5000000000000003E-2</v>
      </c>
      <c r="AE95" s="84">
        <v>4.7E-2</v>
      </c>
      <c r="AF95" s="84">
        <v>0.12</v>
      </c>
      <c r="AG95" s="84">
        <v>5.7000000000000002E-2</v>
      </c>
      <c r="AH95" s="84" t="s">
        <v>996</v>
      </c>
      <c r="AI95" s="84" t="s">
        <v>996</v>
      </c>
      <c r="AJ95" s="84">
        <v>0.16700000000000001</v>
      </c>
      <c r="AK95" s="84">
        <v>7.0000000000000007E-2</v>
      </c>
      <c r="AL95" s="84">
        <v>6.3E-2</v>
      </c>
      <c r="AM95" s="84" t="s">
        <v>996</v>
      </c>
      <c r="AN95" s="84" t="s">
        <v>996</v>
      </c>
      <c r="AO95" s="84" t="s">
        <v>996</v>
      </c>
      <c r="AP95" s="84" t="s">
        <v>996</v>
      </c>
      <c r="AQ95" s="84" t="s">
        <v>996</v>
      </c>
      <c r="AR95" s="84" t="s">
        <v>1013</v>
      </c>
      <c r="AS95" s="84" t="s">
        <v>996</v>
      </c>
      <c r="AT95" s="84" t="s">
        <v>996</v>
      </c>
      <c r="AU95" s="84" t="s">
        <v>996</v>
      </c>
      <c r="AV95" s="84" t="s">
        <v>996</v>
      </c>
      <c r="AW95" s="84" t="s">
        <v>996</v>
      </c>
      <c r="AX95" s="84" t="s">
        <v>996</v>
      </c>
      <c r="AY95" s="84"/>
      <c r="AZ95" s="84"/>
      <c r="BA95" s="84"/>
      <c r="BB95" s="84"/>
      <c r="BC95" s="84"/>
      <c r="BD95" s="84"/>
      <c r="BE95" s="84"/>
      <c r="BF95" s="84"/>
      <c r="BG95" s="84"/>
      <c r="BH95" s="84"/>
      <c r="BI95" s="84"/>
      <c r="BJ95" s="84"/>
      <c r="BK95" s="84"/>
      <c r="BL95" s="84"/>
      <c r="BM95" s="84"/>
      <c r="BN95" s="84"/>
      <c r="BO95" s="84"/>
      <c r="BP95" s="84"/>
      <c r="BQ95" s="84"/>
      <c r="BR95" s="84"/>
      <c r="BS95" s="84"/>
      <c r="BT95" s="84"/>
      <c r="BU95" s="84"/>
      <c r="BV95" s="84"/>
      <c r="BW95" s="84"/>
      <c r="BX95" s="84"/>
      <c r="BY95" s="84"/>
      <c r="BZ95" s="84"/>
      <c r="CA95" s="84"/>
      <c r="CB95" s="84"/>
      <c r="CC95" s="84"/>
      <c r="CD95" s="84"/>
      <c r="CE95" s="84"/>
      <c r="CF95" s="84"/>
      <c r="CG95" s="84"/>
      <c r="CH95" s="84"/>
      <c r="CI95" s="84"/>
      <c r="CJ95" s="84"/>
      <c r="CK95" s="84"/>
      <c r="CL95" s="84"/>
      <c r="CM95" s="84"/>
      <c r="CN95" s="84"/>
      <c r="CO95" s="84"/>
      <c r="CP95" s="84"/>
      <c r="CQ95" s="84"/>
      <c r="CR95" s="84"/>
      <c r="CS95" s="84"/>
      <c r="CT95" s="84"/>
      <c r="CU95" s="84"/>
      <c r="CV95" s="84"/>
      <c r="CW95" s="84"/>
      <c r="CX95" s="84"/>
      <c r="CY95" s="84"/>
      <c r="CZ95" s="84"/>
      <c r="DA95" s="84"/>
      <c r="DB95" s="84"/>
      <c r="DC95" s="84"/>
      <c r="DD95" s="84"/>
      <c r="DE95" s="84"/>
      <c r="DF95" s="84"/>
      <c r="DG95" s="84"/>
      <c r="DH95" s="84"/>
      <c r="DI95" s="84"/>
      <c r="DJ95" s="84"/>
      <c r="DK95" s="84"/>
      <c r="DL95" s="84"/>
      <c r="DM95" s="84"/>
      <c r="DN95" s="84"/>
      <c r="DO95" s="84"/>
      <c r="DP95" s="84"/>
      <c r="DQ95" s="84"/>
      <c r="DR95" s="84"/>
      <c r="DS95" s="84"/>
      <c r="DT95" s="84"/>
      <c r="DU95" s="84"/>
      <c r="DV95" s="84"/>
      <c r="DW95" s="84"/>
      <c r="DX95" s="84"/>
      <c r="DY95" s="84"/>
      <c r="DZ95" s="84"/>
    </row>
    <row r="96" spans="1:130">
      <c r="A96" s="95"/>
      <c r="B96" s="8" t="s">
        <v>46</v>
      </c>
      <c r="C96" s="9" t="s">
        <v>25</v>
      </c>
      <c r="D96" s="28" t="s">
        <v>1011</v>
      </c>
      <c r="E96" s="28" t="s">
        <v>1010</v>
      </c>
      <c r="F96" s="28" t="s">
        <v>1010</v>
      </c>
      <c r="G96" s="28" t="s">
        <v>1012</v>
      </c>
      <c r="H96" s="28" t="s">
        <v>1011</v>
      </c>
      <c r="I96" s="28" t="s">
        <v>1010</v>
      </c>
      <c r="J96" s="28" t="s">
        <v>1011</v>
      </c>
      <c r="K96" s="28" t="s">
        <v>1010</v>
      </c>
      <c r="L96" s="28" t="s">
        <v>1010</v>
      </c>
      <c r="M96" s="28" t="s">
        <v>1011</v>
      </c>
      <c r="N96" s="28" t="s">
        <v>1011</v>
      </c>
      <c r="O96" s="28" t="s">
        <v>1010</v>
      </c>
      <c r="P96" s="28" t="s">
        <v>1010</v>
      </c>
      <c r="Q96" s="28" t="s">
        <v>1010</v>
      </c>
      <c r="R96" s="28" t="s">
        <v>1010</v>
      </c>
      <c r="S96" s="28" t="s">
        <v>1012</v>
      </c>
      <c r="T96" s="28" t="s">
        <v>1011</v>
      </c>
      <c r="U96" s="28" t="s">
        <v>1011</v>
      </c>
      <c r="V96" s="28" t="s">
        <v>1011</v>
      </c>
      <c r="W96" s="28" t="s">
        <v>1010</v>
      </c>
      <c r="X96" s="28" t="s">
        <v>1010</v>
      </c>
      <c r="Y96" s="28" t="s">
        <v>1010</v>
      </c>
      <c r="Z96" s="28" t="s">
        <v>1010</v>
      </c>
      <c r="AA96" s="28" t="s">
        <v>1011</v>
      </c>
      <c r="AB96" s="28" t="s">
        <v>1011</v>
      </c>
      <c r="AC96" s="28" t="s">
        <v>1010</v>
      </c>
      <c r="AD96" s="28" t="s">
        <v>1011</v>
      </c>
      <c r="AE96" s="28" t="s">
        <v>1010</v>
      </c>
      <c r="AF96" s="28">
        <v>0.13600000000000001</v>
      </c>
      <c r="AG96" s="28" t="s">
        <v>1012</v>
      </c>
      <c r="AH96" s="28" t="s">
        <v>1010</v>
      </c>
      <c r="AI96" s="28" t="s">
        <v>1010</v>
      </c>
      <c r="AJ96" s="28" t="s">
        <v>1010</v>
      </c>
      <c r="AK96" s="28" t="s">
        <v>1012</v>
      </c>
      <c r="AL96" s="28" t="s">
        <v>1011</v>
      </c>
      <c r="AM96" s="28" t="s">
        <v>1010</v>
      </c>
      <c r="AN96" s="28" t="s">
        <v>1010</v>
      </c>
      <c r="AO96" s="28" t="s">
        <v>1010</v>
      </c>
      <c r="AP96" s="28" t="s">
        <v>1010</v>
      </c>
      <c r="AQ96" s="28" t="s">
        <v>1010</v>
      </c>
      <c r="AR96" s="28" t="s">
        <v>1011</v>
      </c>
      <c r="AS96" s="28" t="s">
        <v>1010</v>
      </c>
      <c r="AT96" s="28" t="s">
        <v>1010</v>
      </c>
      <c r="AU96" s="28" t="s">
        <v>1010</v>
      </c>
      <c r="AV96" s="28" t="s">
        <v>1010</v>
      </c>
      <c r="AW96" s="28" t="s">
        <v>1010</v>
      </c>
      <c r="AX96" s="28" t="s">
        <v>1010</v>
      </c>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row>
    <row r="97" spans="1:1070">
      <c r="A97" s="95"/>
      <c r="B97" s="8" t="s">
        <v>47</v>
      </c>
      <c r="C97" s="9" t="s">
        <v>25</v>
      </c>
      <c r="D97" s="28" t="s">
        <v>1011</v>
      </c>
      <c r="E97" s="28" t="s">
        <v>1010</v>
      </c>
      <c r="F97" s="28" t="s">
        <v>1010</v>
      </c>
      <c r="G97" s="28" t="s">
        <v>1012</v>
      </c>
      <c r="H97" s="28" t="s">
        <v>1011</v>
      </c>
      <c r="I97" s="28" t="s">
        <v>1010</v>
      </c>
      <c r="J97" s="28" t="s">
        <v>1011</v>
      </c>
      <c r="K97" s="28" t="s">
        <v>1010</v>
      </c>
      <c r="L97" s="28" t="s">
        <v>1010</v>
      </c>
      <c r="M97" s="28" t="s">
        <v>1011</v>
      </c>
      <c r="N97" s="28" t="s">
        <v>1011</v>
      </c>
      <c r="O97" s="28" t="s">
        <v>1010</v>
      </c>
      <c r="P97" s="28" t="s">
        <v>1010</v>
      </c>
      <c r="Q97" s="28" t="s">
        <v>1010</v>
      </c>
      <c r="R97" s="28" t="s">
        <v>1010</v>
      </c>
      <c r="S97" s="28" t="s">
        <v>1012</v>
      </c>
      <c r="T97" s="28" t="s">
        <v>1011</v>
      </c>
      <c r="U97" s="28" t="s">
        <v>1011</v>
      </c>
      <c r="V97" s="28" t="s">
        <v>1011</v>
      </c>
      <c r="W97" s="28" t="s">
        <v>1010</v>
      </c>
      <c r="X97" s="28" t="s">
        <v>1010</v>
      </c>
      <c r="Y97" s="28" t="s">
        <v>1010</v>
      </c>
      <c r="Z97" s="28" t="s">
        <v>1010</v>
      </c>
      <c r="AA97" s="28" t="s">
        <v>1011</v>
      </c>
      <c r="AB97" s="28" t="s">
        <v>1011</v>
      </c>
      <c r="AC97" s="28" t="s">
        <v>1010</v>
      </c>
      <c r="AD97" s="28" t="s">
        <v>1011</v>
      </c>
      <c r="AE97" s="28" t="s">
        <v>1010</v>
      </c>
      <c r="AF97" s="28" t="s">
        <v>1011</v>
      </c>
      <c r="AG97" s="28" t="s">
        <v>1012</v>
      </c>
      <c r="AH97" s="28" t="s">
        <v>1010</v>
      </c>
      <c r="AI97" s="28" t="s">
        <v>1010</v>
      </c>
      <c r="AJ97" s="28" t="s">
        <v>1010</v>
      </c>
      <c r="AK97" s="28" t="s">
        <v>1012</v>
      </c>
      <c r="AL97" s="28" t="s">
        <v>1011</v>
      </c>
      <c r="AM97" s="28" t="s">
        <v>1010</v>
      </c>
      <c r="AN97" s="28" t="s">
        <v>1010</v>
      </c>
      <c r="AO97" s="28" t="s">
        <v>1010</v>
      </c>
      <c r="AP97" s="28" t="s">
        <v>1010</v>
      </c>
      <c r="AQ97" s="28" t="s">
        <v>1010</v>
      </c>
      <c r="AR97" s="28" t="s">
        <v>1011</v>
      </c>
      <c r="AS97" s="28" t="s">
        <v>1010</v>
      </c>
      <c r="AT97" s="28" t="s">
        <v>1010</v>
      </c>
      <c r="AU97" s="28" t="s">
        <v>1010</v>
      </c>
      <c r="AV97" s="28" t="s">
        <v>1010</v>
      </c>
      <c r="AW97" s="28" t="s">
        <v>1010</v>
      </c>
      <c r="AX97" s="28" t="s">
        <v>1010</v>
      </c>
      <c r="AY97" s="28"/>
      <c r="AZ97" s="28"/>
      <c r="BA97" s="28"/>
      <c r="BB97" s="28"/>
      <c r="BC97" s="28"/>
      <c r="BD97" s="28"/>
      <c r="BE97" s="28"/>
      <c r="BF97" s="28"/>
      <c r="BG97" s="28"/>
      <c r="BH97" s="28"/>
      <c r="BI97" s="28"/>
      <c r="BJ97" s="28"/>
      <c r="BK97" s="28"/>
      <c r="BL97" s="28"/>
      <c r="BM97" s="28"/>
      <c r="BN97" s="28"/>
      <c r="BO97" s="28"/>
      <c r="BP97" s="28"/>
      <c r="BQ97" s="28"/>
      <c r="BR97" s="28"/>
      <c r="BS97" s="28"/>
      <c r="BT97" s="28"/>
      <c r="BU97" s="28"/>
      <c r="BV97" s="28"/>
      <c r="BW97" s="28"/>
      <c r="BX97" s="28"/>
      <c r="BY97" s="28"/>
      <c r="BZ97" s="28"/>
      <c r="CA97" s="28"/>
      <c r="CB97" s="28"/>
      <c r="CC97" s="28"/>
      <c r="CD97" s="28"/>
      <c r="CE97" s="28"/>
      <c r="CF97" s="28"/>
      <c r="CG97" s="28"/>
      <c r="CH97" s="28"/>
      <c r="CI97" s="28"/>
      <c r="CJ97" s="28"/>
      <c r="CK97" s="28"/>
      <c r="CL97" s="28"/>
      <c r="CM97" s="28"/>
      <c r="CN97" s="28"/>
      <c r="CO97" s="28"/>
      <c r="CP97" s="28"/>
      <c r="CQ97" s="28"/>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row>
    <row r="98" spans="1:1070">
      <c r="A98" s="95"/>
      <c r="B98" s="8" t="s">
        <v>110</v>
      </c>
      <c r="C98" s="9" t="s">
        <v>25</v>
      </c>
      <c r="D98" s="84">
        <v>2.8000000000000001E-2</v>
      </c>
      <c r="E98" s="84">
        <v>1.2999999999999999E-2</v>
      </c>
      <c r="F98" s="84" t="s">
        <v>996</v>
      </c>
      <c r="G98" s="84">
        <v>3.4000000000000002E-2</v>
      </c>
      <c r="H98" s="84">
        <v>0.02</v>
      </c>
      <c r="I98" s="84">
        <v>4.8000000000000001E-2</v>
      </c>
      <c r="J98" s="84">
        <v>4.9000000000000002E-2</v>
      </c>
      <c r="K98" s="84">
        <v>4.5999999999999999E-2</v>
      </c>
      <c r="L98" s="84">
        <v>0.12</v>
      </c>
      <c r="M98" s="84">
        <v>8.8999999999999996E-2</v>
      </c>
      <c r="N98" s="84">
        <v>7.3999999999999996E-2</v>
      </c>
      <c r="O98" s="84">
        <v>7.9000000000000001E-2</v>
      </c>
      <c r="P98" s="84">
        <v>7.2999999999999995E-2</v>
      </c>
      <c r="Q98" s="84">
        <v>2.5000000000000001E-2</v>
      </c>
      <c r="R98" s="84">
        <v>0.03</v>
      </c>
      <c r="S98" s="84">
        <v>5.3999999999999999E-2</v>
      </c>
      <c r="T98" s="84">
        <v>8.6999999999999994E-2</v>
      </c>
      <c r="U98" s="84">
        <v>3.5999999999999997E-2</v>
      </c>
      <c r="V98" s="84">
        <v>4.3999999999999997E-2</v>
      </c>
      <c r="W98" s="84">
        <v>0.05</v>
      </c>
      <c r="X98" s="84">
        <v>2.5000000000000001E-2</v>
      </c>
      <c r="Y98" s="84">
        <v>0.03</v>
      </c>
      <c r="Z98" s="84">
        <v>2.7E-2</v>
      </c>
      <c r="AA98" s="84" t="s">
        <v>996</v>
      </c>
      <c r="AB98" s="84">
        <v>2.4E-2</v>
      </c>
      <c r="AC98" s="84">
        <v>5.1999999999999998E-2</v>
      </c>
      <c r="AD98" s="84">
        <v>0.03</v>
      </c>
      <c r="AE98" s="84">
        <v>3.9E-2</v>
      </c>
      <c r="AF98" s="84">
        <v>0.1</v>
      </c>
      <c r="AG98" s="84">
        <v>8.7999999999999995E-2</v>
      </c>
      <c r="AH98" s="84" t="s">
        <v>996</v>
      </c>
      <c r="AI98" s="84">
        <v>1.2999999999999999E-2</v>
      </c>
      <c r="AJ98" s="84">
        <v>2.8000000000000001E-2</v>
      </c>
      <c r="AK98" s="84">
        <v>0.06</v>
      </c>
      <c r="AL98" s="84">
        <v>5.7000000000000002E-2</v>
      </c>
      <c r="AM98" s="84" t="s">
        <v>996</v>
      </c>
      <c r="AN98" s="84" t="s">
        <v>996</v>
      </c>
      <c r="AO98" s="84" t="s">
        <v>996</v>
      </c>
      <c r="AP98" s="84" t="s">
        <v>996</v>
      </c>
      <c r="AQ98" s="84" t="s">
        <v>996</v>
      </c>
      <c r="AR98" s="84" t="s">
        <v>996</v>
      </c>
      <c r="AS98" s="84" t="s">
        <v>996</v>
      </c>
      <c r="AT98" s="84" t="s">
        <v>996</v>
      </c>
      <c r="AU98" s="84" t="s">
        <v>996</v>
      </c>
      <c r="AV98" s="84" t="s">
        <v>996</v>
      </c>
      <c r="AW98" s="84" t="s">
        <v>996</v>
      </c>
      <c r="AX98" s="84">
        <v>0.01</v>
      </c>
      <c r="AY98" s="84"/>
      <c r="AZ98" s="84"/>
      <c r="BA98" s="84"/>
      <c r="BB98" s="84"/>
      <c r="BC98" s="84"/>
      <c r="BD98" s="84"/>
      <c r="BE98" s="84"/>
      <c r="BF98" s="84"/>
      <c r="BG98" s="84"/>
      <c r="BH98" s="84"/>
      <c r="BI98" s="84"/>
      <c r="BJ98" s="84"/>
      <c r="BK98" s="84"/>
      <c r="BL98" s="84"/>
      <c r="BM98" s="84"/>
      <c r="BN98" s="84"/>
      <c r="BO98" s="84"/>
      <c r="BP98" s="84"/>
      <c r="BQ98" s="84"/>
      <c r="BR98" s="84"/>
      <c r="BS98" s="84"/>
      <c r="BT98" s="84"/>
      <c r="BU98" s="84"/>
      <c r="BV98" s="84"/>
      <c r="BW98" s="84"/>
      <c r="BX98" s="84"/>
      <c r="BY98" s="84"/>
      <c r="BZ98" s="84"/>
      <c r="CA98" s="84"/>
      <c r="CB98" s="84"/>
      <c r="CC98" s="84"/>
      <c r="CD98" s="84"/>
      <c r="CE98" s="84"/>
      <c r="CF98" s="84"/>
      <c r="CG98" s="84"/>
      <c r="CH98" s="84"/>
      <c r="CI98" s="84"/>
      <c r="CJ98" s="84"/>
      <c r="CK98" s="84"/>
      <c r="CL98" s="84"/>
      <c r="CM98" s="84"/>
      <c r="CN98" s="84"/>
      <c r="CO98" s="84"/>
      <c r="CP98" s="84"/>
      <c r="CQ98" s="84"/>
      <c r="CR98" s="84"/>
      <c r="CS98" s="84"/>
      <c r="CT98" s="84"/>
      <c r="CU98" s="84"/>
      <c r="CV98" s="84"/>
      <c r="CW98" s="84"/>
      <c r="CX98" s="84"/>
      <c r="CY98" s="84"/>
      <c r="CZ98" s="84"/>
      <c r="DA98" s="84"/>
      <c r="DB98" s="84"/>
      <c r="DC98" s="84"/>
      <c r="DD98" s="84"/>
      <c r="DE98" s="84"/>
      <c r="DF98" s="84"/>
      <c r="DG98" s="84"/>
      <c r="DH98" s="84"/>
      <c r="DI98" s="84"/>
      <c r="DJ98" s="84"/>
      <c r="DK98" s="84"/>
      <c r="DL98" s="84"/>
      <c r="DM98" s="84"/>
      <c r="DN98" s="84"/>
      <c r="DO98" s="84"/>
      <c r="DP98" s="84"/>
      <c r="DQ98" s="84"/>
      <c r="DR98" s="84"/>
      <c r="DS98" s="84"/>
      <c r="DT98" s="84"/>
      <c r="DU98" s="84"/>
      <c r="DV98" s="84"/>
      <c r="DW98" s="84"/>
      <c r="DX98" s="84"/>
      <c r="DY98" s="84"/>
      <c r="DZ98" s="84"/>
    </row>
    <row r="99" spans="1:1070">
      <c r="A99" s="95"/>
      <c r="B99" s="8" t="s">
        <v>48</v>
      </c>
      <c r="C99" s="9" t="s">
        <v>25</v>
      </c>
      <c r="D99" s="28" t="s">
        <v>1011</v>
      </c>
      <c r="E99" s="28" t="s">
        <v>1010</v>
      </c>
      <c r="F99" s="28" t="s">
        <v>1010</v>
      </c>
      <c r="G99" s="28" t="s">
        <v>1012</v>
      </c>
      <c r="H99" s="28" t="s">
        <v>1011</v>
      </c>
      <c r="I99" s="28" t="s">
        <v>1010</v>
      </c>
      <c r="J99" s="28">
        <v>0.123</v>
      </c>
      <c r="K99" s="28" t="s">
        <v>1010</v>
      </c>
      <c r="L99" s="28">
        <v>0.38800000000000001</v>
      </c>
      <c r="M99" s="28">
        <v>0.14899999999999999</v>
      </c>
      <c r="N99" s="28" t="s">
        <v>1011</v>
      </c>
      <c r="O99" s="28" t="s">
        <v>1010</v>
      </c>
      <c r="P99" s="28" t="s">
        <v>1010</v>
      </c>
      <c r="Q99" s="28" t="s">
        <v>1010</v>
      </c>
      <c r="R99" s="28" t="s">
        <v>1010</v>
      </c>
      <c r="S99" s="28">
        <v>0.30299999999999999</v>
      </c>
      <c r="T99" s="28">
        <v>0.11600000000000001</v>
      </c>
      <c r="U99" s="28" t="s">
        <v>1011</v>
      </c>
      <c r="V99" s="28" t="s">
        <v>1011</v>
      </c>
      <c r="W99" s="28" t="s">
        <v>1010</v>
      </c>
      <c r="X99" s="28" t="s">
        <v>1010</v>
      </c>
      <c r="Y99" s="28" t="s">
        <v>1010</v>
      </c>
      <c r="Z99" s="28" t="s">
        <v>1010</v>
      </c>
      <c r="AA99" s="28" t="s">
        <v>1011</v>
      </c>
      <c r="AB99" s="28" t="s">
        <v>1011</v>
      </c>
      <c r="AC99" s="28" t="s">
        <v>1010</v>
      </c>
      <c r="AD99" s="28" t="s">
        <v>1011</v>
      </c>
      <c r="AE99" s="28" t="s">
        <v>1010</v>
      </c>
      <c r="AF99" s="28">
        <v>0.19</v>
      </c>
      <c r="AG99" s="28" t="s">
        <v>1012</v>
      </c>
      <c r="AH99" s="28" t="s">
        <v>1010</v>
      </c>
      <c r="AI99" s="28" t="s">
        <v>1010</v>
      </c>
      <c r="AJ99" s="28" t="s">
        <v>1010</v>
      </c>
      <c r="AK99" s="28" t="s">
        <v>1012</v>
      </c>
      <c r="AL99" s="28" t="s">
        <v>1011</v>
      </c>
      <c r="AM99" s="28" t="s">
        <v>1010</v>
      </c>
      <c r="AN99" s="28" t="s">
        <v>1010</v>
      </c>
      <c r="AO99" s="28" t="s">
        <v>1010</v>
      </c>
      <c r="AP99" s="28" t="s">
        <v>1010</v>
      </c>
      <c r="AQ99" s="28" t="s">
        <v>1010</v>
      </c>
      <c r="AR99" s="28" t="s">
        <v>1011</v>
      </c>
      <c r="AS99" s="28" t="s">
        <v>1010</v>
      </c>
      <c r="AT99" s="28" t="s">
        <v>1010</v>
      </c>
      <c r="AU99" s="28" t="s">
        <v>1010</v>
      </c>
      <c r="AV99" s="28" t="s">
        <v>1010</v>
      </c>
      <c r="AW99" s="28" t="s">
        <v>1010</v>
      </c>
      <c r="AX99" s="28" t="s">
        <v>1010</v>
      </c>
      <c r="AY99" s="28"/>
      <c r="AZ99" s="28"/>
      <c r="BA99" s="28"/>
      <c r="BB99" s="28"/>
      <c r="BC99" s="28"/>
      <c r="BD99" s="28"/>
      <c r="BE99" s="28"/>
      <c r="BF99" s="28"/>
      <c r="BG99" s="28"/>
      <c r="BH99" s="28"/>
      <c r="BI99" s="28"/>
      <c r="BJ99" s="28"/>
      <c r="BK99" s="28"/>
      <c r="BL99" s="28"/>
      <c r="BM99" s="28"/>
      <c r="BN99" s="28"/>
      <c r="BO99" s="28"/>
      <c r="BP99" s="28"/>
      <c r="BQ99" s="28"/>
      <c r="BR99" s="28"/>
      <c r="BS99" s="28"/>
      <c r="BT99" s="28"/>
      <c r="BU99" s="28"/>
      <c r="BV99" s="28"/>
      <c r="BW99" s="28"/>
      <c r="BX99" s="28"/>
      <c r="BY99" s="28"/>
      <c r="BZ99" s="28"/>
      <c r="CA99" s="28"/>
      <c r="CB99" s="28"/>
      <c r="CC99" s="28"/>
      <c r="CD99" s="28"/>
      <c r="CE99" s="28"/>
      <c r="CF99" s="28"/>
      <c r="CG99" s="28"/>
      <c r="CH99" s="28"/>
      <c r="CI99" s="28"/>
      <c r="CJ99" s="28"/>
      <c r="CK99" s="28"/>
      <c r="CL99" s="28"/>
      <c r="CM99" s="28"/>
      <c r="CN99" s="28"/>
      <c r="CO99" s="28"/>
      <c r="CP99" s="28"/>
      <c r="CQ99" s="28"/>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row>
    <row r="100" spans="1:1070">
      <c r="A100" s="95" t="s">
        <v>111</v>
      </c>
      <c r="B100" s="8" t="s">
        <v>112</v>
      </c>
      <c r="C100" s="9" t="s">
        <v>25</v>
      </c>
      <c r="D100" s="83" t="s">
        <v>1009</v>
      </c>
      <c r="E100" s="83" t="s">
        <v>1009</v>
      </c>
      <c r="F100" s="83" t="s">
        <v>1009</v>
      </c>
      <c r="G100" s="83" t="s">
        <v>1009</v>
      </c>
      <c r="H100" s="83" t="s">
        <v>1009</v>
      </c>
      <c r="I100" s="83" t="s">
        <v>1009</v>
      </c>
      <c r="J100" s="83" t="s">
        <v>1009</v>
      </c>
      <c r="K100" s="83" t="s">
        <v>1009</v>
      </c>
      <c r="L100" s="83" t="s">
        <v>1009</v>
      </c>
      <c r="M100" s="83" t="s">
        <v>1009</v>
      </c>
      <c r="N100" s="83" t="s">
        <v>1009</v>
      </c>
      <c r="O100" s="83" t="s">
        <v>1009</v>
      </c>
      <c r="P100" s="83" t="s">
        <v>1009</v>
      </c>
      <c r="Q100" s="83" t="s">
        <v>1009</v>
      </c>
      <c r="R100" s="83" t="s">
        <v>1009</v>
      </c>
      <c r="S100" s="83" t="s">
        <v>1009</v>
      </c>
      <c r="T100" s="83" t="s">
        <v>1009</v>
      </c>
      <c r="U100" s="83">
        <v>5.16</v>
      </c>
      <c r="V100" s="83" t="s">
        <v>1009</v>
      </c>
      <c r="W100" s="83" t="s">
        <v>1009</v>
      </c>
      <c r="X100" s="83" t="s">
        <v>1009</v>
      </c>
      <c r="Y100" s="83" t="s">
        <v>1009</v>
      </c>
      <c r="Z100" s="83" t="s">
        <v>1009</v>
      </c>
      <c r="AA100" s="83">
        <v>7.57</v>
      </c>
      <c r="AB100" s="83" t="s">
        <v>1009</v>
      </c>
      <c r="AC100" s="83" t="s">
        <v>1009</v>
      </c>
      <c r="AD100" s="83" t="s">
        <v>1009</v>
      </c>
      <c r="AE100" s="83" t="s">
        <v>1009</v>
      </c>
      <c r="AF100" s="83" t="s">
        <v>1009</v>
      </c>
      <c r="AG100" s="83" t="s">
        <v>1009</v>
      </c>
      <c r="AH100" s="83" t="s">
        <v>1009</v>
      </c>
      <c r="AI100" s="83" t="s">
        <v>1009</v>
      </c>
      <c r="AJ100" s="83" t="s">
        <v>1009</v>
      </c>
      <c r="AK100" s="83" t="s">
        <v>1009</v>
      </c>
      <c r="AL100" s="83" t="s">
        <v>1009</v>
      </c>
      <c r="AM100" s="83" t="s">
        <v>1009</v>
      </c>
      <c r="AN100" s="83" t="s">
        <v>1009</v>
      </c>
      <c r="AO100" s="83" t="s">
        <v>1009</v>
      </c>
      <c r="AP100" s="83" t="s">
        <v>1009</v>
      </c>
      <c r="AQ100" s="83" t="s">
        <v>1009</v>
      </c>
      <c r="AR100" s="83" t="s">
        <v>1009</v>
      </c>
      <c r="AS100" s="83" t="s">
        <v>1009</v>
      </c>
      <c r="AT100" s="83" t="s">
        <v>1009</v>
      </c>
      <c r="AU100" s="83" t="s">
        <v>1009</v>
      </c>
      <c r="AV100" s="83" t="s">
        <v>1009</v>
      </c>
      <c r="AW100" s="83" t="s">
        <v>1009</v>
      </c>
      <c r="AX100" s="83" t="s">
        <v>1009</v>
      </c>
      <c r="AY100" s="83"/>
      <c r="AZ100" s="83"/>
      <c r="BA100" s="83"/>
      <c r="BB100" s="83"/>
      <c r="BC100" s="83"/>
      <c r="BD100" s="83"/>
      <c r="BE100" s="83"/>
      <c r="BF100" s="83"/>
      <c r="BG100" s="83"/>
      <c r="BH100" s="83"/>
      <c r="BI100" s="83"/>
      <c r="BJ100" s="83"/>
      <c r="BK100" s="83"/>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c r="DX100" s="83"/>
      <c r="DY100" s="83"/>
      <c r="DZ100" s="83"/>
    </row>
    <row r="101" spans="1:1070">
      <c r="A101" s="95"/>
      <c r="B101" s="8" t="s">
        <v>113</v>
      </c>
      <c r="C101" s="9" t="s">
        <v>25</v>
      </c>
      <c r="D101" s="28" t="s">
        <v>1008</v>
      </c>
      <c r="E101" s="28" t="s">
        <v>1007</v>
      </c>
      <c r="F101" s="28" t="s">
        <v>1007</v>
      </c>
      <c r="G101" s="28" t="s">
        <v>1008</v>
      </c>
      <c r="H101" s="28" t="s">
        <v>1007</v>
      </c>
      <c r="I101" s="28" t="s">
        <v>1007</v>
      </c>
      <c r="J101" s="28" t="s">
        <v>1007</v>
      </c>
      <c r="K101" s="28" t="s">
        <v>1007</v>
      </c>
      <c r="L101" s="28" t="s">
        <v>1007</v>
      </c>
      <c r="M101" s="28" t="s">
        <v>1007</v>
      </c>
      <c r="N101" s="28" t="s">
        <v>1008</v>
      </c>
      <c r="O101" s="28" t="s">
        <v>1007</v>
      </c>
      <c r="P101" s="28" t="s">
        <v>1007</v>
      </c>
      <c r="Q101" s="28" t="s">
        <v>1007</v>
      </c>
      <c r="R101" s="28" t="s">
        <v>1007</v>
      </c>
      <c r="S101" s="28" t="s">
        <v>1008</v>
      </c>
      <c r="T101" s="28" t="s">
        <v>1008</v>
      </c>
      <c r="U101" s="28" t="s">
        <v>1007</v>
      </c>
      <c r="V101" s="28" t="s">
        <v>1008</v>
      </c>
      <c r="W101" s="28" t="s">
        <v>1007</v>
      </c>
      <c r="X101" s="28" t="s">
        <v>1007</v>
      </c>
      <c r="Y101" s="28" t="s">
        <v>1007</v>
      </c>
      <c r="Z101" s="28" t="s">
        <v>1007</v>
      </c>
      <c r="AA101" s="28" t="s">
        <v>1008</v>
      </c>
      <c r="AB101" s="28" t="s">
        <v>1008</v>
      </c>
      <c r="AC101" s="28" t="s">
        <v>1007</v>
      </c>
      <c r="AD101" s="28" t="s">
        <v>1008</v>
      </c>
      <c r="AE101" s="28" t="s">
        <v>1007</v>
      </c>
      <c r="AF101" s="28" t="s">
        <v>1007</v>
      </c>
      <c r="AG101" s="28" t="s">
        <v>1008</v>
      </c>
      <c r="AH101" s="28" t="s">
        <v>1007</v>
      </c>
      <c r="AI101" s="28" t="s">
        <v>1007</v>
      </c>
      <c r="AJ101" s="28" t="s">
        <v>1007</v>
      </c>
      <c r="AK101" s="28" t="s">
        <v>1008</v>
      </c>
      <c r="AL101" s="28" t="s">
        <v>1007</v>
      </c>
      <c r="AM101" s="28" t="s">
        <v>1007</v>
      </c>
      <c r="AN101" s="28" t="s">
        <v>1007</v>
      </c>
      <c r="AO101" s="28" t="s">
        <v>1007</v>
      </c>
      <c r="AP101" s="28" t="s">
        <v>1007</v>
      </c>
      <c r="AQ101" s="28" t="s">
        <v>1007</v>
      </c>
      <c r="AR101" s="28" t="s">
        <v>1008</v>
      </c>
      <c r="AS101" s="28" t="s">
        <v>1007</v>
      </c>
      <c r="AT101" s="28" t="s">
        <v>1007</v>
      </c>
      <c r="AU101" s="28" t="s">
        <v>1007</v>
      </c>
      <c r="AV101" s="28" t="s">
        <v>1007</v>
      </c>
      <c r="AW101" s="28" t="s">
        <v>1007</v>
      </c>
      <c r="AX101" s="28" t="s">
        <v>1007</v>
      </c>
      <c r="AY101" s="28"/>
      <c r="AZ101" s="28"/>
      <c r="BA101" s="28"/>
      <c r="BB101" s="28"/>
      <c r="BC101" s="28"/>
      <c r="BD101" s="28"/>
      <c r="BE101" s="28"/>
      <c r="BF101" s="28"/>
      <c r="BG101" s="28"/>
      <c r="BH101" s="28"/>
      <c r="BI101" s="28"/>
      <c r="BJ101" s="28"/>
      <c r="BK101" s="28"/>
      <c r="BL101" s="28"/>
      <c r="BM101" s="28"/>
      <c r="BN101" s="28"/>
      <c r="BO101" s="28"/>
      <c r="BP101" s="28"/>
      <c r="BQ101" s="28"/>
      <c r="BR101" s="28"/>
      <c r="BS101" s="28"/>
      <c r="BT101" s="28"/>
      <c r="BU101" s="28"/>
      <c r="BV101" s="28"/>
      <c r="BW101" s="28"/>
      <c r="BX101" s="28"/>
      <c r="BY101" s="28"/>
      <c r="BZ101" s="28"/>
      <c r="CA101" s="28"/>
      <c r="CB101" s="28"/>
      <c r="CC101" s="28"/>
      <c r="CD101" s="28"/>
      <c r="CE101" s="28"/>
      <c r="CF101" s="28"/>
      <c r="CG101" s="28"/>
      <c r="CH101" s="28"/>
      <c r="CI101" s="28"/>
      <c r="CJ101" s="28"/>
      <c r="CK101" s="28"/>
      <c r="CL101" s="28"/>
      <c r="CM101" s="28"/>
      <c r="CN101" s="28"/>
      <c r="CO101" s="28"/>
      <c r="CP101" s="28"/>
      <c r="CQ101" s="28"/>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row>
    <row r="102" spans="1:1070">
      <c r="A102" s="95"/>
      <c r="B102" s="8" t="s">
        <v>114</v>
      </c>
      <c r="C102" s="9" t="s">
        <v>25</v>
      </c>
      <c r="D102" s="19">
        <v>140</v>
      </c>
      <c r="E102" s="19">
        <v>58</v>
      </c>
      <c r="F102" s="19" t="s">
        <v>175</v>
      </c>
      <c r="G102" s="19">
        <v>140</v>
      </c>
      <c r="H102" s="19">
        <v>200</v>
      </c>
      <c r="I102" s="19">
        <v>130</v>
      </c>
      <c r="J102" s="19">
        <v>170</v>
      </c>
      <c r="K102" s="19">
        <v>67</v>
      </c>
      <c r="L102" s="19">
        <v>270</v>
      </c>
      <c r="M102" s="19">
        <v>400</v>
      </c>
      <c r="N102" s="19">
        <v>91</v>
      </c>
      <c r="O102" s="19">
        <v>280</v>
      </c>
      <c r="P102" s="19">
        <v>270</v>
      </c>
      <c r="Q102" s="19">
        <v>190</v>
      </c>
      <c r="R102" s="19">
        <v>180</v>
      </c>
      <c r="S102" s="19">
        <v>450</v>
      </c>
      <c r="T102" s="19">
        <v>200</v>
      </c>
      <c r="U102" s="19">
        <v>270</v>
      </c>
      <c r="V102" s="19">
        <v>100</v>
      </c>
      <c r="W102" s="19">
        <v>84</v>
      </c>
      <c r="X102" s="19">
        <v>110</v>
      </c>
      <c r="Y102" s="19">
        <v>140</v>
      </c>
      <c r="Z102" s="19">
        <v>140</v>
      </c>
      <c r="AA102" s="19">
        <v>160</v>
      </c>
      <c r="AB102" s="19">
        <v>83</v>
      </c>
      <c r="AC102" s="19">
        <v>110</v>
      </c>
      <c r="AD102" s="19">
        <v>93</v>
      </c>
      <c r="AE102" s="19">
        <v>93</v>
      </c>
      <c r="AF102" s="19">
        <v>290</v>
      </c>
      <c r="AG102" s="19">
        <v>190</v>
      </c>
      <c r="AH102" s="19">
        <v>53</v>
      </c>
      <c r="AI102" s="19">
        <v>150</v>
      </c>
      <c r="AJ102" s="19">
        <v>210</v>
      </c>
      <c r="AK102" s="19">
        <v>150</v>
      </c>
      <c r="AL102" s="19">
        <v>170</v>
      </c>
      <c r="AM102" s="19" t="s">
        <v>175</v>
      </c>
      <c r="AN102" s="19" t="s">
        <v>175</v>
      </c>
      <c r="AO102" s="19">
        <v>100</v>
      </c>
      <c r="AP102" s="19">
        <v>92</v>
      </c>
      <c r="AQ102" s="19">
        <v>130</v>
      </c>
      <c r="AR102" s="19" t="s">
        <v>201</v>
      </c>
      <c r="AS102" s="19">
        <v>110</v>
      </c>
      <c r="AT102" s="19">
        <v>65</v>
      </c>
      <c r="AU102" s="19" t="s">
        <v>175</v>
      </c>
      <c r="AV102" s="19">
        <v>80</v>
      </c>
      <c r="AW102" s="19">
        <v>150</v>
      </c>
      <c r="AX102" s="19">
        <v>66</v>
      </c>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row>
    <row r="103" spans="1:1070">
      <c r="A103" s="72"/>
      <c r="B103" s="8" t="s">
        <v>115</v>
      </c>
      <c r="C103" s="9" t="s">
        <v>25</v>
      </c>
      <c r="D103" s="19">
        <v>2330</v>
      </c>
      <c r="E103" s="19" t="s">
        <v>174</v>
      </c>
      <c r="F103" s="19" t="s">
        <v>174</v>
      </c>
      <c r="G103" s="19" t="s">
        <v>174</v>
      </c>
      <c r="H103" s="19" t="s">
        <v>174</v>
      </c>
      <c r="I103" s="19" t="s">
        <v>174</v>
      </c>
      <c r="J103" s="19">
        <v>2020</v>
      </c>
      <c r="K103" s="19">
        <v>2120</v>
      </c>
      <c r="L103" s="19">
        <v>2640</v>
      </c>
      <c r="M103" s="19" t="s">
        <v>174</v>
      </c>
      <c r="N103" s="19" t="s">
        <v>174</v>
      </c>
      <c r="O103" s="19" t="s">
        <v>174</v>
      </c>
      <c r="P103" s="19" t="s">
        <v>174</v>
      </c>
      <c r="Q103" s="19" t="s">
        <v>174</v>
      </c>
      <c r="R103" s="19" t="s">
        <v>174</v>
      </c>
      <c r="S103" s="19">
        <v>3890</v>
      </c>
      <c r="T103" s="19">
        <v>4490</v>
      </c>
      <c r="U103" s="19" t="s">
        <v>174</v>
      </c>
      <c r="V103" s="19" t="s">
        <v>174</v>
      </c>
      <c r="W103" s="19">
        <v>2370</v>
      </c>
      <c r="X103" s="19" t="s">
        <v>174</v>
      </c>
      <c r="Y103" s="19">
        <v>2220</v>
      </c>
      <c r="Z103" s="19">
        <v>2530</v>
      </c>
      <c r="AA103" s="19">
        <v>11900</v>
      </c>
      <c r="AB103" s="19">
        <v>2220</v>
      </c>
      <c r="AC103" s="19">
        <v>2270</v>
      </c>
      <c r="AD103" s="19" t="s">
        <v>174</v>
      </c>
      <c r="AE103" s="19">
        <v>2060</v>
      </c>
      <c r="AF103" s="19">
        <v>3210</v>
      </c>
      <c r="AG103" s="19">
        <v>2360</v>
      </c>
      <c r="AH103" s="19" t="s">
        <v>174</v>
      </c>
      <c r="AI103" s="19" t="s">
        <v>174</v>
      </c>
      <c r="AJ103" s="19">
        <v>2170</v>
      </c>
      <c r="AK103" s="19">
        <v>2520</v>
      </c>
      <c r="AL103" s="19" t="s">
        <v>174</v>
      </c>
      <c r="AM103" s="19" t="s">
        <v>174</v>
      </c>
      <c r="AN103" s="19">
        <v>2570</v>
      </c>
      <c r="AO103" s="19" t="s">
        <v>174</v>
      </c>
      <c r="AP103" s="19" t="s">
        <v>174</v>
      </c>
      <c r="AQ103" s="19">
        <v>2880</v>
      </c>
      <c r="AR103" s="19">
        <v>2120</v>
      </c>
      <c r="AS103" s="19" t="s">
        <v>174</v>
      </c>
      <c r="AT103" s="19" t="s">
        <v>174</v>
      </c>
      <c r="AU103" s="19" t="s">
        <v>174</v>
      </c>
      <c r="AV103" s="19" t="s">
        <v>174</v>
      </c>
      <c r="AW103" s="19">
        <v>2230</v>
      </c>
      <c r="AX103" s="19" t="s">
        <v>174</v>
      </c>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c r="DT103" s="19"/>
      <c r="DU103" s="19"/>
      <c r="DV103" s="19"/>
      <c r="DW103" s="19"/>
      <c r="DX103" s="19"/>
      <c r="DY103" s="19"/>
      <c r="DZ103" s="19"/>
    </row>
    <row r="104" spans="1:1070">
      <c r="A104" s="95" t="s">
        <v>116</v>
      </c>
      <c r="B104" s="8" t="s">
        <v>117</v>
      </c>
      <c r="C104" s="9" t="s">
        <v>25</v>
      </c>
      <c r="D104" s="83">
        <v>237</v>
      </c>
      <c r="E104" s="83" t="s">
        <v>1006</v>
      </c>
      <c r="F104" s="83" t="s">
        <v>1006</v>
      </c>
      <c r="G104" s="83">
        <v>85.1</v>
      </c>
      <c r="H104" s="83">
        <v>163</v>
      </c>
      <c r="I104" s="83">
        <v>135</v>
      </c>
      <c r="J104" s="83">
        <v>170</v>
      </c>
      <c r="K104" s="83">
        <v>138</v>
      </c>
      <c r="L104" s="83">
        <v>213</v>
      </c>
      <c r="M104" s="83">
        <v>273</v>
      </c>
      <c r="N104" s="83">
        <v>75.3</v>
      </c>
      <c r="O104" s="83">
        <v>206</v>
      </c>
      <c r="P104" s="83">
        <v>413</v>
      </c>
      <c r="Q104" s="83">
        <v>272</v>
      </c>
      <c r="R104" s="83">
        <v>218</v>
      </c>
      <c r="S104" s="83">
        <v>373</v>
      </c>
      <c r="T104" s="83">
        <v>550</v>
      </c>
      <c r="U104" s="83">
        <v>224</v>
      </c>
      <c r="V104" s="83">
        <v>82.3</v>
      </c>
      <c r="W104" s="83">
        <v>107</v>
      </c>
      <c r="X104" s="83">
        <v>173</v>
      </c>
      <c r="Y104" s="83">
        <v>204</v>
      </c>
      <c r="Z104" s="83">
        <v>218</v>
      </c>
      <c r="AA104" s="83">
        <v>3210</v>
      </c>
      <c r="AB104" s="83">
        <v>211</v>
      </c>
      <c r="AC104" s="83">
        <v>197</v>
      </c>
      <c r="AD104" s="83">
        <v>176</v>
      </c>
      <c r="AE104" s="83">
        <v>108</v>
      </c>
      <c r="AF104" s="83">
        <v>171</v>
      </c>
      <c r="AG104" s="83">
        <v>186</v>
      </c>
      <c r="AH104" s="83" t="s">
        <v>1006</v>
      </c>
      <c r="AI104" s="83" t="s">
        <v>1006</v>
      </c>
      <c r="AJ104" s="83">
        <v>188</v>
      </c>
      <c r="AK104" s="83">
        <v>222</v>
      </c>
      <c r="AL104" s="83">
        <v>50.7</v>
      </c>
      <c r="AM104" s="83" t="s">
        <v>1006</v>
      </c>
      <c r="AN104" s="83" t="s">
        <v>1006</v>
      </c>
      <c r="AO104" s="83" t="s">
        <v>1006</v>
      </c>
      <c r="AP104" s="83" t="s">
        <v>1006</v>
      </c>
      <c r="AQ104" s="83">
        <v>64.5</v>
      </c>
      <c r="AR104" s="83" t="s">
        <v>1006</v>
      </c>
      <c r="AS104" s="83">
        <v>20.2</v>
      </c>
      <c r="AT104" s="83" t="s">
        <v>1006</v>
      </c>
      <c r="AU104" s="83" t="s">
        <v>1006</v>
      </c>
      <c r="AV104" s="83" t="s">
        <v>1006</v>
      </c>
      <c r="AW104" s="83" t="s">
        <v>1006</v>
      </c>
      <c r="AX104" s="83" t="s">
        <v>1006</v>
      </c>
      <c r="AY104" s="83"/>
      <c r="AZ104" s="83"/>
      <c r="BA104" s="83"/>
      <c r="BB104" s="83"/>
      <c r="BC104" s="83"/>
      <c r="BD104" s="83"/>
      <c r="BE104" s="83"/>
      <c r="BF104" s="83"/>
      <c r="BG104" s="83"/>
      <c r="BH104" s="83"/>
      <c r="BI104" s="83"/>
      <c r="BJ104" s="83"/>
      <c r="BK104" s="83"/>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83"/>
      <c r="DI104" s="83"/>
      <c r="DJ104" s="83"/>
      <c r="DK104" s="83"/>
      <c r="DL104" s="83"/>
      <c r="DM104" s="83"/>
      <c r="DN104" s="83"/>
      <c r="DO104" s="83"/>
      <c r="DP104" s="83"/>
      <c r="DQ104" s="83"/>
      <c r="DR104" s="83"/>
      <c r="DS104" s="83"/>
      <c r="DT104" s="83"/>
      <c r="DU104" s="83"/>
      <c r="DV104" s="83"/>
      <c r="DW104" s="83"/>
      <c r="DX104" s="83"/>
      <c r="DY104" s="83"/>
      <c r="DZ104" s="83"/>
    </row>
    <row r="105" spans="1:1070">
      <c r="A105" s="95"/>
      <c r="B105" s="8" t="s">
        <v>118</v>
      </c>
      <c r="C105" s="9" t="s">
        <v>25</v>
      </c>
      <c r="D105" s="83">
        <v>490</v>
      </c>
      <c r="E105" s="83">
        <v>95.5</v>
      </c>
      <c r="F105" s="83" t="s">
        <v>1000</v>
      </c>
      <c r="G105" s="83">
        <v>293</v>
      </c>
      <c r="H105" s="83">
        <v>389</v>
      </c>
      <c r="I105" s="83">
        <v>322</v>
      </c>
      <c r="J105" s="83">
        <v>413</v>
      </c>
      <c r="K105" s="83">
        <v>876</v>
      </c>
      <c r="L105" s="83">
        <v>615</v>
      </c>
      <c r="M105" s="83">
        <v>252</v>
      </c>
      <c r="N105" s="83">
        <v>216</v>
      </c>
      <c r="O105" s="83" t="s">
        <v>1001</v>
      </c>
      <c r="P105" s="83">
        <v>274</v>
      </c>
      <c r="Q105" s="83">
        <v>970</v>
      </c>
      <c r="R105" s="83">
        <v>496</v>
      </c>
      <c r="S105" s="83">
        <v>1970</v>
      </c>
      <c r="T105" s="83">
        <v>1060</v>
      </c>
      <c r="U105" s="83" t="s">
        <v>999</v>
      </c>
      <c r="V105" s="83">
        <v>577</v>
      </c>
      <c r="W105" s="83">
        <v>609</v>
      </c>
      <c r="X105" s="83">
        <v>146</v>
      </c>
      <c r="Y105" s="83">
        <v>390</v>
      </c>
      <c r="Z105" s="83">
        <v>510</v>
      </c>
      <c r="AA105" s="83">
        <v>3230</v>
      </c>
      <c r="AB105" s="83">
        <v>618</v>
      </c>
      <c r="AC105" s="83">
        <v>323</v>
      </c>
      <c r="AD105" s="83">
        <v>449</v>
      </c>
      <c r="AE105" s="83">
        <v>480</v>
      </c>
      <c r="AF105" s="83">
        <v>928</v>
      </c>
      <c r="AG105" s="83">
        <v>634</v>
      </c>
      <c r="AH105" s="83" t="s">
        <v>1005</v>
      </c>
      <c r="AI105" s="83" t="s">
        <v>1000</v>
      </c>
      <c r="AJ105" s="83">
        <v>245</v>
      </c>
      <c r="AK105" s="83">
        <v>987</v>
      </c>
      <c r="AL105" s="83">
        <v>290</v>
      </c>
      <c r="AM105" s="83" t="s">
        <v>1005</v>
      </c>
      <c r="AN105" s="83" t="s">
        <v>1005</v>
      </c>
      <c r="AO105" s="83" t="s">
        <v>1000</v>
      </c>
      <c r="AP105" s="83" t="s">
        <v>1000</v>
      </c>
      <c r="AQ105" s="83" t="s">
        <v>1000</v>
      </c>
      <c r="AR105" s="83" t="s">
        <v>1002</v>
      </c>
      <c r="AS105" s="83" t="s">
        <v>1518</v>
      </c>
      <c r="AT105" s="83" t="s">
        <v>1000</v>
      </c>
      <c r="AU105" s="83" t="s">
        <v>1000</v>
      </c>
      <c r="AV105" s="83" t="s">
        <v>1000</v>
      </c>
      <c r="AW105" s="83" t="s">
        <v>1000</v>
      </c>
      <c r="AX105" s="83" t="s">
        <v>1000</v>
      </c>
      <c r="AY105" s="83"/>
      <c r="AZ105" s="83"/>
      <c r="BA105" s="83"/>
      <c r="BB105" s="83"/>
      <c r="BC105" s="83"/>
      <c r="BD105" s="83"/>
      <c r="BE105" s="83"/>
      <c r="BF105" s="83"/>
      <c r="BG105" s="83"/>
      <c r="BH105" s="83"/>
      <c r="BI105" s="83"/>
      <c r="BJ105" s="83"/>
      <c r="BK105" s="83"/>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c r="DX105" s="83"/>
      <c r="DY105" s="83"/>
      <c r="DZ105" s="83"/>
    </row>
    <row r="106" spans="1:1070">
      <c r="A106" s="60" t="s">
        <v>119</v>
      </c>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row>
    <row r="107" spans="1:1070" hidden="1">
      <c r="A107" s="72"/>
      <c r="B107" s="8" t="s">
        <v>23</v>
      </c>
      <c r="C107" s="9"/>
    </row>
    <row r="108" spans="1:1070" hidden="1">
      <c r="A108" s="17"/>
      <c r="B108" s="18" t="s">
        <v>120</v>
      </c>
      <c r="C108" s="19" t="s">
        <v>121</v>
      </c>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2"/>
      <c r="DV108" s="82"/>
      <c r="DW108" s="82"/>
      <c r="DX108" s="82"/>
      <c r="DY108" s="82"/>
      <c r="DZ108" s="8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2"/>
      <c r="AIJ108" s="22"/>
      <c r="AIK108" s="22"/>
      <c r="AIL108" s="22"/>
      <c r="AIM108" s="22"/>
      <c r="AIN108" s="22"/>
      <c r="AIO108" s="22"/>
      <c r="AIP108" s="22"/>
      <c r="AIQ108" s="22"/>
      <c r="AIR108" s="22"/>
      <c r="AIS108" s="22"/>
      <c r="AIT108" s="22"/>
      <c r="AIU108" s="22"/>
      <c r="AIV108" s="22"/>
      <c r="AIW108" s="22"/>
      <c r="AIX108" s="22"/>
      <c r="AIY108" s="22"/>
      <c r="AIZ108" s="22"/>
      <c r="AJA108" s="22"/>
      <c r="AJB108" s="22"/>
      <c r="AJC108" s="22"/>
      <c r="AJD108" s="22"/>
      <c r="AJE108" s="22"/>
      <c r="AJF108" s="22"/>
      <c r="AJG108" s="22"/>
      <c r="AJH108" s="22"/>
      <c r="AJI108" s="23"/>
      <c r="AJJ108" s="23"/>
      <c r="AJK108" s="23"/>
      <c r="AJL108" s="23"/>
      <c r="AJM108" s="23"/>
      <c r="AJN108" s="23"/>
      <c r="AJO108" s="23"/>
      <c r="AJP108" s="23"/>
      <c r="AJQ108" s="23"/>
      <c r="AJR108" s="23"/>
      <c r="AJS108" s="23"/>
      <c r="AJT108" s="23"/>
      <c r="AJU108" s="23"/>
      <c r="AJV108" s="23"/>
      <c r="AJW108" s="23"/>
      <c r="AJX108" s="23"/>
      <c r="AJY108" s="23"/>
      <c r="AJZ108" s="23"/>
      <c r="AKA108" s="23"/>
      <c r="AKB108" s="23"/>
      <c r="AKC108" s="23"/>
      <c r="AKD108" s="23"/>
      <c r="AKE108" s="23"/>
      <c r="AKF108" s="23"/>
      <c r="AKG108" s="23"/>
      <c r="AKH108" s="23"/>
      <c r="AKI108" s="23"/>
      <c r="AKJ108" s="23"/>
      <c r="AKK108" s="23"/>
      <c r="AKL108" s="23"/>
      <c r="AKM108" s="23"/>
      <c r="AKN108" s="23"/>
      <c r="AKO108" s="23"/>
      <c r="AKP108" s="23"/>
      <c r="AKQ108" s="23"/>
      <c r="AKR108" s="23"/>
      <c r="AKS108" s="23"/>
      <c r="AKT108" s="23"/>
      <c r="AKU108" s="23"/>
      <c r="AKV108" s="23"/>
      <c r="AKW108" s="23"/>
      <c r="AKX108" s="23"/>
      <c r="AKY108" s="23"/>
      <c r="AKZ108" s="23"/>
      <c r="ALA108" s="23"/>
      <c r="ALB108" s="23"/>
      <c r="ALC108" s="23"/>
      <c r="ALD108" s="23"/>
      <c r="ALE108" s="23"/>
      <c r="ALF108" s="23"/>
      <c r="ALG108" s="23"/>
      <c r="ALH108" s="23"/>
      <c r="ALI108" s="23"/>
      <c r="ALJ108" s="23"/>
      <c r="ALK108" s="23"/>
      <c r="ALL108" s="23"/>
      <c r="ALM108" s="23"/>
      <c r="ALN108" s="23"/>
      <c r="ALO108" s="23"/>
      <c r="ALP108" s="23"/>
      <c r="ALQ108" s="23"/>
      <c r="ALR108" s="23"/>
      <c r="ALS108" s="23"/>
      <c r="ALT108" s="23"/>
      <c r="ALU108" s="23"/>
      <c r="ALV108" s="23"/>
      <c r="ALW108" s="23"/>
      <c r="ALX108" s="23"/>
      <c r="ALY108" s="23"/>
      <c r="ALZ108" s="23"/>
      <c r="AMA108" s="23"/>
      <c r="AMB108" s="23"/>
      <c r="AMC108" s="23"/>
      <c r="AMD108" s="23"/>
      <c r="AME108" s="23"/>
      <c r="AMF108" s="23"/>
      <c r="AMG108" s="23"/>
      <c r="AMH108" s="23"/>
      <c r="AMI108" s="23"/>
      <c r="AMJ108" s="23"/>
      <c r="AMK108" s="23"/>
      <c r="AML108" s="23"/>
      <c r="AMM108" s="23"/>
      <c r="AMN108" s="23"/>
      <c r="AMO108" s="23"/>
      <c r="AMP108" s="23"/>
      <c r="AMQ108" s="23"/>
      <c r="AMR108" s="23"/>
      <c r="AMS108" s="23"/>
      <c r="AMT108" s="23"/>
      <c r="AMU108" s="23"/>
      <c r="AMV108" s="23"/>
      <c r="AMW108" s="23"/>
      <c r="AMX108" s="23"/>
      <c r="AMY108" s="23"/>
      <c r="AMZ108" s="23"/>
      <c r="ANA108" s="23"/>
      <c r="ANB108" s="23"/>
      <c r="ANC108" s="23"/>
      <c r="AND108" s="23"/>
      <c r="ANE108" s="23"/>
      <c r="ANF108" s="23"/>
      <c r="ANG108" s="23"/>
      <c r="ANH108" s="23"/>
      <c r="ANI108" s="23"/>
      <c r="ANJ108" s="23"/>
      <c r="ANK108" s="23"/>
      <c r="ANL108" s="23"/>
      <c r="ANM108" s="23"/>
      <c r="ANN108" s="23"/>
      <c r="ANO108" s="23"/>
      <c r="ANP108" s="23"/>
      <c r="ANQ108" s="23"/>
      <c r="ANR108" s="23"/>
      <c r="ANS108" s="23"/>
      <c r="ANT108" s="23"/>
      <c r="ANU108" s="23"/>
      <c r="ANV108" s="23"/>
      <c r="ANW108" s="23"/>
      <c r="ANX108" s="23"/>
      <c r="ANY108" s="23"/>
      <c r="ANZ108" s="23"/>
      <c r="AOA108" s="23"/>
      <c r="AOB108" s="23"/>
      <c r="AOC108" s="23"/>
      <c r="AOD108" s="23"/>
    </row>
    <row r="109" spans="1:1070" s="30" customFormat="1">
      <c r="A109" s="26"/>
      <c r="B109" s="27" t="s">
        <v>122</v>
      </c>
      <c r="C109" s="28" t="s">
        <v>121</v>
      </c>
      <c r="D109" s="64">
        <v>59.6</v>
      </c>
      <c r="E109" s="64">
        <v>28.8</v>
      </c>
      <c r="F109" s="64" t="s">
        <v>1504</v>
      </c>
      <c r="G109" s="64">
        <v>341</v>
      </c>
      <c r="H109" s="64" t="s">
        <v>1504</v>
      </c>
      <c r="I109" s="64">
        <v>113</v>
      </c>
      <c r="J109" s="64">
        <v>61.5</v>
      </c>
      <c r="K109" s="64">
        <v>5.45</v>
      </c>
      <c r="L109" s="64">
        <v>49.6</v>
      </c>
      <c r="M109" s="64">
        <v>101</v>
      </c>
      <c r="N109" s="64">
        <v>7.9</v>
      </c>
      <c r="O109" s="64">
        <v>73.400000000000006</v>
      </c>
      <c r="P109" s="64">
        <v>101</v>
      </c>
      <c r="Q109" s="64">
        <v>19.7</v>
      </c>
      <c r="R109" s="64">
        <v>22.7</v>
      </c>
      <c r="S109" s="64">
        <v>192</v>
      </c>
      <c r="T109" s="64">
        <v>105</v>
      </c>
      <c r="U109" s="64">
        <v>39.6</v>
      </c>
      <c r="V109" s="64">
        <v>8.6999999999999993</v>
      </c>
      <c r="W109" s="64">
        <v>6.4</v>
      </c>
      <c r="X109" s="64">
        <v>6.06</v>
      </c>
      <c r="Y109" s="64">
        <v>6.7</v>
      </c>
      <c r="Z109" s="64">
        <v>10.6</v>
      </c>
      <c r="AA109" s="64">
        <v>63.3</v>
      </c>
      <c r="AB109" s="64">
        <v>104</v>
      </c>
      <c r="AC109" s="64">
        <v>39</v>
      </c>
      <c r="AD109" s="64">
        <v>5.6</v>
      </c>
      <c r="AE109" s="64">
        <v>88.6</v>
      </c>
      <c r="AF109" s="64">
        <v>42.9</v>
      </c>
      <c r="AG109" s="64">
        <v>23.8</v>
      </c>
      <c r="AH109" s="64" t="s">
        <v>1504</v>
      </c>
      <c r="AI109" s="64" t="s">
        <v>1504</v>
      </c>
      <c r="AJ109" s="64" t="s">
        <v>1504</v>
      </c>
      <c r="AK109" s="64" t="s">
        <v>1504</v>
      </c>
      <c r="AL109" s="64" t="s">
        <v>1504</v>
      </c>
      <c r="AM109" s="64">
        <v>2.57</v>
      </c>
      <c r="AN109" s="64" t="s">
        <v>1504</v>
      </c>
      <c r="AO109" s="64" t="s">
        <v>1504</v>
      </c>
      <c r="AP109" s="64" t="s">
        <v>1504</v>
      </c>
      <c r="AQ109" s="64" t="s">
        <v>1504</v>
      </c>
      <c r="AR109" s="64" t="s">
        <v>1504</v>
      </c>
      <c r="AS109" s="64" t="s">
        <v>1504</v>
      </c>
      <c r="AT109" s="64" t="s">
        <v>1504</v>
      </c>
      <c r="AU109" s="64" t="s">
        <v>1504</v>
      </c>
      <c r="AV109" s="64" t="s">
        <v>1504</v>
      </c>
      <c r="AW109" s="64" t="s">
        <v>1504</v>
      </c>
      <c r="AX109" s="64" t="s">
        <v>1504</v>
      </c>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c r="DT109" s="64"/>
      <c r="DU109" s="64"/>
      <c r="DV109" s="64"/>
      <c r="DW109" s="64"/>
      <c r="DX109" s="64"/>
      <c r="DY109" s="64"/>
      <c r="DZ109" s="64"/>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c r="IZ109" s="29"/>
      <c r="JA109" s="29"/>
      <c r="JB109" s="29"/>
      <c r="JC109" s="29"/>
      <c r="JD109" s="29"/>
      <c r="JE109" s="29"/>
      <c r="JF109" s="29"/>
      <c r="JG109" s="29"/>
      <c r="JH109" s="29"/>
      <c r="JI109" s="29"/>
      <c r="JJ109" s="29"/>
      <c r="JK109" s="29"/>
      <c r="JL109" s="29"/>
      <c r="JM109" s="29"/>
      <c r="JN109" s="29"/>
      <c r="JO109" s="29"/>
      <c r="JP109" s="29"/>
      <c r="JQ109" s="29"/>
      <c r="JR109" s="29"/>
      <c r="JS109" s="29"/>
      <c r="JT109" s="29"/>
      <c r="JU109" s="29"/>
      <c r="JV109" s="29"/>
      <c r="JW109" s="29"/>
      <c r="JX109" s="29"/>
      <c r="JY109" s="29"/>
      <c r="JZ109" s="29"/>
      <c r="KA109" s="29"/>
      <c r="KB109" s="29"/>
      <c r="KC109" s="29"/>
      <c r="KD109" s="29"/>
      <c r="KE109" s="29"/>
      <c r="KF109" s="29"/>
      <c r="KG109" s="29"/>
      <c r="KH109" s="29"/>
      <c r="KI109" s="29"/>
      <c r="KJ109" s="29"/>
      <c r="KK109" s="29"/>
      <c r="KL109" s="29"/>
      <c r="KM109" s="29"/>
      <c r="KN109" s="29"/>
      <c r="KO109" s="29"/>
      <c r="KP109" s="29"/>
      <c r="KQ109" s="29"/>
      <c r="KR109" s="29"/>
      <c r="KS109" s="29"/>
      <c r="KT109" s="29"/>
      <c r="KU109" s="29"/>
      <c r="KV109" s="29"/>
      <c r="KW109" s="29"/>
      <c r="KX109" s="29"/>
      <c r="KY109" s="29"/>
      <c r="KZ109" s="29"/>
      <c r="LA109" s="29"/>
      <c r="LB109" s="29"/>
      <c r="LC109" s="29"/>
      <c r="LD109" s="29"/>
      <c r="LE109" s="29"/>
      <c r="LF109" s="29"/>
      <c r="LG109" s="29"/>
      <c r="LH109" s="29"/>
      <c r="LI109" s="29"/>
      <c r="LJ109" s="29"/>
      <c r="LK109" s="29"/>
      <c r="LL109" s="29"/>
      <c r="LM109" s="29"/>
      <c r="LN109" s="29"/>
      <c r="LO109" s="29"/>
      <c r="LP109" s="29"/>
      <c r="LQ109" s="29"/>
      <c r="LR109" s="29"/>
      <c r="LS109" s="29"/>
      <c r="LT109" s="29"/>
      <c r="LU109" s="29"/>
      <c r="LV109" s="29"/>
      <c r="LW109" s="29"/>
      <c r="LX109" s="29"/>
      <c r="LY109" s="29"/>
      <c r="LZ109" s="29"/>
      <c r="MA109" s="29"/>
      <c r="MB109" s="29"/>
      <c r="MC109" s="29"/>
      <c r="MD109" s="29"/>
      <c r="ME109" s="29"/>
      <c r="MF109" s="29"/>
      <c r="MG109" s="29"/>
      <c r="MH109" s="29"/>
      <c r="MI109" s="29"/>
      <c r="MJ109" s="29"/>
      <c r="MK109" s="29"/>
      <c r="ML109" s="29"/>
      <c r="MM109" s="29"/>
      <c r="MN109" s="29"/>
      <c r="MO109" s="29"/>
      <c r="MP109" s="29"/>
      <c r="MQ109" s="29"/>
      <c r="MR109" s="29"/>
      <c r="MS109" s="29"/>
      <c r="MT109" s="29"/>
      <c r="MU109" s="29"/>
      <c r="MV109" s="29"/>
      <c r="MW109" s="29"/>
      <c r="MX109" s="29"/>
      <c r="MY109" s="29"/>
      <c r="MZ109" s="29"/>
      <c r="NA109" s="29"/>
      <c r="NB109" s="29"/>
      <c r="NC109" s="29"/>
      <c r="ND109" s="29"/>
      <c r="NE109" s="29"/>
      <c r="NF109" s="29"/>
      <c r="NG109" s="29"/>
      <c r="NH109" s="29"/>
      <c r="NI109" s="29"/>
      <c r="NJ109" s="29"/>
      <c r="NK109" s="29"/>
      <c r="NL109" s="29"/>
      <c r="NM109" s="29"/>
      <c r="NN109" s="29"/>
      <c r="NO109" s="29"/>
      <c r="NP109" s="29"/>
      <c r="NQ109" s="29"/>
      <c r="NR109" s="29"/>
      <c r="NS109" s="29"/>
      <c r="NT109" s="29"/>
      <c r="NU109" s="29"/>
      <c r="NV109" s="29"/>
      <c r="NW109" s="29"/>
      <c r="NX109" s="29"/>
      <c r="NY109" s="29"/>
      <c r="NZ109" s="29"/>
      <c r="OA109" s="29"/>
      <c r="OB109" s="29"/>
      <c r="OC109" s="29"/>
      <c r="OD109" s="29"/>
      <c r="OE109" s="29"/>
      <c r="OF109" s="29"/>
      <c r="OG109" s="29"/>
      <c r="OH109" s="29"/>
      <c r="OI109" s="29"/>
      <c r="OJ109" s="29"/>
      <c r="OK109" s="29"/>
      <c r="OL109" s="29"/>
      <c r="OM109" s="29"/>
      <c r="ON109" s="29"/>
      <c r="OO109" s="29"/>
      <c r="OP109" s="29"/>
      <c r="OQ109" s="29"/>
      <c r="OR109" s="29"/>
      <c r="OS109" s="29"/>
      <c r="OT109" s="29"/>
      <c r="OU109" s="29"/>
      <c r="OV109" s="29"/>
      <c r="OW109" s="29"/>
      <c r="OX109" s="29"/>
      <c r="OY109" s="29"/>
      <c r="OZ109" s="29"/>
      <c r="PA109" s="29"/>
      <c r="PB109" s="29"/>
      <c r="PC109" s="29"/>
      <c r="PD109" s="29"/>
      <c r="PE109" s="29"/>
      <c r="PF109" s="29"/>
      <c r="PG109" s="29"/>
      <c r="PH109" s="29"/>
      <c r="PI109" s="29"/>
      <c r="PJ109" s="29"/>
      <c r="PK109" s="29"/>
      <c r="PL109" s="29"/>
      <c r="PM109" s="29"/>
      <c r="PN109" s="29"/>
      <c r="PO109" s="29"/>
      <c r="PP109" s="29"/>
      <c r="PQ109" s="29"/>
      <c r="PR109" s="29"/>
      <c r="PS109" s="29"/>
      <c r="PT109" s="29"/>
      <c r="PU109" s="29"/>
      <c r="PV109" s="29"/>
      <c r="PW109" s="29"/>
      <c r="PX109" s="29"/>
      <c r="PY109" s="29"/>
      <c r="PZ109" s="29"/>
      <c r="QA109" s="29"/>
      <c r="QB109" s="29"/>
      <c r="QC109" s="29"/>
      <c r="QD109" s="29"/>
      <c r="QE109" s="29"/>
      <c r="QF109" s="29"/>
      <c r="QG109" s="29"/>
      <c r="QH109" s="29"/>
      <c r="QI109" s="29"/>
      <c r="QJ109" s="29"/>
      <c r="QK109" s="29"/>
      <c r="QL109" s="29"/>
      <c r="QM109" s="29"/>
      <c r="QN109" s="29"/>
      <c r="QO109" s="29"/>
      <c r="QP109" s="29"/>
      <c r="QQ109" s="29"/>
      <c r="QR109" s="29"/>
      <c r="QS109" s="29"/>
      <c r="QT109" s="29"/>
      <c r="QU109" s="29"/>
      <c r="QV109" s="29"/>
      <c r="QW109" s="29"/>
      <c r="QX109" s="29"/>
      <c r="QY109" s="29"/>
      <c r="QZ109" s="29"/>
      <c r="RA109" s="29"/>
      <c r="RB109" s="29"/>
      <c r="RC109" s="29"/>
      <c r="RD109" s="29"/>
      <c r="RE109" s="29"/>
      <c r="RF109" s="29"/>
      <c r="RG109" s="29"/>
      <c r="RH109" s="29"/>
      <c r="RI109" s="29"/>
      <c r="RJ109" s="29"/>
      <c r="RK109" s="29"/>
      <c r="RL109" s="29"/>
      <c r="RM109" s="29"/>
      <c r="RN109" s="29"/>
      <c r="RO109" s="29"/>
      <c r="RP109" s="29"/>
      <c r="RQ109" s="29"/>
      <c r="RR109" s="29"/>
      <c r="RS109" s="29"/>
      <c r="RT109" s="29"/>
      <c r="RU109" s="29"/>
      <c r="RV109" s="29"/>
      <c r="RW109" s="29"/>
      <c r="RX109" s="29"/>
      <c r="RY109" s="29"/>
      <c r="RZ109" s="29"/>
      <c r="SA109" s="29"/>
      <c r="SB109" s="29"/>
      <c r="SC109" s="29"/>
      <c r="SD109" s="29"/>
      <c r="SE109" s="29"/>
      <c r="SF109" s="29"/>
      <c r="SG109" s="29"/>
      <c r="SH109" s="29"/>
      <c r="SI109" s="29"/>
      <c r="SJ109" s="29"/>
      <c r="SK109" s="29"/>
      <c r="SL109" s="29"/>
      <c r="SM109" s="29"/>
      <c r="SN109" s="29"/>
      <c r="SO109" s="29"/>
      <c r="SP109" s="29"/>
      <c r="SQ109" s="29"/>
      <c r="SR109" s="29"/>
      <c r="SS109" s="29"/>
      <c r="ST109" s="29"/>
      <c r="SU109" s="29"/>
      <c r="SV109" s="29"/>
      <c r="SW109" s="29"/>
      <c r="SX109" s="29"/>
      <c r="SY109" s="29"/>
      <c r="SZ109" s="29"/>
      <c r="TA109" s="29"/>
      <c r="TB109" s="29"/>
      <c r="TC109" s="29"/>
      <c r="TD109" s="29"/>
      <c r="TE109" s="29"/>
      <c r="TF109" s="29"/>
      <c r="TG109" s="29"/>
      <c r="TH109" s="29"/>
      <c r="TI109" s="29"/>
      <c r="TJ109" s="29"/>
      <c r="TK109" s="29"/>
      <c r="TL109" s="29"/>
      <c r="TM109" s="29"/>
      <c r="TN109" s="29"/>
      <c r="TO109" s="29"/>
      <c r="TP109" s="29"/>
      <c r="TQ109" s="29"/>
      <c r="TR109" s="29"/>
      <c r="TS109" s="29"/>
      <c r="TT109" s="29"/>
      <c r="TU109" s="29"/>
      <c r="TV109" s="29"/>
      <c r="TW109" s="29"/>
      <c r="TX109" s="29"/>
      <c r="TY109" s="29"/>
      <c r="TZ109" s="29"/>
      <c r="UA109" s="29"/>
      <c r="UB109" s="29"/>
      <c r="UC109" s="29"/>
      <c r="UD109" s="29"/>
      <c r="UE109" s="29"/>
      <c r="UF109" s="29"/>
      <c r="UG109" s="29"/>
      <c r="UH109" s="29"/>
      <c r="UI109" s="29"/>
      <c r="UJ109" s="29"/>
      <c r="UK109" s="29"/>
      <c r="UL109" s="29"/>
      <c r="UM109" s="29"/>
      <c r="UN109" s="29"/>
      <c r="UO109" s="29"/>
      <c r="UP109" s="29"/>
      <c r="UQ109" s="29"/>
      <c r="UR109" s="29"/>
      <c r="US109" s="29"/>
      <c r="UT109" s="29"/>
      <c r="UU109" s="29"/>
      <c r="UV109" s="29"/>
      <c r="UW109" s="29"/>
      <c r="UX109" s="29"/>
      <c r="UY109" s="29"/>
      <c r="UZ109" s="29"/>
      <c r="VA109" s="29"/>
      <c r="VB109" s="29"/>
      <c r="VC109" s="29"/>
      <c r="VD109" s="29"/>
      <c r="VE109" s="29"/>
      <c r="VF109" s="29"/>
      <c r="VG109" s="29"/>
      <c r="VH109" s="29"/>
      <c r="VI109" s="29"/>
      <c r="VJ109" s="29"/>
      <c r="VK109" s="29"/>
      <c r="VL109" s="29"/>
      <c r="VM109" s="29"/>
      <c r="VN109" s="29"/>
      <c r="VO109" s="29"/>
      <c r="VP109" s="29"/>
      <c r="VQ109" s="29"/>
      <c r="VR109" s="29"/>
      <c r="VS109" s="29"/>
      <c r="VT109" s="29"/>
      <c r="VU109" s="29"/>
      <c r="VV109" s="29"/>
      <c r="VW109" s="29"/>
      <c r="VX109" s="29"/>
      <c r="VY109" s="29"/>
      <c r="VZ109" s="29"/>
      <c r="WA109" s="29"/>
      <c r="WB109" s="29"/>
      <c r="WC109" s="29"/>
      <c r="WD109" s="29"/>
      <c r="WE109" s="29"/>
      <c r="WF109" s="29"/>
      <c r="WG109" s="29"/>
      <c r="WH109" s="29"/>
      <c r="WI109" s="29"/>
      <c r="WJ109" s="29"/>
      <c r="WK109" s="29"/>
      <c r="WL109" s="29"/>
      <c r="WM109" s="29"/>
      <c r="WN109" s="29"/>
      <c r="WO109" s="29"/>
      <c r="WP109" s="29"/>
      <c r="WQ109" s="29"/>
      <c r="WR109" s="29"/>
      <c r="WS109" s="29"/>
      <c r="WT109" s="29"/>
      <c r="WU109" s="29"/>
      <c r="WV109" s="29"/>
      <c r="WW109" s="29"/>
      <c r="WX109" s="29"/>
      <c r="WY109" s="29"/>
      <c r="WZ109" s="29"/>
      <c r="XA109" s="29"/>
      <c r="XB109" s="29"/>
      <c r="XC109" s="29"/>
      <c r="XD109" s="29"/>
      <c r="XE109" s="29"/>
      <c r="XF109" s="29"/>
      <c r="XG109" s="29"/>
      <c r="XH109" s="29"/>
      <c r="XI109" s="29"/>
      <c r="XJ109" s="29"/>
      <c r="XK109" s="29"/>
      <c r="XL109" s="29"/>
      <c r="XM109" s="29"/>
      <c r="XN109" s="29"/>
      <c r="XO109" s="29"/>
      <c r="XP109" s="29"/>
      <c r="XQ109" s="29"/>
      <c r="XR109" s="29"/>
      <c r="XS109" s="29"/>
      <c r="XT109" s="29"/>
      <c r="XU109" s="29"/>
      <c r="XV109" s="29"/>
      <c r="XW109" s="29"/>
      <c r="XX109" s="29"/>
      <c r="XY109" s="29"/>
      <c r="XZ109" s="29"/>
      <c r="YA109" s="29"/>
      <c r="YB109" s="29"/>
      <c r="YC109" s="29"/>
      <c r="YD109" s="29"/>
      <c r="YE109" s="29"/>
      <c r="YF109" s="29"/>
      <c r="YG109" s="29"/>
      <c r="YH109" s="29"/>
      <c r="YI109" s="29"/>
      <c r="YJ109" s="29"/>
      <c r="YK109" s="29"/>
      <c r="YL109" s="29"/>
      <c r="YM109" s="29"/>
      <c r="YN109" s="29"/>
      <c r="YO109" s="29"/>
      <c r="YP109" s="29"/>
      <c r="YQ109" s="29"/>
      <c r="YR109" s="29"/>
      <c r="YS109" s="29"/>
      <c r="YT109" s="29"/>
      <c r="YU109" s="29"/>
      <c r="YV109" s="29"/>
      <c r="YW109" s="29"/>
      <c r="YX109" s="29"/>
      <c r="YY109" s="29"/>
      <c r="YZ109" s="29"/>
      <c r="ZA109" s="29"/>
      <c r="ZB109" s="29"/>
      <c r="ZC109" s="29"/>
      <c r="ZD109" s="29"/>
      <c r="ZE109" s="29"/>
      <c r="ZF109" s="29"/>
      <c r="ZG109" s="29"/>
      <c r="ZH109" s="29"/>
      <c r="ZI109" s="29"/>
      <c r="ZJ109" s="29"/>
      <c r="ZK109" s="29"/>
      <c r="ZL109" s="29"/>
      <c r="ZM109" s="29"/>
      <c r="ZN109" s="29"/>
      <c r="ZO109" s="29"/>
      <c r="ZP109" s="29"/>
      <c r="ZQ109" s="29"/>
      <c r="ZR109" s="29"/>
      <c r="ZS109" s="29"/>
      <c r="ZT109" s="29"/>
      <c r="ZU109" s="29"/>
      <c r="ZV109" s="29"/>
      <c r="ZW109" s="29"/>
      <c r="ZX109" s="29"/>
      <c r="ZY109" s="29"/>
      <c r="ZZ109" s="29"/>
      <c r="AAA109" s="29"/>
      <c r="AAB109" s="29"/>
      <c r="AAC109" s="29"/>
      <c r="AAD109" s="29"/>
      <c r="AAE109" s="29"/>
      <c r="AAF109" s="29"/>
      <c r="AAG109" s="29"/>
      <c r="AAH109" s="29"/>
      <c r="AAI109" s="29"/>
      <c r="AAJ109" s="29"/>
      <c r="AAK109" s="29"/>
      <c r="AAL109" s="29"/>
      <c r="AAM109" s="29"/>
      <c r="AAN109" s="29"/>
      <c r="AAO109" s="29"/>
      <c r="AAP109" s="29"/>
      <c r="AAQ109" s="29"/>
      <c r="AAR109" s="29"/>
      <c r="AAS109" s="29"/>
      <c r="AAT109" s="29"/>
      <c r="AAU109" s="29"/>
      <c r="AAV109" s="29"/>
      <c r="AAW109" s="29"/>
      <c r="AAX109" s="29"/>
      <c r="AAY109" s="29"/>
      <c r="AAZ109" s="29"/>
      <c r="ABA109" s="29"/>
      <c r="ABB109" s="29"/>
      <c r="ABC109" s="29"/>
      <c r="ABD109" s="29"/>
      <c r="ABE109" s="29"/>
      <c r="ABF109" s="29"/>
      <c r="ABG109" s="29"/>
      <c r="ABH109" s="29"/>
      <c r="ABI109" s="29"/>
      <c r="ABJ109" s="29"/>
      <c r="ABK109" s="29"/>
      <c r="ABL109" s="29"/>
      <c r="ABM109" s="29"/>
      <c r="ABN109" s="29"/>
      <c r="ABO109" s="29"/>
      <c r="ABP109" s="29"/>
      <c r="ABQ109" s="29"/>
      <c r="ABR109" s="29"/>
      <c r="ABS109" s="29"/>
      <c r="ABT109" s="29"/>
      <c r="ABU109" s="29"/>
      <c r="ABV109" s="29"/>
      <c r="ABW109" s="29"/>
      <c r="ABX109" s="29"/>
      <c r="ABY109" s="29"/>
      <c r="ABZ109" s="29"/>
      <c r="ACA109" s="29"/>
      <c r="ACB109" s="29"/>
      <c r="ACC109" s="29"/>
      <c r="ACD109" s="29"/>
      <c r="ACE109" s="29"/>
      <c r="ACF109" s="29"/>
      <c r="ACG109" s="29"/>
      <c r="ACH109" s="29"/>
      <c r="ACI109" s="29"/>
      <c r="ACJ109" s="29"/>
      <c r="ACK109" s="29"/>
      <c r="ACL109" s="29"/>
      <c r="ACM109" s="29"/>
      <c r="ACN109" s="29"/>
      <c r="ACO109" s="29"/>
      <c r="ACP109" s="29"/>
      <c r="ACQ109" s="29"/>
      <c r="ACR109" s="29"/>
      <c r="ACS109" s="29"/>
      <c r="ACT109" s="29"/>
      <c r="ACU109" s="29"/>
      <c r="ACV109" s="29"/>
      <c r="ACW109" s="29"/>
      <c r="ACX109" s="29"/>
      <c r="ACY109" s="29"/>
      <c r="ACZ109" s="29"/>
      <c r="ADA109" s="29"/>
      <c r="ADB109" s="29"/>
      <c r="ADC109" s="29"/>
      <c r="ADD109" s="29"/>
      <c r="ADE109" s="29"/>
      <c r="ADF109" s="29"/>
      <c r="ADG109" s="29"/>
      <c r="ADH109" s="29"/>
      <c r="ADI109" s="29"/>
      <c r="ADJ109" s="29"/>
      <c r="ADK109" s="29"/>
      <c r="ADL109" s="29"/>
      <c r="ADM109" s="29"/>
      <c r="ADN109" s="29"/>
      <c r="ADO109" s="29"/>
      <c r="ADP109" s="29"/>
      <c r="ADQ109" s="29"/>
      <c r="ADR109" s="29"/>
      <c r="ADS109" s="29"/>
      <c r="ADT109" s="29"/>
      <c r="ADU109" s="29"/>
      <c r="ADV109" s="29"/>
      <c r="ADW109" s="29"/>
      <c r="ADX109" s="29"/>
      <c r="ADY109" s="29"/>
      <c r="ADZ109" s="29"/>
      <c r="AEA109" s="29"/>
      <c r="AEB109" s="29"/>
      <c r="AEC109" s="29"/>
      <c r="AED109" s="29"/>
      <c r="AEE109" s="29"/>
      <c r="AEF109" s="29"/>
      <c r="AEG109" s="29"/>
      <c r="AEH109" s="29"/>
      <c r="AEI109" s="29"/>
      <c r="AEJ109" s="29"/>
      <c r="AEK109" s="29"/>
      <c r="AEL109" s="29"/>
      <c r="AEM109" s="29"/>
      <c r="AEN109" s="29"/>
      <c r="AEO109" s="29"/>
      <c r="AEP109" s="29"/>
      <c r="AEQ109" s="29"/>
      <c r="AER109" s="29"/>
      <c r="AES109" s="29"/>
      <c r="AET109" s="29"/>
      <c r="AEU109" s="29"/>
      <c r="AEV109" s="29"/>
      <c r="AEW109" s="29"/>
      <c r="AEX109" s="29"/>
      <c r="AEY109" s="29"/>
      <c r="AEZ109" s="29"/>
      <c r="AFA109" s="29"/>
      <c r="AFB109" s="29"/>
      <c r="AFC109" s="29"/>
      <c r="AFD109" s="29"/>
      <c r="AFE109" s="29"/>
      <c r="AFF109" s="29"/>
      <c r="AFG109" s="29"/>
      <c r="AFH109" s="29"/>
      <c r="AFI109" s="29"/>
      <c r="AFJ109" s="29"/>
      <c r="AFK109" s="29"/>
      <c r="AFL109" s="29"/>
      <c r="AFM109" s="29"/>
      <c r="AFN109" s="29"/>
      <c r="AFO109" s="29"/>
      <c r="AFP109" s="29"/>
      <c r="AFQ109" s="29"/>
      <c r="AFR109" s="29"/>
      <c r="AFS109" s="29"/>
      <c r="AFT109" s="29"/>
      <c r="AFU109" s="29"/>
      <c r="AFV109" s="29"/>
      <c r="AFW109" s="29"/>
      <c r="AFX109" s="29"/>
      <c r="AFY109" s="29"/>
      <c r="AFZ109" s="29"/>
      <c r="AGA109" s="29"/>
      <c r="AGB109" s="29"/>
      <c r="AGC109" s="29"/>
      <c r="AGD109" s="29"/>
      <c r="AGE109" s="29"/>
      <c r="AGF109" s="29"/>
      <c r="AGG109" s="29"/>
      <c r="AGH109" s="29"/>
      <c r="AGI109" s="29"/>
      <c r="AGJ109" s="29"/>
      <c r="AGK109" s="29"/>
      <c r="AGL109" s="29"/>
      <c r="AGM109" s="29"/>
      <c r="AGN109" s="29"/>
      <c r="AGO109" s="29"/>
      <c r="AGP109" s="29"/>
      <c r="AGQ109" s="29"/>
      <c r="AGR109" s="29"/>
      <c r="AGS109" s="29"/>
      <c r="AGT109" s="29"/>
      <c r="AGU109" s="29"/>
      <c r="AGV109" s="29"/>
      <c r="AGW109" s="29"/>
      <c r="AGX109" s="29"/>
      <c r="AGY109" s="29"/>
      <c r="AGZ109" s="29"/>
      <c r="AHA109" s="29"/>
      <c r="AHB109" s="29"/>
      <c r="AHC109" s="29"/>
      <c r="AHD109" s="29"/>
      <c r="AHE109" s="29"/>
      <c r="AHF109" s="29"/>
      <c r="AHG109" s="29"/>
      <c r="AHH109" s="29"/>
      <c r="AHI109" s="29"/>
      <c r="AHJ109" s="29"/>
      <c r="AHK109" s="29"/>
      <c r="AHL109" s="29"/>
      <c r="AHM109" s="29"/>
      <c r="AHN109" s="29"/>
      <c r="AHO109" s="29"/>
      <c r="AHP109" s="29"/>
      <c r="AHQ109" s="29"/>
      <c r="AHR109" s="29"/>
      <c r="AHS109" s="29"/>
      <c r="AHT109" s="29"/>
      <c r="AHU109" s="29"/>
      <c r="AHV109" s="29"/>
      <c r="AHW109" s="29"/>
      <c r="AHX109" s="29"/>
      <c r="AHY109" s="29"/>
      <c r="AHZ109" s="29"/>
      <c r="AIA109" s="29"/>
      <c r="AIB109" s="29"/>
      <c r="AIC109" s="29"/>
      <c r="AID109" s="29"/>
      <c r="AIE109" s="29"/>
      <c r="AIF109" s="29"/>
      <c r="AIG109" s="29"/>
      <c r="AIH109" s="29"/>
      <c r="AII109" s="29"/>
      <c r="AIJ109" s="29"/>
      <c r="AIK109" s="29"/>
      <c r="AIL109" s="29"/>
      <c r="AIM109" s="29"/>
      <c r="AIN109" s="29"/>
      <c r="AIO109" s="29"/>
      <c r="AIP109" s="29"/>
      <c r="AIQ109" s="29"/>
      <c r="AIR109" s="29"/>
      <c r="AIS109" s="29"/>
      <c r="AIT109" s="29"/>
      <c r="AIU109" s="29"/>
      <c r="AIV109" s="29"/>
      <c r="AIW109" s="29"/>
      <c r="AIX109" s="29"/>
      <c r="AIY109" s="29"/>
      <c r="AIZ109" s="29"/>
      <c r="AJA109" s="29"/>
      <c r="AJB109" s="29"/>
      <c r="AJC109" s="29"/>
      <c r="AJD109" s="29"/>
      <c r="AJE109" s="29"/>
      <c r="AJF109" s="29"/>
      <c r="AJG109" s="29"/>
      <c r="AJH109" s="29"/>
    </row>
    <row r="110" spans="1:1070" hidden="1">
      <c r="A110" s="72"/>
      <c r="B110" s="8" t="s">
        <v>123</v>
      </c>
      <c r="C110" s="9" t="s">
        <v>121</v>
      </c>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64" t="s">
        <v>1504</v>
      </c>
      <c r="AJ110" s="64" t="s">
        <v>1504</v>
      </c>
      <c r="AK110" s="64" t="s">
        <v>1504</v>
      </c>
      <c r="AL110" s="64" t="s">
        <v>1504</v>
      </c>
      <c r="AM110" s="82"/>
      <c r="AN110" s="64" t="s">
        <v>1504</v>
      </c>
      <c r="AO110" s="64" t="s">
        <v>1504</v>
      </c>
      <c r="AP110" s="64" t="s">
        <v>1504</v>
      </c>
      <c r="AQ110" s="64" t="s">
        <v>1504</v>
      </c>
      <c r="AR110" s="64" t="s">
        <v>1504</v>
      </c>
      <c r="AS110" s="64" t="s">
        <v>1504</v>
      </c>
      <c r="AT110" s="64" t="s">
        <v>1504</v>
      </c>
      <c r="AU110" s="64" t="s">
        <v>1504</v>
      </c>
      <c r="AV110" s="64" t="s">
        <v>1504</v>
      </c>
      <c r="AW110" s="64" t="s">
        <v>1504</v>
      </c>
      <c r="AX110" s="64" t="s">
        <v>1504</v>
      </c>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c r="DT110" s="82"/>
      <c r="DU110" s="82"/>
      <c r="DV110" s="82"/>
      <c r="DW110" s="82"/>
      <c r="DX110" s="82"/>
      <c r="DY110" s="82"/>
      <c r="DZ110" s="82"/>
    </row>
    <row r="111" spans="1:1070">
      <c r="A111" s="72"/>
      <c r="B111" s="8" t="s">
        <v>124</v>
      </c>
      <c r="C111" s="9" t="s">
        <v>121</v>
      </c>
      <c r="D111" s="64">
        <v>59.6</v>
      </c>
      <c r="E111" s="64">
        <v>28.8</v>
      </c>
      <c r="F111" s="64" t="s">
        <v>1504</v>
      </c>
      <c r="G111" s="64">
        <v>341</v>
      </c>
      <c r="H111" s="64" t="s">
        <v>1504</v>
      </c>
      <c r="I111" s="64">
        <v>113</v>
      </c>
      <c r="J111" s="64">
        <v>61.5</v>
      </c>
      <c r="K111" s="64">
        <v>5.2</v>
      </c>
      <c r="L111" s="64">
        <v>49.6</v>
      </c>
      <c r="M111" s="64">
        <v>101</v>
      </c>
      <c r="N111" s="64">
        <v>7.9</v>
      </c>
      <c r="O111" s="64">
        <v>73.400000000000006</v>
      </c>
      <c r="P111" s="64">
        <v>101</v>
      </c>
      <c r="Q111" s="64">
        <v>19.7</v>
      </c>
      <c r="R111" s="64">
        <v>22.7</v>
      </c>
      <c r="S111" s="64">
        <v>192</v>
      </c>
      <c r="T111" s="64">
        <v>105</v>
      </c>
      <c r="U111" s="64">
        <v>39.6</v>
      </c>
      <c r="V111" s="64">
        <v>8.6999999999999993</v>
      </c>
      <c r="W111" s="64">
        <v>6.4</v>
      </c>
      <c r="X111" s="64">
        <v>5.8</v>
      </c>
      <c r="Y111" s="64">
        <v>6.7</v>
      </c>
      <c r="Z111" s="64">
        <v>10.6</v>
      </c>
      <c r="AA111" s="64">
        <v>62.8</v>
      </c>
      <c r="AB111" s="64">
        <v>104</v>
      </c>
      <c r="AC111" s="64">
        <v>39</v>
      </c>
      <c r="AD111" s="64">
        <v>5.6</v>
      </c>
      <c r="AE111" s="64">
        <v>88.6</v>
      </c>
      <c r="AF111" s="64">
        <v>42.9</v>
      </c>
      <c r="AG111" s="64">
        <v>23.8</v>
      </c>
      <c r="AH111" s="64" t="s">
        <v>1504</v>
      </c>
      <c r="AI111" s="64" t="s">
        <v>1504</v>
      </c>
      <c r="AJ111" s="64" t="s">
        <v>1504</v>
      </c>
      <c r="AK111" s="64" t="s">
        <v>1504</v>
      </c>
      <c r="AL111" s="64" t="s">
        <v>1504</v>
      </c>
      <c r="AM111" s="64">
        <v>2.1</v>
      </c>
      <c r="AN111" s="64" t="s">
        <v>1504</v>
      </c>
      <c r="AO111" s="64" t="s">
        <v>1504</v>
      </c>
      <c r="AP111" s="64" t="s">
        <v>1504</v>
      </c>
      <c r="AQ111" s="64" t="s">
        <v>1504</v>
      </c>
      <c r="AR111" s="64" t="s">
        <v>1504</v>
      </c>
      <c r="AS111" s="64" t="s">
        <v>1504</v>
      </c>
      <c r="AT111" s="64" t="s">
        <v>1504</v>
      </c>
      <c r="AU111" s="64" t="s">
        <v>1504</v>
      </c>
      <c r="AV111" s="64" t="s">
        <v>1504</v>
      </c>
      <c r="AW111" s="64" t="s">
        <v>1504</v>
      </c>
      <c r="AX111" s="64" t="s">
        <v>1504</v>
      </c>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c r="DT111" s="64"/>
      <c r="DU111" s="64"/>
      <c r="DV111" s="64"/>
      <c r="DW111" s="64"/>
      <c r="DX111" s="64"/>
      <c r="DY111" s="64"/>
      <c r="DZ111" s="64"/>
    </row>
    <row r="112" spans="1:1070" hidden="1">
      <c r="A112" s="72"/>
      <c r="B112" s="8" t="s">
        <v>125</v>
      </c>
      <c r="C112" s="9" t="s">
        <v>121</v>
      </c>
    </row>
    <row r="113" spans="1:1070" hidden="1">
      <c r="A113" s="72"/>
      <c r="B113" s="8" t="s">
        <v>126</v>
      </c>
      <c r="C113" s="9" t="s">
        <v>121</v>
      </c>
    </row>
    <row r="114" spans="1:1070" hidden="1">
      <c r="A114" s="60" t="s">
        <v>127</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row>
    <row r="115" spans="1:1070">
      <c r="A115" s="72"/>
      <c r="B115" s="8" t="s">
        <v>23</v>
      </c>
      <c r="C115" s="9"/>
      <c r="D115" s="28">
        <v>8.5</v>
      </c>
      <c r="E115" s="28">
        <v>8.8000000000000007</v>
      </c>
      <c r="F115" s="28">
        <v>8.5</v>
      </c>
      <c r="G115" s="28">
        <v>8.5</v>
      </c>
      <c r="H115" s="28">
        <v>8.5</v>
      </c>
      <c r="I115" s="28">
        <v>8.4</v>
      </c>
      <c r="J115" s="28">
        <v>8.4</v>
      </c>
      <c r="K115" s="28">
        <v>8.8000000000000007</v>
      </c>
      <c r="L115" s="28">
        <v>9</v>
      </c>
      <c r="M115" s="28">
        <v>9.1</v>
      </c>
      <c r="N115" s="28">
        <v>8.9</v>
      </c>
      <c r="O115" s="28">
        <v>9</v>
      </c>
      <c r="P115" s="28">
        <v>8.6</v>
      </c>
      <c r="Q115" s="28">
        <v>8.6999999999999993</v>
      </c>
      <c r="R115" s="28">
        <v>8.9</v>
      </c>
      <c r="S115" s="28">
        <v>8.8000000000000007</v>
      </c>
      <c r="T115" s="28">
        <v>8.6999999999999993</v>
      </c>
      <c r="U115" s="28">
        <v>8.8000000000000007</v>
      </c>
      <c r="V115" s="28">
        <v>8.6</v>
      </c>
      <c r="W115" s="28">
        <v>8.3000000000000007</v>
      </c>
      <c r="X115" s="28">
        <v>8.6</v>
      </c>
      <c r="Y115" s="28">
        <v>8.4</v>
      </c>
      <c r="Z115" s="28">
        <v>8.4</v>
      </c>
      <c r="AA115" s="28">
        <v>8.5</v>
      </c>
      <c r="AB115" s="28">
        <v>8.5</v>
      </c>
      <c r="AC115" s="28">
        <v>8.5</v>
      </c>
      <c r="AD115" s="28">
        <v>8.3000000000000007</v>
      </c>
      <c r="AE115" s="28">
        <v>8.1</v>
      </c>
      <c r="AF115" s="28">
        <v>8.8000000000000007</v>
      </c>
      <c r="AG115" s="28">
        <v>8.8000000000000007</v>
      </c>
      <c r="AH115" s="28">
        <v>9.1</v>
      </c>
      <c r="AI115" s="28">
        <v>9.1999999999999993</v>
      </c>
      <c r="AJ115" s="28">
        <v>9.1</v>
      </c>
      <c r="AK115" s="28">
        <v>8.5</v>
      </c>
      <c r="AL115" s="28">
        <v>8.6999999999999993</v>
      </c>
      <c r="AM115" s="28" t="s">
        <v>1503</v>
      </c>
      <c r="AN115" s="28">
        <v>9.3000000000000007</v>
      </c>
      <c r="AO115" s="28">
        <v>9.1</v>
      </c>
      <c r="AP115" s="28">
        <v>9</v>
      </c>
      <c r="AQ115" s="28">
        <v>9.1999999999999993</v>
      </c>
      <c r="AR115" s="28">
        <v>9.5</v>
      </c>
      <c r="AS115" s="28">
        <v>8.9</v>
      </c>
      <c r="AT115" s="28">
        <v>9.1999999999999993</v>
      </c>
      <c r="AU115" s="28">
        <v>9.1999999999999993</v>
      </c>
      <c r="AV115" s="28">
        <v>9.3000000000000007</v>
      </c>
      <c r="AW115" s="28">
        <v>9</v>
      </c>
      <c r="AX115" s="28">
        <v>9.1999999999999993</v>
      </c>
      <c r="AY115" s="28"/>
      <c r="AZ115" s="28"/>
      <c r="BA115" s="28"/>
      <c r="BB115" s="28"/>
      <c r="BC115" s="28"/>
      <c r="BD115" s="28"/>
      <c r="BE115" s="28"/>
      <c r="BF115" s="28"/>
      <c r="BG115" s="28"/>
      <c r="BH115" s="28"/>
      <c r="BI115" s="28"/>
      <c r="BJ115" s="28"/>
      <c r="BK115" s="28"/>
      <c r="BL115" s="28"/>
      <c r="BM115" s="28"/>
      <c r="BN115" s="28"/>
      <c r="BO115" s="28"/>
      <c r="BP115" s="28"/>
      <c r="BQ115" s="28"/>
      <c r="BR115" s="28"/>
      <c r="BS115" s="28"/>
      <c r="BT115" s="28"/>
      <c r="BU115" s="28"/>
      <c r="BV115" s="28"/>
      <c r="BW115" s="28"/>
      <c r="BX115" s="28"/>
      <c r="BY115" s="28"/>
      <c r="BZ115" s="28"/>
      <c r="CA115" s="28"/>
      <c r="CB115" s="28"/>
      <c r="CC115" s="28"/>
      <c r="CD115" s="28"/>
      <c r="CE115" s="28"/>
      <c r="CF115" s="28"/>
      <c r="CG115" s="28"/>
      <c r="CH115" s="28"/>
      <c r="CI115" s="28"/>
      <c r="CJ115" s="28"/>
      <c r="CK115" s="28"/>
      <c r="CL115" s="28"/>
      <c r="CM115" s="28"/>
      <c r="CN115" s="28"/>
      <c r="CO115" s="28"/>
      <c r="CP115" s="28"/>
      <c r="CQ115" s="28"/>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row>
    <row r="116" spans="1:1070" hidden="1">
      <c r="A116" s="17"/>
      <c r="B116" s="18" t="s">
        <v>120</v>
      </c>
      <c r="C116" s="19" t="s">
        <v>128</v>
      </c>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2"/>
      <c r="AIJ116" s="22"/>
      <c r="AIK116" s="22"/>
      <c r="AIL116" s="22"/>
      <c r="AIM116" s="22"/>
      <c r="AIN116" s="22"/>
      <c r="AIO116" s="22"/>
      <c r="AIP116" s="22"/>
      <c r="AIQ116" s="22"/>
      <c r="AIR116" s="22"/>
      <c r="AIS116" s="22"/>
      <c r="AIT116" s="22"/>
      <c r="AIU116" s="22"/>
      <c r="AIV116" s="22"/>
      <c r="AIW116" s="22"/>
      <c r="AIX116" s="22"/>
      <c r="AIY116" s="22"/>
      <c r="AIZ116" s="22"/>
      <c r="AJA116" s="22"/>
      <c r="AJB116" s="22"/>
      <c r="AJC116" s="22"/>
      <c r="AJD116" s="22"/>
      <c r="AJE116" s="22"/>
      <c r="AJF116" s="22"/>
      <c r="AJG116" s="22"/>
      <c r="AJH116" s="22"/>
      <c r="AJI116" s="23"/>
      <c r="AJJ116" s="23"/>
      <c r="AJK116" s="23"/>
      <c r="AJL116" s="23"/>
      <c r="AJM116" s="23"/>
      <c r="AJN116" s="23"/>
      <c r="AJO116" s="23"/>
      <c r="AJP116" s="23"/>
      <c r="AJQ116" s="23"/>
      <c r="AJR116" s="23"/>
      <c r="AJS116" s="23"/>
      <c r="AJT116" s="23"/>
      <c r="AJU116" s="23"/>
      <c r="AJV116" s="23"/>
      <c r="AJW116" s="23"/>
      <c r="AJX116" s="23"/>
      <c r="AJY116" s="23"/>
      <c r="AJZ116" s="23"/>
      <c r="AKA116" s="23"/>
      <c r="AKB116" s="23"/>
      <c r="AKC116" s="23"/>
      <c r="AKD116" s="23"/>
      <c r="AKE116" s="23"/>
      <c r="AKF116" s="23"/>
      <c r="AKG116" s="23"/>
      <c r="AKH116" s="23"/>
      <c r="AKI116" s="23"/>
      <c r="AKJ116" s="23"/>
      <c r="AKK116" s="23"/>
      <c r="AKL116" s="23"/>
      <c r="AKM116" s="23"/>
      <c r="AKN116" s="23"/>
      <c r="AKO116" s="23"/>
      <c r="AKP116" s="23"/>
      <c r="AKQ116" s="23"/>
      <c r="AKR116" s="23"/>
      <c r="AKS116" s="23"/>
      <c r="AKT116" s="23"/>
      <c r="AKU116" s="23"/>
      <c r="AKV116" s="23"/>
      <c r="AKW116" s="23"/>
      <c r="AKX116" s="23"/>
      <c r="AKY116" s="23"/>
      <c r="AKZ116" s="23"/>
      <c r="ALA116" s="23"/>
      <c r="ALB116" s="23"/>
      <c r="ALC116" s="23"/>
      <c r="ALD116" s="23"/>
      <c r="ALE116" s="23"/>
      <c r="ALF116" s="23"/>
      <c r="ALG116" s="23"/>
      <c r="ALH116" s="23"/>
      <c r="ALI116" s="23"/>
      <c r="ALJ116" s="23"/>
      <c r="ALK116" s="23"/>
      <c r="ALL116" s="23"/>
      <c r="ALM116" s="23"/>
      <c r="ALN116" s="23"/>
      <c r="ALO116" s="23"/>
      <c r="ALP116" s="23"/>
      <c r="ALQ116" s="23"/>
      <c r="ALR116" s="23"/>
      <c r="ALS116" s="23"/>
      <c r="ALT116" s="23"/>
      <c r="ALU116" s="23"/>
      <c r="ALV116" s="23"/>
      <c r="ALW116" s="23"/>
      <c r="ALX116" s="23"/>
      <c r="ALY116" s="23"/>
      <c r="ALZ116" s="23"/>
      <c r="AMA116" s="23"/>
      <c r="AMB116" s="23"/>
      <c r="AMC116" s="23"/>
      <c r="AMD116" s="23"/>
      <c r="AME116" s="23"/>
      <c r="AMF116" s="23"/>
      <c r="AMG116" s="23"/>
      <c r="AMH116" s="23"/>
      <c r="AMI116" s="23"/>
      <c r="AMJ116" s="23"/>
      <c r="AMK116" s="23"/>
      <c r="AML116" s="23"/>
      <c r="AMM116" s="23"/>
      <c r="AMN116" s="23"/>
      <c r="AMO116" s="23"/>
      <c r="AMP116" s="23"/>
      <c r="AMQ116" s="23"/>
      <c r="AMR116" s="23"/>
      <c r="AMS116" s="23"/>
      <c r="AMT116" s="23"/>
      <c r="AMU116" s="23"/>
      <c r="AMV116" s="23"/>
      <c r="AMW116" s="23"/>
      <c r="AMX116" s="23"/>
      <c r="AMY116" s="23"/>
      <c r="AMZ116" s="23"/>
      <c r="ANA116" s="23"/>
      <c r="ANB116" s="23"/>
      <c r="ANC116" s="23"/>
      <c r="AND116" s="23"/>
      <c r="ANE116" s="23"/>
      <c r="ANF116" s="23"/>
      <c r="ANG116" s="23"/>
      <c r="ANH116" s="23"/>
      <c r="ANI116" s="23"/>
      <c r="ANJ116" s="23"/>
      <c r="ANK116" s="23"/>
      <c r="ANL116" s="23"/>
      <c r="ANM116" s="23"/>
      <c r="ANN116" s="23"/>
      <c r="ANO116" s="23"/>
      <c r="ANP116" s="23"/>
      <c r="ANQ116" s="23"/>
      <c r="ANR116" s="23"/>
      <c r="ANS116" s="23"/>
      <c r="ANT116" s="23"/>
      <c r="ANU116" s="23"/>
      <c r="ANV116" s="23"/>
      <c r="ANW116" s="23"/>
      <c r="ANX116" s="23"/>
      <c r="ANY116" s="23"/>
      <c r="ANZ116" s="23"/>
      <c r="AOA116" s="23"/>
      <c r="AOB116" s="23"/>
      <c r="AOC116" s="23"/>
      <c r="AOD116" s="23"/>
    </row>
    <row r="117" spans="1:1070">
      <c r="A117" s="72"/>
      <c r="B117" s="8" t="s">
        <v>129</v>
      </c>
      <c r="C117" s="9" t="s">
        <v>130</v>
      </c>
      <c r="D117" s="28">
        <v>20</v>
      </c>
      <c r="E117" s="28">
        <v>21</v>
      </c>
      <c r="F117" s="28">
        <v>20</v>
      </c>
      <c r="G117" s="28">
        <v>20</v>
      </c>
      <c r="H117" s="28">
        <v>20</v>
      </c>
      <c r="I117" s="28">
        <v>20</v>
      </c>
      <c r="J117" s="28">
        <v>20</v>
      </c>
      <c r="K117" s="28">
        <v>20</v>
      </c>
      <c r="L117" s="28">
        <v>20</v>
      </c>
      <c r="M117" s="28">
        <v>20</v>
      </c>
      <c r="N117" s="28">
        <v>19</v>
      </c>
      <c r="O117" s="28">
        <v>20</v>
      </c>
      <c r="P117" s="28">
        <v>20</v>
      </c>
      <c r="Q117" s="28">
        <v>20</v>
      </c>
      <c r="R117" s="28">
        <v>20</v>
      </c>
      <c r="S117" s="28">
        <v>21</v>
      </c>
      <c r="T117" s="28">
        <v>20</v>
      </c>
      <c r="U117" s="28">
        <v>20</v>
      </c>
      <c r="V117" s="28">
        <v>20</v>
      </c>
      <c r="W117" s="28">
        <v>21</v>
      </c>
      <c r="X117" s="28">
        <v>20</v>
      </c>
      <c r="Y117" s="28">
        <v>21</v>
      </c>
      <c r="Z117" s="28">
        <v>20</v>
      </c>
      <c r="AA117" s="28">
        <v>21</v>
      </c>
      <c r="AB117" s="28">
        <v>20</v>
      </c>
      <c r="AC117" s="28">
        <v>20</v>
      </c>
      <c r="AD117" s="28">
        <v>20</v>
      </c>
      <c r="AE117" s="28">
        <v>20</v>
      </c>
      <c r="AF117" s="28">
        <v>21</v>
      </c>
      <c r="AG117" s="28">
        <v>21</v>
      </c>
      <c r="AH117" s="28">
        <v>20</v>
      </c>
      <c r="AI117" s="28">
        <v>20</v>
      </c>
      <c r="AJ117" s="28">
        <v>19</v>
      </c>
      <c r="AK117" s="28">
        <v>20</v>
      </c>
      <c r="AL117" s="28">
        <v>19</v>
      </c>
      <c r="AM117" s="28" t="s">
        <v>1503</v>
      </c>
      <c r="AN117" s="28">
        <v>20</v>
      </c>
      <c r="AO117" s="28">
        <v>20</v>
      </c>
      <c r="AP117" s="28">
        <v>19</v>
      </c>
      <c r="AQ117" s="28">
        <v>20</v>
      </c>
      <c r="AR117" s="28">
        <v>19</v>
      </c>
      <c r="AS117" s="28">
        <v>19</v>
      </c>
      <c r="AT117" s="28">
        <v>20</v>
      </c>
      <c r="AU117" s="28">
        <v>18</v>
      </c>
      <c r="AV117" s="28">
        <v>20</v>
      </c>
      <c r="AW117" s="28">
        <v>20</v>
      </c>
      <c r="AX117" s="28">
        <v>20</v>
      </c>
      <c r="AY117" s="28"/>
      <c r="AZ117" s="28"/>
      <c r="BA117" s="28"/>
      <c r="BB117" s="28"/>
      <c r="BC117" s="28"/>
      <c r="BD117" s="28"/>
      <c r="BE117" s="28"/>
      <c r="BF117" s="28"/>
      <c r="BG117" s="28"/>
      <c r="BH117" s="28"/>
      <c r="BI117" s="28"/>
      <c r="BJ117" s="28"/>
      <c r="BK117" s="28"/>
      <c r="BL117" s="28"/>
      <c r="BM117" s="28"/>
      <c r="BN117" s="28"/>
      <c r="BO117" s="28"/>
      <c r="BP117" s="28"/>
      <c r="BQ117" s="28"/>
      <c r="BR117" s="28"/>
      <c r="BS117" s="28"/>
      <c r="BT117" s="28"/>
      <c r="BU117" s="28"/>
      <c r="BV117" s="28"/>
      <c r="BW117" s="28"/>
      <c r="BX117" s="28"/>
      <c r="BY117" s="28"/>
      <c r="BZ117" s="28"/>
      <c r="CA117" s="28"/>
      <c r="CB117" s="28"/>
      <c r="CC117" s="28"/>
      <c r="CD117" s="28"/>
      <c r="CE117" s="28"/>
      <c r="CF117" s="28"/>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row>
    <row r="118" spans="1:1070" hidden="1">
      <c r="A118" s="72"/>
      <c r="B118" s="8" t="s">
        <v>131</v>
      </c>
      <c r="C118" s="9" t="s">
        <v>121</v>
      </c>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row>
    <row r="119" spans="1:1070" hidden="1">
      <c r="A119" s="72"/>
      <c r="B119" s="8" t="s">
        <v>132</v>
      </c>
      <c r="C119" s="9" t="s">
        <v>22</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28"/>
      <c r="DM119" s="28"/>
      <c r="DN119" s="28"/>
      <c r="DO119" s="28"/>
      <c r="DP119" s="28"/>
      <c r="DQ119" s="28"/>
      <c r="DR119" s="28"/>
      <c r="DS119" s="28"/>
      <c r="DT119" s="28"/>
      <c r="DU119" s="28"/>
      <c r="DV119" s="28"/>
      <c r="DW119" s="28"/>
      <c r="DX119" s="28"/>
      <c r="DY119" s="28"/>
      <c r="DZ119" s="28"/>
    </row>
    <row r="120" spans="1:1070" hidden="1">
      <c r="A120" s="17"/>
      <c r="B120" s="18" t="s">
        <v>133</v>
      </c>
      <c r="C120" s="19" t="s">
        <v>121</v>
      </c>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8"/>
      <c r="DM120" s="28"/>
      <c r="DN120" s="28"/>
      <c r="DO120" s="28"/>
      <c r="DP120" s="28"/>
      <c r="DQ120" s="28"/>
      <c r="DR120" s="28"/>
      <c r="DS120" s="28"/>
      <c r="DT120" s="28"/>
      <c r="DU120" s="28"/>
      <c r="DV120" s="28"/>
      <c r="DW120" s="28"/>
      <c r="DX120" s="28"/>
      <c r="DY120" s="28"/>
      <c r="DZ120" s="28"/>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2"/>
      <c r="AIJ120" s="22"/>
      <c r="AIK120" s="22"/>
      <c r="AIL120" s="22"/>
      <c r="AIM120" s="22"/>
      <c r="AIN120" s="22"/>
      <c r="AIO120" s="22"/>
      <c r="AIP120" s="22"/>
      <c r="AIQ120" s="22"/>
      <c r="AIR120" s="22"/>
      <c r="AIS120" s="22"/>
      <c r="AIT120" s="22"/>
      <c r="AIU120" s="22"/>
      <c r="AIV120" s="22"/>
      <c r="AIW120" s="22"/>
      <c r="AIX120" s="22"/>
      <c r="AIY120" s="22"/>
      <c r="AIZ120" s="22"/>
      <c r="AJA120" s="22"/>
      <c r="AJB120" s="22"/>
      <c r="AJC120" s="22"/>
      <c r="AJD120" s="22"/>
      <c r="AJE120" s="22"/>
      <c r="AJF120" s="22"/>
      <c r="AJG120" s="22"/>
      <c r="AJH120" s="22"/>
      <c r="AJI120" s="23"/>
      <c r="AJJ120" s="23"/>
      <c r="AJK120" s="23"/>
      <c r="AJL120" s="23"/>
      <c r="AJM120" s="23"/>
      <c r="AJN120" s="23"/>
      <c r="AJO120" s="23"/>
      <c r="AJP120" s="23"/>
      <c r="AJQ120" s="23"/>
      <c r="AJR120" s="23"/>
      <c r="AJS120" s="23"/>
      <c r="AJT120" s="23"/>
      <c r="AJU120" s="23"/>
      <c r="AJV120" s="23"/>
      <c r="AJW120" s="23"/>
      <c r="AJX120" s="23"/>
      <c r="AJY120" s="23"/>
      <c r="AJZ120" s="23"/>
      <c r="AKA120" s="23"/>
      <c r="AKB120" s="23"/>
      <c r="AKC120" s="23"/>
      <c r="AKD120" s="23"/>
      <c r="AKE120" s="23"/>
      <c r="AKF120" s="23"/>
      <c r="AKG120" s="23"/>
      <c r="AKH120" s="23"/>
      <c r="AKI120" s="23"/>
      <c r="AKJ120" s="23"/>
      <c r="AKK120" s="23"/>
      <c r="AKL120" s="23"/>
      <c r="AKM120" s="23"/>
      <c r="AKN120" s="23"/>
      <c r="AKO120" s="23"/>
      <c r="AKP120" s="23"/>
      <c r="AKQ120" s="23"/>
      <c r="AKR120" s="23"/>
      <c r="AKS120" s="23"/>
      <c r="AKT120" s="23"/>
      <c r="AKU120" s="23"/>
      <c r="AKV120" s="23"/>
      <c r="AKW120" s="23"/>
      <c r="AKX120" s="23"/>
      <c r="AKY120" s="23"/>
      <c r="AKZ120" s="23"/>
      <c r="ALA120" s="23"/>
      <c r="ALB120" s="23"/>
      <c r="ALC120" s="23"/>
      <c r="ALD120" s="23"/>
      <c r="ALE120" s="23"/>
      <c r="ALF120" s="23"/>
      <c r="ALG120" s="23"/>
      <c r="ALH120" s="23"/>
      <c r="ALI120" s="23"/>
      <c r="ALJ120" s="23"/>
      <c r="ALK120" s="23"/>
      <c r="ALL120" s="23"/>
      <c r="ALM120" s="23"/>
      <c r="ALN120" s="23"/>
      <c r="ALO120" s="23"/>
      <c r="ALP120" s="23"/>
      <c r="ALQ120" s="23"/>
      <c r="ALR120" s="23"/>
      <c r="ALS120" s="23"/>
      <c r="ALT120" s="23"/>
      <c r="ALU120" s="23"/>
      <c r="ALV120" s="23"/>
      <c r="ALW120" s="23"/>
      <c r="ALX120" s="23"/>
      <c r="ALY120" s="23"/>
      <c r="ALZ120" s="23"/>
      <c r="AMA120" s="23"/>
      <c r="AMB120" s="23"/>
      <c r="AMC120" s="23"/>
      <c r="AMD120" s="23"/>
      <c r="AME120" s="23"/>
      <c r="AMF120" s="23"/>
      <c r="AMG120" s="23"/>
      <c r="AMH120" s="23"/>
      <c r="AMI120" s="23"/>
      <c r="AMJ120" s="23"/>
      <c r="AMK120" s="23"/>
      <c r="AML120" s="23"/>
      <c r="AMM120" s="23"/>
      <c r="AMN120" s="23"/>
      <c r="AMO120" s="23"/>
      <c r="AMP120" s="23"/>
      <c r="AMQ120" s="23"/>
      <c r="AMR120" s="23"/>
      <c r="AMS120" s="23"/>
      <c r="AMT120" s="23"/>
      <c r="AMU120" s="23"/>
      <c r="AMV120" s="23"/>
      <c r="AMW120" s="23"/>
      <c r="AMX120" s="23"/>
      <c r="AMY120" s="23"/>
      <c r="AMZ120" s="23"/>
      <c r="ANA120" s="23"/>
      <c r="ANB120" s="23"/>
      <c r="ANC120" s="23"/>
      <c r="AND120" s="23"/>
      <c r="ANE120" s="23"/>
      <c r="ANF120" s="23"/>
      <c r="ANG120" s="23"/>
      <c r="ANH120" s="23"/>
      <c r="ANI120" s="23"/>
      <c r="ANJ120" s="23"/>
      <c r="ANK120" s="23"/>
      <c r="ANL120" s="23"/>
      <c r="ANM120" s="23"/>
      <c r="ANN120" s="23"/>
      <c r="ANO120" s="23"/>
      <c r="ANP120" s="23"/>
      <c r="ANQ120" s="23"/>
      <c r="ANR120" s="23"/>
      <c r="ANS120" s="23"/>
      <c r="ANT120" s="23"/>
      <c r="ANU120" s="23"/>
      <c r="ANV120" s="23"/>
      <c r="ANW120" s="23"/>
      <c r="ANX120" s="23"/>
      <c r="ANY120" s="23"/>
      <c r="ANZ120" s="23"/>
      <c r="AOA120" s="23"/>
      <c r="AOB120" s="23"/>
      <c r="AOC120" s="23"/>
      <c r="AOD120" s="23"/>
    </row>
    <row r="121" spans="1:1070" hidden="1">
      <c r="A121" s="72"/>
      <c r="B121" s="8" t="s">
        <v>124</v>
      </c>
      <c r="C121" s="9" t="s">
        <v>121</v>
      </c>
      <c r="AH121" s="3" t="s">
        <v>1325</v>
      </c>
      <c r="AI121" s="3" t="s">
        <v>1325</v>
      </c>
      <c r="AJ121" s="3">
        <v>3.8</v>
      </c>
      <c r="AK121" s="3">
        <v>2.5</v>
      </c>
      <c r="AL121" s="3">
        <v>1.6</v>
      </c>
      <c r="AM121" s="3" t="s">
        <v>1325</v>
      </c>
      <c r="AN121" s="3" t="s">
        <v>1325</v>
      </c>
      <c r="AO121" s="3" t="s">
        <v>1325</v>
      </c>
      <c r="AP121" s="3" t="s">
        <v>1325</v>
      </c>
      <c r="AQ121" s="3" t="s">
        <v>1325</v>
      </c>
      <c r="AR121" s="3" t="s">
        <v>1325</v>
      </c>
      <c r="AS121" s="3" t="s">
        <v>1325</v>
      </c>
      <c r="AT121" s="3" t="s">
        <v>1325</v>
      </c>
      <c r="AU121" s="3" t="s">
        <v>1325</v>
      </c>
      <c r="AV121" s="3" t="s">
        <v>1325</v>
      </c>
      <c r="AW121" s="3" t="s">
        <v>1325</v>
      </c>
      <c r="AX121" s="3" t="s">
        <v>1325</v>
      </c>
    </row>
    <row r="122" spans="1:1070" hidden="1">
      <c r="A122" s="72"/>
      <c r="B122" s="8" t="s">
        <v>123</v>
      </c>
      <c r="C122" s="9" t="s">
        <v>121</v>
      </c>
    </row>
    <row r="123" spans="1:1070">
      <c r="A123" s="26"/>
      <c r="B123" s="27" t="s">
        <v>134</v>
      </c>
      <c r="C123" s="28" t="s">
        <v>121</v>
      </c>
      <c r="D123" s="28" t="s">
        <v>996</v>
      </c>
      <c r="E123" s="28" t="s">
        <v>996</v>
      </c>
      <c r="F123" s="28" t="s">
        <v>996</v>
      </c>
      <c r="G123" s="28" t="s">
        <v>1324</v>
      </c>
      <c r="H123" s="28">
        <v>0.01</v>
      </c>
      <c r="I123" s="28" t="s">
        <v>996</v>
      </c>
      <c r="J123" s="28" t="s">
        <v>996</v>
      </c>
      <c r="K123" s="28">
        <v>0.25</v>
      </c>
      <c r="L123" s="28" t="s">
        <v>996</v>
      </c>
      <c r="M123" s="28" t="s">
        <v>996</v>
      </c>
      <c r="N123" s="28" t="s">
        <v>996</v>
      </c>
      <c r="O123" s="28" t="s">
        <v>996</v>
      </c>
      <c r="P123" s="28" t="s">
        <v>996</v>
      </c>
      <c r="Q123" s="28" t="s">
        <v>996</v>
      </c>
      <c r="R123" s="28" t="s">
        <v>996</v>
      </c>
      <c r="S123" s="28" t="s">
        <v>996</v>
      </c>
      <c r="T123" s="28">
        <v>0.01</v>
      </c>
      <c r="U123" s="28" t="s">
        <v>996</v>
      </c>
      <c r="V123" s="28" t="s">
        <v>996</v>
      </c>
      <c r="W123" s="28" t="s">
        <v>996</v>
      </c>
      <c r="X123" s="28">
        <v>0.25</v>
      </c>
      <c r="Y123" s="28" t="s">
        <v>996</v>
      </c>
      <c r="Z123" s="28" t="s">
        <v>996</v>
      </c>
      <c r="AA123" s="28" t="s">
        <v>996</v>
      </c>
      <c r="AB123" s="28" t="s">
        <v>996</v>
      </c>
      <c r="AC123" s="28" t="s">
        <v>996</v>
      </c>
      <c r="AD123" s="28" t="s">
        <v>996</v>
      </c>
      <c r="AE123" s="28" t="s">
        <v>996</v>
      </c>
      <c r="AF123" s="28" t="s">
        <v>996</v>
      </c>
      <c r="AG123" s="28" t="s">
        <v>996</v>
      </c>
      <c r="AH123" s="28" t="s">
        <v>996</v>
      </c>
      <c r="AI123" s="64" t="s">
        <v>1504</v>
      </c>
      <c r="AJ123" s="64" t="s">
        <v>1504</v>
      </c>
      <c r="AK123" s="64" t="s">
        <v>1504</v>
      </c>
      <c r="AL123" s="64" t="s">
        <v>1504</v>
      </c>
      <c r="AM123" s="28">
        <v>0.02</v>
      </c>
      <c r="AN123" s="64" t="s">
        <v>1504</v>
      </c>
      <c r="AO123" s="64" t="s">
        <v>1504</v>
      </c>
      <c r="AP123" s="64" t="s">
        <v>1504</v>
      </c>
      <c r="AQ123" s="64" t="s">
        <v>1504</v>
      </c>
      <c r="AR123" s="64" t="s">
        <v>1504</v>
      </c>
      <c r="AS123" s="64" t="s">
        <v>1504</v>
      </c>
      <c r="AT123" s="28" t="s">
        <v>996</v>
      </c>
      <c r="AU123" s="28">
        <v>0.05</v>
      </c>
      <c r="AV123" s="64" t="s">
        <v>1504</v>
      </c>
      <c r="AW123" s="64" t="s">
        <v>1504</v>
      </c>
      <c r="AX123" s="28" t="s">
        <v>996</v>
      </c>
      <c r="AY123" s="28"/>
      <c r="AZ123" s="28"/>
      <c r="BA123" s="28"/>
      <c r="BB123" s="28"/>
      <c r="BC123" s="28"/>
      <c r="BD123" s="28"/>
      <c r="BE123" s="28"/>
      <c r="BF123" s="28"/>
      <c r="BG123" s="28"/>
      <c r="BH123" s="28"/>
      <c r="BI123" s="28"/>
      <c r="BJ123" s="28"/>
      <c r="BK123" s="28"/>
      <c r="BL123" s="28"/>
      <c r="BM123" s="28"/>
      <c r="BN123" s="28"/>
      <c r="BO123" s="28"/>
      <c r="BP123" s="28"/>
      <c r="BQ123" s="28"/>
      <c r="BR123" s="28"/>
      <c r="BS123" s="28"/>
      <c r="BT123" s="28"/>
      <c r="BU123" s="28"/>
      <c r="BV123" s="28"/>
      <c r="BW123" s="28"/>
      <c r="BX123" s="28"/>
      <c r="BY123" s="28"/>
      <c r="BZ123" s="28"/>
      <c r="CA123" s="28"/>
      <c r="CB123" s="28"/>
      <c r="CC123" s="28"/>
      <c r="CD123" s="28"/>
      <c r="CE123" s="28"/>
      <c r="CF123" s="28"/>
      <c r="CG123" s="28"/>
      <c r="CH123" s="28"/>
      <c r="CI123" s="28"/>
      <c r="CJ123" s="28"/>
      <c r="CK123" s="28"/>
      <c r="CL123" s="28"/>
      <c r="CM123" s="28"/>
      <c r="CN123" s="28"/>
      <c r="CO123" s="28"/>
      <c r="CP123" s="28"/>
      <c r="CQ123" s="28"/>
      <c r="CR123" s="28"/>
      <c r="CS123" s="28"/>
      <c r="CT123" s="28"/>
      <c r="CU123" s="28"/>
      <c r="CV123" s="28"/>
      <c r="CW123" s="28"/>
      <c r="CX123" s="28"/>
      <c r="CY123" s="28"/>
      <c r="CZ123" s="28"/>
      <c r="DA123" s="28"/>
      <c r="DB123" s="28"/>
      <c r="DC123" s="28"/>
      <c r="DD123" s="28"/>
      <c r="DE123" s="28"/>
      <c r="DF123" s="28"/>
      <c r="DG123" s="28"/>
      <c r="DH123" s="28"/>
      <c r="DI123" s="28"/>
      <c r="DJ123" s="28"/>
      <c r="DK123" s="28"/>
      <c r="DL123" s="28"/>
      <c r="DM123" s="28"/>
      <c r="DN123" s="28"/>
      <c r="DO123" s="28"/>
      <c r="DP123" s="28"/>
      <c r="DQ123" s="28"/>
      <c r="DR123" s="28"/>
      <c r="DS123" s="28"/>
      <c r="DT123" s="28"/>
      <c r="DU123" s="28"/>
      <c r="DV123" s="28"/>
      <c r="DW123" s="28"/>
      <c r="DX123" s="28"/>
      <c r="DY123" s="28"/>
      <c r="DZ123" s="28"/>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c r="IW123" s="29"/>
      <c r="IX123" s="29"/>
      <c r="IY123" s="29"/>
      <c r="IZ123" s="29"/>
      <c r="JA123" s="29"/>
      <c r="JB123" s="29"/>
      <c r="JC123" s="29"/>
      <c r="JD123" s="29"/>
      <c r="JE123" s="29"/>
      <c r="JF123" s="29"/>
      <c r="JG123" s="29"/>
      <c r="JH123" s="29"/>
      <c r="JI123" s="29"/>
      <c r="JJ123" s="29"/>
      <c r="JK123" s="29"/>
      <c r="JL123" s="29"/>
      <c r="JM123" s="29"/>
      <c r="JN123" s="29"/>
      <c r="JO123" s="29"/>
      <c r="JP123" s="29"/>
      <c r="JQ123" s="29"/>
      <c r="JR123" s="29"/>
      <c r="JS123" s="29"/>
      <c r="JT123" s="29"/>
      <c r="JU123" s="29"/>
      <c r="JV123" s="29"/>
      <c r="JW123" s="29"/>
      <c r="JX123" s="29"/>
      <c r="JY123" s="29"/>
      <c r="JZ123" s="29"/>
      <c r="KA123" s="29"/>
      <c r="KB123" s="29"/>
      <c r="KC123" s="29"/>
      <c r="KD123" s="29"/>
      <c r="KE123" s="29"/>
      <c r="KF123" s="29"/>
      <c r="KG123" s="29"/>
      <c r="KH123" s="29"/>
      <c r="KI123" s="29"/>
      <c r="KJ123" s="29"/>
      <c r="KK123" s="29"/>
      <c r="KL123" s="29"/>
      <c r="KM123" s="29"/>
      <c r="KN123" s="29"/>
      <c r="KO123" s="29"/>
      <c r="KP123" s="29"/>
      <c r="KQ123" s="29"/>
      <c r="KR123" s="29"/>
      <c r="KS123" s="29"/>
      <c r="KT123" s="29"/>
      <c r="KU123" s="29"/>
      <c r="KV123" s="29"/>
      <c r="KW123" s="29"/>
      <c r="KX123" s="29"/>
      <c r="KY123" s="29"/>
      <c r="KZ123" s="29"/>
      <c r="LA123" s="29"/>
      <c r="LB123" s="29"/>
      <c r="LC123" s="29"/>
      <c r="LD123" s="29"/>
      <c r="LE123" s="29"/>
      <c r="LF123" s="29"/>
      <c r="LG123" s="29"/>
      <c r="LH123" s="29"/>
      <c r="LI123" s="29"/>
      <c r="LJ123" s="29"/>
      <c r="LK123" s="29"/>
      <c r="LL123" s="29"/>
      <c r="LM123" s="29"/>
      <c r="LN123" s="29"/>
      <c r="LO123" s="29"/>
      <c r="LP123" s="29"/>
      <c r="LQ123" s="29"/>
      <c r="LR123" s="29"/>
      <c r="LS123" s="29"/>
      <c r="LT123" s="29"/>
      <c r="LU123" s="29"/>
      <c r="LV123" s="29"/>
      <c r="LW123" s="29"/>
      <c r="LX123" s="29"/>
      <c r="LY123" s="29"/>
      <c r="LZ123" s="29"/>
      <c r="MA123" s="29"/>
      <c r="MB123" s="29"/>
      <c r="MC123" s="29"/>
      <c r="MD123" s="29"/>
      <c r="ME123" s="29"/>
      <c r="MF123" s="29"/>
      <c r="MG123" s="29"/>
      <c r="MH123" s="29"/>
      <c r="MI123" s="29"/>
      <c r="MJ123" s="29"/>
      <c r="MK123" s="29"/>
      <c r="ML123" s="29"/>
      <c r="MM123" s="29"/>
      <c r="MN123" s="29"/>
      <c r="MO123" s="29"/>
      <c r="MP123" s="29"/>
      <c r="MQ123" s="29"/>
      <c r="MR123" s="29"/>
      <c r="MS123" s="29"/>
      <c r="MT123" s="29"/>
      <c r="MU123" s="29"/>
      <c r="MV123" s="29"/>
      <c r="MW123" s="29"/>
      <c r="MX123" s="29"/>
      <c r="MY123" s="29"/>
      <c r="MZ123" s="29"/>
      <c r="NA123" s="29"/>
      <c r="NB123" s="29"/>
      <c r="NC123" s="29"/>
      <c r="ND123" s="29"/>
      <c r="NE123" s="29"/>
      <c r="NF123" s="29"/>
      <c r="NG123" s="29"/>
      <c r="NH123" s="29"/>
      <c r="NI123" s="29"/>
      <c r="NJ123" s="29"/>
      <c r="NK123" s="29"/>
      <c r="NL123" s="29"/>
      <c r="NM123" s="29"/>
      <c r="NN123" s="29"/>
      <c r="NO123" s="29"/>
      <c r="NP123" s="29"/>
      <c r="NQ123" s="29"/>
      <c r="NR123" s="29"/>
      <c r="NS123" s="29"/>
      <c r="NT123" s="29"/>
      <c r="NU123" s="29"/>
      <c r="NV123" s="29"/>
      <c r="NW123" s="29"/>
      <c r="NX123" s="29"/>
      <c r="NY123" s="29"/>
      <c r="NZ123" s="29"/>
      <c r="OA123" s="29"/>
      <c r="OB123" s="29"/>
      <c r="OC123" s="29"/>
      <c r="OD123" s="29"/>
      <c r="OE123" s="29"/>
      <c r="OF123" s="29"/>
      <c r="OG123" s="29"/>
      <c r="OH123" s="29"/>
      <c r="OI123" s="29"/>
      <c r="OJ123" s="29"/>
      <c r="OK123" s="29"/>
      <c r="OL123" s="29"/>
      <c r="OM123" s="29"/>
      <c r="ON123" s="29"/>
      <c r="OO123" s="29"/>
      <c r="OP123" s="29"/>
      <c r="OQ123" s="29"/>
      <c r="OR123" s="29"/>
      <c r="OS123" s="29"/>
      <c r="OT123" s="29"/>
      <c r="OU123" s="29"/>
      <c r="OV123" s="29"/>
      <c r="OW123" s="29"/>
      <c r="OX123" s="29"/>
      <c r="OY123" s="29"/>
      <c r="OZ123" s="29"/>
      <c r="PA123" s="29"/>
      <c r="PB123" s="29"/>
      <c r="PC123" s="29"/>
      <c r="PD123" s="29"/>
      <c r="PE123" s="29"/>
      <c r="PF123" s="29"/>
      <c r="PG123" s="29"/>
      <c r="PH123" s="29"/>
      <c r="PI123" s="29"/>
      <c r="PJ123" s="29"/>
      <c r="PK123" s="29"/>
      <c r="PL123" s="29"/>
      <c r="PM123" s="29"/>
      <c r="PN123" s="29"/>
      <c r="PO123" s="29"/>
      <c r="PP123" s="29"/>
      <c r="PQ123" s="29"/>
      <c r="PR123" s="29"/>
      <c r="PS123" s="29"/>
      <c r="PT123" s="29"/>
      <c r="PU123" s="29"/>
      <c r="PV123" s="29"/>
      <c r="PW123" s="29"/>
      <c r="PX123" s="29"/>
      <c r="PY123" s="29"/>
      <c r="PZ123" s="29"/>
      <c r="QA123" s="29"/>
      <c r="QB123" s="29"/>
      <c r="QC123" s="29"/>
      <c r="QD123" s="29"/>
      <c r="QE123" s="29"/>
      <c r="QF123" s="29"/>
      <c r="QG123" s="29"/>
      <c r="QH123" s="29"/>
      <c r="QI123" s="29"/>
      <c r="QJ123" s="29"/>
      <c r="QK123" s="29"/>
      <c r="QL123" s="29"/>
      <c r="QM123" s="29"/>
      <c r="QN123" s="29"/>
      <c r="QO123" s="29"/>
      <c r="QP123" s="29"/>
      <c r="QQ123" s="29"/>
      <c r="QR123" s="29"/>
      <c r="QS123" s="29"/>
      <c r="QT123" s="29"/>
      <c r="QU123" s="29"/>
      <c r="QV123" s="29"/>
      <c r="QW123" s="29"/>
      <c r="QX123" s="29"/>
      <c r="QY123" s="29"/>
      <c r="QZ123" s="29"/>
      <c r="RA123" s="29"/>
      <c r="RB123" s="29"/>
      <c r="RC123" s="29"/>
      <c r="RD123" s="29"/>
      <c r="RE123" s="29"/>
      <c r="RF123" s="29"/>
      <c r="RG123" s="29"/>
      <c r="RH123" s="29"/>
      <c r="RI123" s="29"/>
      <c r="RJ123" s="29"/>
      <c r="RK123" s="29"/>
      <c r="RL123" s="29"/>
      <c r="RM123" s="29"/>
      <c r="RN123" s="29"/>
      <c r="RO123" s="29"/>
      <c r="RP123" s="29"/>
      <c r="RQ123" s="29"/>
      <c r="RR123" s="29"/>
      <c r="RS123" s="29"/>
      <c r="RT123" s="29"/>
      <c r="RU123" s="29"/>
      <c r="RV123" s="29"/>
      <c r="RW123" s="29"/>
      <c r="RX123" s="29"/>
      <c r="RY123" s="29"/>
      <c r="RZ123" s="29"/>
      <c r="SA123" s="29"/>
      <c r="SB123" s="29"/>
      <c r="SC123" s="29"/>
      <c r="SD123" s="29"/>
      <c r="SE123" s="29"/>
      <c r="SF123" s="29"/>
      <c r="SG123" s="29"/>
      <c r="SH123" s="29"/>
      <c r="SI123" s="29"/>
      <c r="SJ123" s="29"/>
      <c r="SK123" s="29"/>
      <c r="SL123" s="29"/>
      <c r="SM123" s="29"/>
      <c r="SN123" s="29"/>
      <c r="SO123" s="29"/>
      <c r="SP123" s="29"/>
      <c r="SQ123" s="29"/>
      <c r="SR123" s="29"/>
      <c r="SS123" s="29"/>
      <c r="ST123" s="29"/>
      <c r="SU123" s="29"/>
      <c r="SV123" s="29"/>
      <c r="SW123" s="29"/>
      <c r="SX123" s="29"/>
      <c r="SY123" s="29"/>
      <c r="SZ123" s="29"/>
      <c r="TA123" s="29"/>
      <c r="TB123" s="29"/>
      <c r="TC123" s="29"/>
      <c r="TD123" s="29"/>
      <c r="TE123" s="29"/>
      <c r="TF123" s="29"/>
      <c r="TG123" s="29"/>
      <c r="TH123" s="29"/>
      <c r="TI123" s="29"/>
      <c r="TJ123" s="29"/>
      <c r="TK123" s="29"/>
      <c r="TL123" s="29"/>
      <c r="TM123" s="29"/>
      <c r="TN123" s="29"/>
      <c r="TO123" s="29"/>
      <c r="TP123" s="29"/>
      <c r="TQ123" s="29"/>
      <c r="TR123" s="29"/>
      <c r="TS123" s="29"/>
      <c r="TT123" s="29"/>
      <c r="TU123" s="29"/>
      <c r="TV123" s="29"/>
      <c r="TW123" s="29"/>
      <c r="TX123" s="29"/>
      <c r="TY123" s="29"/>
      <c r="TZ123" s="29"/>
      <c r="UA123" s="29"/>
      <c r="UB123" s="29"/>
      <c r="UC123" s="29"/>
      <c r="UD123" s="29"/>
      <c r="UE123" s="29"/>
      <c r="UF123" s="29"/>
      <c r="UG123" s="29"/>
      <c r="UH123" s="29"/>
      <c r="UI123" s="29"/>
      <c r="UJ123" s="29"/>
      <c r="UK123" s="29"/>
      <c r="UL123" s="29"/>
      <c r="UM123" s="29"/>
      <c r="UN123" s="29"/>
      <c r="UO123" s="29"/>
      <c r="UP123" s="29"/>
      <c r="UQ123" s="29"/>
      <c r="UR123" s="29"/>
      <c r="US123" s="29"/>
      <c r="UT123" s="29"/>
      <c r="UU123" s="29"/>
      <c r="UV123" s="29"/>
      <c r="UW123" s="29"/>
      <c r="UX123" s="29"/>
      <c r="UY123" s="29"/>
      <c r="UZ123" s="29"/>
      <c r="VA123" s="29"/>
      <c r="VB123" s="29"/>
      <c r="VC123" s="29"/>
      <c r="VD123" s="29"/>
      <c r="VE123" s="29"/>
      <c r="VF123" s="29"/>
      <c r="VG123" s="29"/>
      <c r="VH123" s="29"/>
      <c r="VI123" s="29"/>
      <c r="VJ123" s="29"/>
      <c r="VK123" s="29"/>
      <c r="VL123" s="29"/>
      <c r="VM123" s="29"/>
      <c r="VN123" s="29"/>
      <c r="VO123" s="29"/>
      <c r="VP123" s="29"/>
      <c r="VQ123" s="29"/>
      <c r="VR123" s="29"/>
      <c r="VS123" s="29"/>
      <c r="VT123" s="29"/>
      <c r="VU123" s="29"/>
      <c r="VV123" s="29"/>
      <c r="VW123" s="29"/>
      <c r="VX123" s="29"/>
      <c r="VY123" s="29"/>
      <c r="VZ123" s="29"/>
      <c r="WA123" s="29"/>
      <c r="WB123" s="29"/>
      <c r="WC123" s="29"/>
      <c r="WD123" s="29"/>
      <c r="WE123" s="29"/>
      <c r="WF123" s="29"/>
      <c r="WG123" s="29"/>
      <c r="WH123" s="29"/>
      <c r="WI123" s="29"/>
      <c r="WJ123" s="29"/>
      <c r="WK123" s="29"/>
      <c r="WL123" s="29"/>
      <c r="WM123" s="29"/>
      <c r="WN123" s="29"/>
      <c r="WO123" s="29"/>
      <c r="WP123" s="29"/>
      <c r="WQ123" s="29"/>
      <c r="WR123" s="29"/>
      <c r="WS123" s="29"/>
      <c r="WT123" s="29"/>
      <c r="WU123" s="29"/>
      <c r="WV123" s="29"/>
      <c r="WW123" s="29"/>
      <c r="WX123" s="29"/>
      <c r="WY123" s="29"/>
      <c r="WZ123" s="29"/>
      <c r="XA123" s="29"/>
      <c r="XB123" s="29"/>
      <c r="XC123" s="29"/>
      <c r="XD123" s="29"/>
      <c r="XE123" s="29"/>
      <c r="XF123" s="29"/>
      <c r="XG123" s="29"/>
      <c r="XH123" s="29"/>
      <c r="XI123" s="29"/>
      <c r="XJ123" s="29"/>
      <c r="XK123" s="29"/>
      <c r="XL123" s="29"/>
      <c r="XM123" s="29"/>
      <c r="XN123" s="29"/>
      <c r="XO123" s="29"/>
      <c r="XP123" s="29"/>
      <c r="XQ123" s="29"/>
      <c r="XR123" s="29"/>
      <c r="XS123" s="29"/>
      <c r="XT123" s="29"/>
      <c r="XU123" s="29"/>
      <c r="XV123" s="29"/>
      <c r="XW123" s="29"/>
      <c r="XX123" s="29"/>
      <c r="XY123" s="29"/>
      <c r="XZ123" s="29"/>
      <c r="YA123" s="29"/>
      <c r="YB123" s="29"/>
      <c r="YC123" s="29"/>
      <c r="YD123" s="29"/>
      <c r="YE123" s="29"/>
      <c r="YF123" s="29"/>
      <c r="YG123" s="29"/>
      <c r="YH123" s="29"/>
      <c r="YI123" s="29"/>
      <c r="YJ123" s="29"/>
      <c r="YK123" s="29"/>
      <c r="YL123" s="29"/>
      <c r="YM123" s="29"/>
      <c r="YN123" s="29"/>
      <c r="YO123" s="29"/>
      <c r="YP123" s="29"/>
      <c r="YQ123" s="29"/>
      <c r="YR123" s="29"/>
      <c r="YS123" s="29"/>
      <c r="YT123" s="29"/>
      <c r="YU123" s="29"/>
      <c r="YV123" s="29"/>
      <c r="YW123" s="29"/>
      <c r="YX123" s="29"/>
      <c r="YY123" s="29"/>
      <c r="YZ123" s="29"/>
      <c r="ZA123" s="29"/>
      <c r="ZB123" s="29"/>
      <c r="ZC123" s="29"/>
      <c r="ZD123" s="29"/>
      <c r="ZE123" s="29"/>
      <c r="ZF123" s="29"/>
      <c r="ZG123" s="29"/>
      <c r="ZH123" s="29"/>
      <c r="ZI123" s="29"/>
      <c r="ZJ123" s="29"/>
      <c r="ZK123" s="29"/>
      <c r="ZL123" s="29"/>
      <c r="ZM123" s="29"/>
      <c r="ZN123" s="29"/>
      <c r="ZO123" s="29"/>
      <c r="ZP123" s="29"/>
      <c r="ZQ123" s="29"/>
      <c r="ZR123" s="29"/>
      <c r="ZS123" s="29"/>
      <c r="ZT123" s="29"/>
      <c r="ZU123" s="29"/>
      <c r="ZV123" s="29"/>
      <c r="ZW123" s="29"/>
      <c r="ZX123" s="29"/>
      <c r="ZY123" s="29"/>
      <c r="ZZ123" s="29"/>
      <c r="AAA123" s="29"/>
      <c r="AAB123" s="29"/>
      <c r="AAC123" s="29"/>
      <c r="AAD123" s="29"/>
      <c r="AAE123" s="29"/>
      <c r="AAF123" s="29"/>
      <c r="AAG123" s="29"/>
      <c r="AAH123" s="29"/>
      <c r="AAI123" s="29"/>
      <c r="AAJ123" s="29"/>
      <c r="AAK123" s="29"/>
      <c r="AAL123" s="29"/>
      <c r="AAM123" s="29"/>
      <c r="AAN123" s="29"/>
      <c r="AAO123" s="29"/>
      <c r="AAP123" s="29"/>
      <c r="AAQ123" s="29"/>
      <c r="AAR123" s="29"/>
      <c r="AAS123" s="29"/>
      <c r="AAT123" s="29"/>
      <c r="AAU123" s="29"/>
      <c r="AAV123" s="29"/>
      <c r="AAW123" s="29"/>
      <c r="AAX123" s="29"/>
      <c r="AAY123" s="29"/>
      <c r="AAZ123" s="29"/>
      <c r="ABA123" s="29"/>
      <c r="ABB123" s="29"/>
      <c r="ABC123" s="29"/>
      <c r="ABD123" s="29"/>
      <c r="ABE123" s="29"/>
      <c r="ABF123" s="29"/>
      <c r="ABG123" s="29"/>
      <c r="ABH123" s="29"/>
      <c r="ABI123" s="29"/>
      <c r="ABJ123" s="29"/>
      <c r="ABK123" s="29"/>
      <c r="ABL123" s="29"/>
      <c r="ABM123" s="29"/>
      <c r="ABN123" s="29"/>
      <c r="ABO123" s="29"/>
      <c r="ABP123" s="29"/>
      <c r="ABQ123" s="29"/>
      <c r="ABR123" s="29"/>
      <c r="ABS123" s="29"/>
      <c r="ABT123" s="29"/>
      <c r="ABU123" s="29"/>
      <c r="ABV123" s="29"/>
      <c r="ABW123" s="29"/>
      <c r="ABX123" s="29"/>
      <c r="ABY123" s="29"/>
      <c r="ABZ123" s="29"/>
      <c r="ACA123" s="29"/>
      <c r="ACB123" s="29"/>
      <c r="ACC123" s="29"/>
      <c r="ACD123" s="29"/>
      <c r="ACE123" s="29"/>
      <c r="ACF123" s="29"/>
      <c r="ACG123" s="29"/>
      <c r="ACH123" s="29"/>
      <c r="ACI123" s="29"/>
      <c r="ACJ123" s="29"/>
      <c r="ACK123" s="29"/>
      <c r="ACL123" s="29"/>
      <c r="ACM123" s="29"/>
      <c r="ACN123" s="29"/>
      <c r="ACO123" s="29"/>
      <c r="ACP123" s="29"/>
      <c r="ACQ123" s="29"/>
      <c r="ACR123" s="29"/>
      <c r="ACS123" s="29"/>
      <c r="ACT123" s="29"/>
      <c r="ACU123" s="29"/>
      <c r="ACV123" s="29"/>
      <c r="ACW123" s="29"/>
      <c r="ACX123" s="29"/>
      <c r="ACY123" s="29"/>
      <c r="ACZ123" s="29"/>
      <c r="ADA123" s="29"/>
      <c r="ADB123" s="29"/>
      <c r="ADC123" s="29"/>
      <c r="ADD123" s="29"/>
      <c r="ADE123" s="29"/>
      <c r="ADF123" s="29"/>
      <c r="ADG123" s="29"/>
      <c r="ADH123" s="29"/>
      <c r="ADI123" s="29"/>
      <c r="ADJ123" s="29"/>
      <c r="ADK123" s="29"/>
      <c r="ADL123" s="29"/>
      <c r="ADM123" s="29"/>
      <c r="ADN123" s="29"/>
      <c r="ADO123" s="29"/>
      <c r="ADP123" s="29"/>
      <c r="ADQ123" s="29"/>
      <c r="ADR123" s="29"/>
      <c r="ADS123" s="29"/>
      <c r="ADT123" s="29"/>
      <c r="ADU123" s="29"/>
      <c r="ADV123" s="29"/>
      <c r="ADW123" s="29"/>
      <c r="ADX123" s="29"/>
      <c r="ADY123" s="29"/>
      <c r="ADZ123" s="29"/>
      <c r="AEA123" s="29"/>
      <c r="AEB123" s="29"/>
      <c r="AEC123" s="29"/>
      <c r="AED123" s="29"/>
      <c r="AEE123" s="29"/>
      <c r="AEF123" s="29"/>
      <c r="AEG123" s="29"/>
      <c r="AEH123" s="29"/>
      <c r="AEI123" s="29"/>
      <c r="AEJ123" s="29"/>
      <c r="AEK123" s="29"/>
      <c r="AEL123" s="29"/>
      <c r="AEM123" s="29"/>
      <c r="AEN123" s="29"/>
      <c r="AEO123" s="29"/>
      <c r="AEP123" s="29"/>
      <c r="AEQ123" s="29"/>
      <c r="AER123" s="29"/>
      <c r="AES123" s="29"/>
      <c r="AET123" s="29"/>
      <c r="AEU123" s="29"/>
      <c r="AEV123" s="29"/>
      <c r="AEW123" s="29"/>
      <c r="AEX123" s="29"/>
      <c r="AEY123" s="29"/>
      <c r="AEZ123" s="29"/>
      <c r="AFA123" s="29"/>
      <c r="AFB123" s="29"/>
      <c r="AFC123" s="29"/>
      <c r="AFD123" s="29"/>
      <c r="AFE123" s="29"/>
      <c r="AFF123" s="29"/>
      <c r="AFG123" s="29"/>
      <c r="AFH123" s="29"/>
      <c r="AFI123" s="29"/>
      <c r="AFJ123" s="29"/>
      <c r="AFK123" s="29"/>
      <c r="AFL123" s="29"/>
      <c r="AFM123" s="29"/>
      <c r="AFN123" s="29"/>
      <c r="AFO123" s="29"/>
      <c r="AFP123" s="29"/>
      <c r="AFQ123" s="29"/>
      <c r="AFR123" s="29"/>
      <c r="AFS123" s="29"/>
      <c r="AFT123" s="29"/>
      <c r="AFU123" s="29"/>
      <c r="AFV123" s="29"/>
      <c r="AFW123" s="29"/>
      <c r="AFX123" s="29"/>
      <c r="AFY123" s="29"/>
      <c r="AFZ123" s="29"/>
      <c r="AGA123" s="29"/>
      <c r="AGB123" s="29"/>
      <c r="AGC123" s="29"/>
      <c r="AGD123" s="29"/>
      <c r="AGE123" s="29"/>
      <c r="AGF123" s="29"/>
      <c r="AGG123" s="29"/>
      <c r="AGH123" s="29"/>
      <c r="AGI123" s="29"/>
      <c r="AGJ123" s="29"/>
      <c r="AGK123" s="29"/>
      <c r="AGL123" s="29"/>
      <c r="AGM123" s="29"/>
      <c r="AGN123" s="29"/>
      <c r="AGO123" s="29"/>
      <c r="AGP123" s="29"/>
      <c r="AGQ123" s="29"/>
      <c r="AGR123" s="29"/>
      <c r="AGS123" s="29"/>
      <c r="AGT123" s="29"/>
      <c r="AGU123" s="29"/>
      <c r="AGV123" s="29"/>
      <c r="AGW123" s="29"/>
      <c r="AGX123" s="29"/>
      <c r="AGY123" s="29"/>
      <c r="AGZ123" s="29"/>
      <c r="AHA123" s="29"/>
      <c r="AHB123" s="29"/>
      <c r="AHC123" s="29"/>
      <c r="AHD123" s="29"/>
      <c r="AHE123" s="29"/>
      <c r="AHF123" s="29"/>
      <c r="AHG123" s="29"/>
      <c r="AHH123" s="29"/>
      <c r="AHI123" s="29"/>
      <c r="AHJ123" s="29"/>
      <c r="AHK123" s="29"/>
      <c r="AHL123" s="29"/>
      <c r="AHM123" s="29"/>
      <c r="AHN123" s="29"/>
      <c r="AHO123" s="29"/>
      <c r="AHP123" s="29"/>
      <c r="AHQ123" s="29"/>
      <c r="AHR123" s="29"/>
      <c r="AHS123" s="29"/>
      <c r="AHT123" s="29"/>
      <c r="AHU123" s="29"/>
      <c r="AHV123" s="29"/>
      <c r="AHW123" s="29"/>
      <c r="AHX123" s="29"/>
      <c r="AHY123" s="29"/>
      <c r="AHZ123" s="29"/>
      <c r="AIA123" s="29"/>
      <c r="AIB123" s="29"/>
      <c r="AIC123" s="29"/>
      <c r="AID123" s="29"/>
      <c r="AIE123" s="29"/>
      <c r="AIF123" s="29"/>
      <c r="AIG123" s="29"/>
      <c r="AIH123" s="29"/>
      <c r="AII123" s="29"/>
      <c r="AIJ123" s="29"/>
      <c r="AIK123" s="29"/>
      <c r="AIL123" s="29"/>
      <c r="AIM123" s="29"/>
      <c r="AIN123" s="29"/>
      <c r="AIO123" s="29"/>
      <c r="AIP123" s="29"/>
      <c r="AIQ123" s="29"/>
      <c r="AIR123" s="29"/>
      <c r="AIS123" s="29"/>
      <c r="AIT123" s="29"/>
      <c r="AIU123" s="29"/>
      <c r="AIV123" s="29"/>
      <c r="AIW123" s="29"/>
      <c r="AIX123" s="29"/>
      <c r="AIY123" s="29"/>
      <c r="AIZ123" s="29"/>
      <c r="AJA123" s="29"/>
      <c r="AJB123" s="29"/>
      <c r="AJC123" s="29"/>
      <c r="AJD123" s="29"/>
      <c r="AJE123" s="29"/>
      <c r="AJF123" s="29"/>
      <c r="AJG123" s="29"/>
      <c r="AJH123" s="29"/>
      <c r="AJI123" s="30"/>
      <c r="AJJ123" s="30"/>
      <c r="AJK123" s="30"/>
      <c r="AJL123" s="30"/>
      <c r="AJM123" s="30"/>
      <c r="AJN123" s="30"/>
      <c r="AJO123" s="30"/>
      <c r="AJP123" s="30"/>
      <c r="AJQ123" s="30"/>
      <c r="AJR123" s="30"/>
      <c r="AJS123" s="30"/>
      <c r="AJT123" s="30"/>
      <c r="AJU123" s="30"/>
      <c r="AJV123" s="30"/>
      <c r="AJW123" s="30"/>
      <c r="AJX123" s="30"/>
      <c r="AJY123" s="30"/>
      <c r="AJZ123" s="30"/>
      <c r="AKA123" s="30"/>
      <c r="AKB123" s="30"/>
      <c r="AKC123" s="30"/>
      <c r="AKD123" s="30"/>
      <c r="AKE123" s="30"/>
      <c r="AKF123" s="30"/>
      <c r="AKG123" s="30"/>
      <c r="AKH123" s="30"/>
      <c r="AKI123" s="30"/>
      <c r="AKJ123" s="30"/>
      <c r="AKK123" s="30"/>
      <c r="AKL123" s="30"/>
      <c r="AKM123" s="30"/>
      <c r="AKN123" s="30"/>
      <c r="AKO123" s="30"/>
      <c r="AKP123" s="30"/>
      <c r="AKQ123" s="30"/>
      <c r="AKR123" s="30"/>
      <c r="AKS123" s="30"/>
      <c r="AKT123" s="30"/>
      <c r="AKU123" s="30"/>
      <c r="AKV123" s="30"/>
      <c r="AKW123" s="30"/>
      <c r="AKX123" s="30"/>
      <c r="AKY123" s="30"/>
      <c r="AKZ123" s="30"/>
      <c r="ALA123" s="30"/>
      <c r="ALB123" s="30"/>
      <c r="ALC123" s="30"/>
      <c r="ALD123" s="30"/>
      <c r="ALE123" s="30"/>
      <c r="ALF123" s="30"/>
      <c r="ALG123" s="30"/>
      <c r="ALH123" s="30"/>
      <c r="ALI123" s="30"/>
      <c r="ALJ123" s="30"/>
      <c r="ALK123" s="30"/>
      <c r="ALL123" s="30"/>
      <c r="ALM123" s="30"/>
      <c r="ALN123" s="30"/>
      <c r="ALO123" s="30"/>
      <c r="ALP123" s="30"/>
      <c r="ALQ123" s="30"/>
      <c r="ALR123" s="30"/>
      <c r="ALS123" s="30"/>
      <c r="ALT123" s="30"/>
      <c r="ALU123" s="30"/>
      <c r="ALV123" s="30"/>
      <c r="ALW123" s="30"/>
      <c r="ALX123" s="30"/>
      <c r="ALY123" s="30"/>
      <c r="ALZ123" s="30"/>
      <c r="AMA123" s="30"/>
      <c r="AMB123" s="30"/>
      <c r="AMC123" s="30"/>
      <c r="AMD123" s="30"/>
      <c r="AME123" s="30"/>
      <c r="AMF123" s="30"/>
      <c r="AMG123" s="30"/>
      <c r="AMH123" s="30"/>
      <c r="AMI123" s="30"/>
      <c r="AMJ123" s="30"/>
      <c r="AMK123" s="30"/>
      <c r="AML123" s="30"/>
      <c r="AMM123" s="30"/>
      <c r="AMN123" s="30"/>
      <c r="AMO123" s="30"/>
      <c r="AMP123" s="30"/>
      <c r="AMQ123" s="30"/>
      <c r="AMR123" s="30"/>
      <c r="AMS123" s="30"/>
      <c r="AMT123" s="30"/>
      <c r="AMU123" s="30"/>
      <c r="AMV123" s="30"/>
      <c r="AMW123" s="30"/>
      <c r="AMX123" s="30"/>
      <c r="AMY123" s="30"/>
      <c r="AMZ123" s="30"/>
      <c r="ANA123" s="30"/>
      <c r="ANB123" s="30"/>
      <c r="ANC123" s="30"/>
      <c r="AND123" s="30"/>
      <c r="ANE123" s="30"/>
      <c r="ANF123" s="30"/>
      <c r="ANG123" s="30"/>
      <c r="ANH123" s="30"/>
      <c r="ANI123" s="30"/>
      <c r="ANJ123" s="30"/>
      <c r="ANK123" s="30"/>
      <c r="ANL123" s="30"/>
      <c r="ANM123" s="30"/>
      <c r="ANN123" s="30"/>
      <c r="ANO123" s="30"/>
      <c r="ANP123" s="30"/>
      <c r="ANQ123" s="30"/>
      <c r="ANR123" s="30"/>
      <c r="ANS123" s="30"/>
      <c r="ANT123" s="30"/>
      <c r="ANU123" s="30"/>
      <c r="ANV123" s="30"/>
      <c r="ANW123" s="30"/>
      <c r="ANX123" s="30"/>
      <c r="ANY123" s="30"/>
      <c r="ANZ123" s="30"/>
      <c r="AOA123" s="30"/>
      <c r="AOB123" s="30"/>
      <c r="AOC123" s="30"/>
      <c r="AOD123" s="30"/>
    </row>
    <row r="124" spans="1:1070">
      <c r="A124" s="26"/>
      <c r="B124" s="27" t="s">
        <v>135</v>
      </c>
      <c r="C124" s="28" t="s">
        <v>121</v>
      </c>
      <c r="D124" s="28" t="s">
        <v>994</v>
      </c>
      <c r="E124" s="28" t="s">
        <v>994</v>
      </c>
      <c r="F124" s="28" t="s">
        <v>994</v>
      </c>
      <c r="G124" s="28" t="s">
        <v>994</v>
      </c>
      <c r="H124" s="28" t="s">
        <v>994</v>
      </c>
      <c r="I124" s="28" t="s">
        <v>994</v>
      </c>
      <c r="J124" s="28" t="s">
        <v>994</v>
      </c>
      <c r="K124" s="28" t="s">
        <v>994</v>
      </c>
      <c r="L124" s="28" t="s">
        <v>994</v>
      </c>
      <c r="M124" s="28" t="s">
        <v>994</v>
      </c>
      <c r="N124" s="28">
        <v>0.21</v>
      </c>
      <c r="O124" s="28" t="s">
        <v>994</v>
      </c>
      <c r="P124" s="28" t="s">
        <v>994</v>
      </c>
      <c r="Q124" s="28" t="s">
        <v>994</v>
      </c>
      <c r="R124" s="28" t="s">
        <v>994</v>
      </c>
      <c r="S124" s="28" t="s">
        <v>994</v>
      </c>
      <c r="T124" s="28" t="s">
        <v>994</v>
      </c>
      <c r="U124" s="28" t="s">
        <v>994</v>
      </c>
      <c r="V124" s="28" t="s">
        <v>994</v>
      </c>
      <c r="W124" s="28" t="s">
        <v>994</v>
      </c>
      <c r="X124" s="28" t="s">
        <v>994</v>
      </c>
      <c r="Y124" s="28" t="s">
        <v>994</v>
      </c>
      <c r="Z124" s="28" t="s">
        <v>994</v>
      </c>
      <c r="AA124" s="28">
        <v>0.54</v>
      </c>
      <c r="AB124" s="28" t="s">
        <v>994</v>
      </c>
      <c r="AC124" s="28" t="s">
        <v>994</v>
      </c>
      <c r="AD124" s="28" t="s">
        <v>994</v>
      </c>
      <c r="AE124" s="28" t="s">
        <v>994</v>
      </c>
      <c r="AF124" s="28" t="s">
        <v>994</v>
      </c>
      <c r="AG124" s="28" t="s">
        <v>994</v>
      </c>
      <c r="AH124" s="28">
        <v>3.5</v>
      </c>
      <c r="AI124" s="64" t="s">
        <v>1504</v>
      </c>
      <c r="AJ124" s="64" t="s">
        <v>1504</v>
      </c>
      <c r="AK124" s="64" t="s">
        <v>1504</v>
      </c>
      <c r="AL124" s="64" t="s">
        <v>1504</v>
      </c>
      <c r="AM124" s="28">
        <v>0.45</v>
      </c>
      <c r="AN124" s="64" t="s">
        <v>1504</v>
      </c>
      <c r="AO124" s="64" t="s">
        <v>1504</v>
      </c>
      <c r="AP124" s="64" t="s">
        <v>1504</v>
      </c>
      <c r="AQ124" s="64" t="s">
        <v>1504</v>
      </c>
      <c r="AR124" s="64" t="s">
        <v>1504</v>
      </c>
      <c r="AS124" s="64" t="s">
        <v>1504</v>
      </c>
      <c r="AT124" s="28" t="s">
        <v>994</v>
      </c>
      <c r="AU124" s="28">
        <v>5.88</v>
      </c>
      <c r="AV124" s="64" t="s">
        <v>1504</v>
      </c>
      <c r="AW124" s="64" t="s">
        <v>1504</v>
      </c>
      <c r="AX124" s="28" t="s">
        <v>994</v>
      </c>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c r="BW124" s="28"/>
      <c r="BX124" s="28"/>
      <c r="BY124" s="28"/>
      <c r="BZ124" s="28"/>
      <c r="CA124" s="28"/>
      <c r="CB124" s="28"/>
      <c r="CC124" s="28"/>
      <c r="CD124" s="28"/>
      <c r="CE124" s="28"/>
      <c r="CF124" s="28"/>
      <c r="CG124" s="28"/>
      <c r="CH124" s="28"/>
      <c r="CI124" s="28"/>
      <c r="CJ124" s="28"/>
      <c r="CK124" s="28"/>
      <c r="CL124" s="28"/>
      <c r="CM124" s="28"/>
      <c r="CN124" s="28"/>
      <c r="CO124" s="28"/>
      <c r="CP124" s="28"/>
      <c r="CQ124" s="28"/>
      <c r="CR124" s="28"/>
      <c r="CS124" s="28"/>
      <c r="CT124" s="28"/>
      <c r="CU124" s="28"/>
      <c r="CV124" s="28"/>
      <c r="CW124" s="28"/>
      <c r="CX124" s="28"/>
      <c r="CY124" s="28"/>
      <c r="CZ124" s="28"/>
      <c r="DA124" s="28"/>
      <c r="DB124" s="28"/>
      <c r="DC124" s="28"/>
      <c r="DD124" s="28"/>
      <c r="DE124" s="28"/>
      <c r="DF124" s="28"/>
      <c r="DG124" s="28"/>
      <c r="DH124" s="28"/>
      <c r="DI124" s="28"/>
      <c r="DJ124" s="28"/>
      <c r="DK124" s="28"/>
      <c r="DL124" s="28"/>
      <c r="DM124" s="28"/>
      <c r="DN124" s="28"/>
      <c r="DO124" s="28"/>
      <c r="DP124" s="28"/>
      <c r="DQ124" s="28"/>
      <c r="DR124" s="28"/>
      <c r="DS124" s="28"/>
      <c r="DT124" s="28"/>
      <c r="DU124" s="28"/>
      <c r="DV124" s="28"/>
      <c r="DW124" s="28"/>
      <c r="DX124" s="28"/>
      <c r="DY124" s="28"/>
      <c r="DZ124" s="28"/>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c r="IW124" s="29"/>
      <c r="IX124" s="29"/>
      <c r="IY124" s="29"/>
      <c r="IZ124" s="29"/>
      <c r="JA124" s="29"/>
      <c r="JB124" s="29"/>
      <c r="JC124" s="29"/>
      <c r="JD124" s="29"/>
      <c r="JE124" s="29"/>
      <c r="JF124" s="29"/>
      <c r="JG124" s="29"/>
      <c r="JH124" s="29"/>
      <c r="JI124" s="29"/>
      <c r="JJ124" s="29"/>
      <c r="JK124" s="29"/>
      <c r="JL124" s="29"/>
      <c r="JM124" s="29"/>
      <c r="JN124" s="29"/>
      <c r="JO124" s="29"/>
      <c r="JP124" s="29"/>
      <c r="JQ124" s="29"/>
      <c r="JR124" s="29"/>
      <c r="JS124" s="29"/>
      <c r="JT124" s="29"/>
      <c r="JU124" s="29"/>
      <c r="JV124" s="29"/>
      <c r="JW124" s="29"/>
      <c r="JX124" s="29"/>
      <c r="JY124" s="29"/>
      <c r="JZ124" s="29"/>
      <c r="KA124" s="29"/>
      <c r="KB124" s="29"/>
      <c r="KC124" s="29"/>
      <c r="KD124" s="29"/>
      <c r="KE124" s="29"/>
      <c r="KF124" s="29"/>
      <c r="KG124" s="29"/>
      <c r="KH124" s="29"/>
      <c r="KI124" s="29"/>
      <c r="KJ124" s="29"/>
      <c r="KK124" s="29"/>
      <c r="KL124" s="29"/>
      <c r="KM124" s="29"/>
      <c r="KN124" s="29"/>
      <c r="KO124" s="29"/>
      <c r="KP124" s="29"/>
      <c r="KQ124" s="29"/>
      <c r="KR124" s="29"/>
      <c r="KS124" s="29"/>
      <c r="KT124" s="29"/>
      <c r="KU124" s="29"/>
      <c r="KV124" s="29"/>
      <c r="KW124" s="29"/>
      <c r="KX124" s="29"/>
      <c r="KY124" s="29"/>
      <c r="KZ124" s="29"/>
      <c r="LA124" s="29"/>
      <c r="LB124" s="29"/>
      <c r="LC124" s="29"/>
      <c r="LD124" s="29"/>
      <c r="LE124" s="29"/>
      <c r="LF124" s="29"/>
      <c r="LG124" s="29"/>
      <c r="LH124" s="29"/>
      <c r="LI124" s="29"/>
      <c r="LJ124" s="29"/>
      <c r="LK124" s="29"/>
      <c r="LL124" s="29"/>
      <c r="LM124" s="29"/>
      <c r="LN124" s="29"/>
      <c r="LO124" s="29"/>
      <c r="LP124" s="29"/>
      <c r="LQ124" s="29"/>
      <c r="LR124" s="29"/>
      <c r="LS124" s="29"/>
      <c r="LT124" s="29"/>
      <c r="LU124" s="29"/>
      <c r="LV124" s="29"/>
      <c r="LW124" s="29"/>
      <c r="LX124" s="29"/>
      <c r="LY124" s="29"/>
      <c r="LZ124" s="29"/>
      <c r="MA124" s="29"/>
      <c r="MB124" s="29"/>
      <c r="MC124" s="29"/>
      <c r="MD124" s="29"/>
      <c r="ME124" s="29"/>
      <c r="MF124" s="29"/>
      <c r="MG124" s="29"/>
      <c r="MH124" s="29"/>
      <c r="MI124" s="29"/>
      <c r="MJ124" s="29"/>
      <c r="MK124" s="29"/>
      <c r="ML124" s="29"/>
      <c r="MM124" s="29"/>
      <c r="MN124" s="29"/>
      <c r="MO124" s="29"/>
      <c r="MP124" s="29"/>
      <c r="MQ124" s="29"/>
      <c r="MR124" s="29"/>
      <c r="MS124" s="29"/>
      <c r="MT124" s="29"/>
      <c r="MU124" s="29"/>
      <c r="MV124" s="29"/>
      <c r="MW124" s="29"/>
      <c r="MX124" s="29"/>
      <c r="MY124" s="29"/>
      <c r="MZ124" s="29"/>
      <c r="NA124" s="29"/>
      <c r="NB124" s="29"/>
      <c r="NC124" s="29"/>
      <c r="ND124" s="29"/>
      <c r="NE124" s="29"/>
      <c r="NF124" s="29"/>
      <c r="NG124" s="29"/>
      <c r="NH124" s="29"/>
      <c r="NI124" s="29"/>
      <c r="NJ124" s="29"/>
      <c r="NK124" s="29"/>
      <c r="NL124" s="29"/>
      <c r="NM124" s="29"/>
      <c r="NN124" s="29"/>
      <c r="NO124" s="29"/>
      <c r="NP124" s="29"/>
      <c r="NQ124" s="29"/>
      <c r="NR124" s="29"/>
      <c r="NS124" s="29"/>
      <c r="NT124" s="29"/>
      <c r="NU124" s="29"/>
      <c r="NV124" s="29"/>
      <c r="NW124" s="29"/>
      <c r="NX124" s="29"/>
      <c r="NY124" s="29"/>
      <c r="NZ124" s="29"/>
      <c r="OA124" s="29"/>
      <c r="OB124" s="29"/>
      <c r="OC124" s="29"/>
      <c r="OD124" s="29"/>
      <c r="OE124" s="29"/>
      <c r="OF124" s="29"/>
      <c r="OG124" s="29"/>
      <c r="OH124" s="29"/>
      <c r="OI124" s="29"/>
      <c r="OJ124" s="29"/>
      <c r="OK124" s="29"/>
      <c r="OL124" s="29"/>
      <c r="OM124" s="29"/>
      <c r="ON124" s="29"/>
      <c r="OO124" s="29"/>
      <c r="OP124" s="29"/>
      <c r="OQ124" s="29"/>
      <c r="OR124" s="29"/>
      <c r="OS124" s="29"/>
      <c r="OT124" s="29"/>
      <c r="OU124" s="29"/>
      <c r="OV124" s="29"/>
      <c r="OW124" s="29"/>
      <c r="OX124" s="29"/>
      <c r="OY124" s="29"/>
      <c r="OZ124" s="29"/>
      <c r="PA124" s="29"/>
      <c r="PB124" s="29"/>
      <c r="PC124" s="29"/>
      <c r="PD124" s="29"/>
      <c r="PE124" s="29"/>
      <c r="PF124" s="29"/>
      <c r="PG124" s="29"/>
      <c r="PH124" s="29"/>
      <c r="PI124" s="29"/>
      <c r="PJ124" s="29"/>
      <c r="PK124" s="29"/>
      <c r="PL124" s="29"/>
      <c r="PM124" s="29"/>
      <c r="PN124" s="29"/>
      <c r="PO124" s="29"/>
      <c r="PP124" s="29"/>
      <c r="PQ124" s="29"/>
      <c r="PR124" s="29"/>
      <c r="PS124" s="29"/>
      <c r="PT124" s="29"/>
      <c r="PU124" s="29"/>
      <c r="PV124" s="29"/>
      <c r="PW124" s="29"/>
      <c r="PX124" s="29"/>
      <c r="PY124" s="29"/>
      <c r="PZ124" s="29"/>
      <c r="QA124" s="29"/>
      <c r="QB124" s="29"/>
      <c r="QC124" s="29"/>
      <c r="QD124" s="29"/>
      <c r="QE124" s="29"/>
      <c r="QF124" s="29"/>
      <c r="QG124" s="29"/>
      <c r="QH124" s="29"/>
      <c r="QI124" s="29"/>
      <c r="QJ124" s="29"/>
      <c r="QK124" s="29"/>
      <c r="QL124" s="29"/>
      <c r="QM124" s="29"/>
      <c r="QN124" s="29"/>
      <c r="QO124" s="29"/>
      <c r="QP124" s="29"/>
      <c r="QQ124" s="29"/>
      <c r="QR124" s="29"/>
      <c r="QS124" s="29"/>
      <c r="QT124" s="29"/>
      <c r="QU124" s="29"/>
      <c r="QV124" s="29"/>
      <c r="QW124" s="29"/>
      <c r="QX124" s="29"/>
      <c r="QY124" s="29"/>
      <c r="QZ124" s="29"/>
      <c r="RA124" s="29"/>
      <c r="RB124" s="29"/>
      <c r="RC124" s="29"/>
      <c r="RD124" s="29"/>
      <c r="RE124" s="29"/>
      <c r="RF124" s="29"/>
      <c r="RG124" s="29"/>
      <c r="RH124" s="29"/>
      <c r="RI124" s="29"/>
      <c r="RJ124" s="29"/>
      <c r="RK124" s="29"/>
      <c r="RL124" s="29"/>
      <c r="RM124" s="29"/>
      <c r="RN124" s="29"/>
      <c r="RO124" s="29"/>
      <c r="RP124" s="29"/>
      <c r="RQ124" s="29"/>
      <c r="RR124" s="29"/>
      <c r="RS124" s="29"/>
      <c r="RT124" s="29"/>
      <c r="RU124" s="29"/>
      <c r="RV124" s="29"/>
      <c r="RW124" s="29"/>
      <c r="RX124" s="29"/>
      <c r="RY124" s="29"/>
      <c r="RZ124" s="29"/>
      <c r="SA124" s="29"/>
      <c r="SB124" s="29"/>
      <c r="SC124" s="29"/>
      <c r="SD124" s="29"/>
      <c r="SE124" s="29"/>
      <c r="SF124" s="29"/>
      <c r="SG124" s="29"/>
      <c r="SH124" s="29"/>
      <c r="SI124" s="29"/>
      <c r="SJ124" s="29"/>
      <c r="SK124" s="29"/>
      <c r="SL124" s="29"/>
      <c r="SM124" s="29"/>
      <c r="SN124" s="29"/>
      <c r="SO124" s="29"/>
      <c r="SP124" s="29"/>
      <c r="SQ124" s="29"/>
      <c r="SR124" s="29"/>
      <c r="SS124" s="29"/>
      <c r="ST124" s="29"/>
      <c r="SU124" s="29"/>
      <c r="SV124" s="29"/>
      <c r="SW124" s="29"/>
      <c r="SX124" s="29"/>
      <c r="SY124" s="29"/>
      <c r="SZ124" s="29"/>
      <c r="TA124" s="29"/>
      <c r="TB124" s="29"/>
      <c r="TC124" s="29"/>
      <c r="TD124" s="29"/>
      <c r="TE124" s="29"/>
      <c r="TF124" s="29"/>
      <c r="TG124" s="29"/>
      <c r="TH124" s="29"/>
      <c r="TI124" s="29"/>
      <c r="TJ124" s="29"/>
      <c r="TK124" s="29"/>
      <c r="TL124" s="29"/>
      <c r="TM124" s="29"/>
      <c r="TN124" s="29"/>
      <c r="TO124" s="29"/>
      <c r="TP124" s="29"/>
      <c r="TQ124" s="29"/>
      <c r="TR124" s="29"/>
      <c r="TS124" s="29"/>
      <c r="TT124" s="29"/>
      <c r="TU124" s="29"/>
      <c r="TV124" s="29"/>
      <c r="TW124" s="29"/>
      <c r="TX124" s="29"/>
      <c r="TY124" s="29"/>
      <c r="TZ124" s="29"/>
      <c r="UA124" s="29"/>
      <c r="UB124" s="29"/>
      <c r="UC124" s="29"/>
      <c r="UD124" s="29"/>
      <c r="UE124" s="29"/>
      <c r="UF124" s="29"/>
      <c r="UG124" s="29"/>
      <c r="UH124" s="29"/>
      <c r="UI124" s="29"/>
      <c r="UJ124" s="29"/>
      <c r="UK124" s="29"/>
      <c r="UL124" s="29"/>
      <c r="UM124" s="29"/>
      <c r="UN124" s="29"/>
      <c r="UO124" s="29"/>
      <c r="UP124" s="29"/>
      <c r="UQ124" s="29"/>
      <c r="UR124" s="29"/>
      <c r="US124" s="29"/>
      <c r="UT124" s="29"/>
      <c r="UU124" s="29"/>
      <c r="UV124" s="29"/>
      <c r="UW124" s="29"/>
      <c r="UX124" s="29"/>
      <c r="UY124" s="29"/>
      <c r="UZ124" s="29"/>
      <c r="VA124" s="29"/>
      <c r="VB124" s="29"/>
      <c r="VC124" s="29"/>
      <c r="VD124" s="29"/>
      <c r="VE124" s="29"/>
      <c r="VF124" s="29"/>
      <c r="VG124" s="29"/>
      <c r="VH124" s="29"/>
      <c r="VI124" s="29"/>
      <c r="VJ124" s="29"/>
      <c r="VK124" s="29"/>
      <c r="VL124" s="29"/>
      <c r="VM124" s="29"/>
      <c r="VN124" s="29"/>
      <c r="VO124" s="29"/>
      <c r="VP124" s="29"/>
      <c r="VQ124" s="29"/>
      <c r="VR124" s="29"/>
      <c r="VS124" s="29"/>
      <c r="VT124" s="29"/>
      <c r="VU124" s="29"/>
      <c r="VV124" s="29"/>
      <c r="VW124" s="29"/>
      <c r="VX124" s="29"/>
      <c r="VY124" s="29"/>
      <c r="VZ124" s="29"/>
      <c r="WA124" s="29"/>
      <c r="WB124" s="29"/>
      <c r="WC124" s="29"/>
      <c r="WD124" s="29"/>
      <c r="WE124" s="29"/>
      <c r="WF124" s="29"/>
      <c r="WG124" s="29"/>
      <c r="WH124" s="29"/>
      <c r="WI124" s="29"/>
      <c r="WJ124" s="29"/>
      <c r="WK124" s="29"/>
      <c r="WL124" s="29"/>
      <c r="WM124" s="29"/>
      <c r="WN124" s="29"/>
      <c r="WO124" s="29"/>
      <c r="WP124" s="29"/>
      <c r="WQ124" s="29"/>
      <c r="WR124" s="29"/>
      <c r="WS124" s="29"/>
      <c r="WT124" s="29"/>
      <c r="WU124" s="29"/>
      <c r="WV124" s="29"/>
      <c r="WW124" s="29"/>
      <c r="WX124" s="29"/>
      <c r="WY124" s="29"/>
      <c r="WZ124" s="29"/>
      <c r="XA124" s="29"/>
      <c r="XB124" s="29"/>
      <c r="XC124" s="29"/>
      <c r="XD124" s="29"/>
      <c r="XE124" s="29"/>
      <c r="XF124" s="29"/>
      <c r="XG124" s="29"/>
      <c r="XH124" s="29"/>
      <c r="XI124" s="29"/>
      <c r="XJ124" s="29"/>
      <c r="XK124" s="29"/>
      <c r="XL124" s="29"/>
      <c r="XM124" s="29"/>
      <c r="XN124" s="29"/>
      <c r="XO124" s="29"/>
      <c r="XP124" s="29"/>
      <c r="XQ124" s="29"/>
      <c r="XR124" s="29"/>
      <c r="XS124" s="29"/>
      <c r="XT124" s="29"/>
      <c r="XU124" s="29"/>
      <c r="XV124" s="29"/>
      <c r="XW124" s="29"/>
      <c r="XX124" s="29"/>
      <c r="XY124" s="29"/>
      <c r="XZ124" s="29"/>
      <c r="YA124" s="29"/>
      <c r="YB124" s="29"/>
      <c r="YC124" s="29"/>
      <c r="YD124" s="29"/>
      <c r="YE124" s="29"/>
      <c r="YF124" s="29"/>
      <c r="YG124" s="29"/>
      <c r="YH124" s="29"/>
      <c r="YI124" s="29"/>
      <c r="YJ124" s="29"/>
      <c r="YK124" s="29"/>
      <c r="YL124" s="29"/>
      <c r="YM124" s="29"/>
      <c r="YN124" s="29"/>
      <c r="YO124" s="29"/>
      <c r="YP124" s="29"/>
      <c r="YQ124" s="29"/>
      <c r="YR124" s="29"/>
      <c r="YS124" s="29"/>
      <c r="YT124" s="29"/>
      <c r="YU124" s="29"/>
      <c r="YV124" s="29"/>
      <c r="YW124" s="29"/>
      <c r="YX124" s="29"/>
      <c r="YY124" s="29"/>
      <c r="YZ124" s="29"/>
      <c r="ZA124" s="29"/>
      <c r="ZB124" s="29"/>
      <c r="ZC124" s="29"/>
      <c r="ZD124" s="29"/>
      <c r="ZE124" s="29"/>
      <c r="ZF124" s="29"/>
      <c r="ZG124" s="29"/>
      <c r="ZH124" s="29"/>
      <c r="ZI124" s="29"/>
      <c r="ZJ124" s="29"/>
      <c r="ZK124" s="29"/>
      <c r="ZL124" s="29"/>
      <c r="ZM124" s="29"/>
      <c r="ZN124" s="29"/>
      <c r="ZO124" s="29"/>
      <c r="ZP124" s="29"/>
      <c r="ZQ124" s="29"/>
      <c r="ZR124" s="29"/>
      <c r="ZS124" s="29"/>
      <c r="ZT124" s="29"/>
      <c r="ZU124" s="29"/>
      <c r="ZV124" s="29"/>
      <c r="ZW124" s="29"/>
      <c r="ZX124" s="29"/>
      <c r="ZY124" s="29"/>
      <c r="ZZ124" s="29"/>
      <c r="AAA124" s="29"/>
      <c r="AAB124" s="29"/>
      <c r="AAC124" s="29"/>
      <c r="AAD124" s="29"/>
      <c r="AAE124" s="29"/>
      <c r="AAF124" s="29"/>
      <c r="AAG124" s="29"/>
      <c r="AAH124" s="29"/>
      <c r="AAI124" s="29"/>
      <c r="AAJ124" s="29"/>
      <c r="AAK124" s="29"/>
      <c r="AAL124" s="29"/>
      <c r="AAM124" s="29"/>
      <c r="AAN124" s="29"/>
      <c r="AAO124" s="29"/>
      <c r="AAP124" s="29"/>
      <c r="AAQ124" s="29"/>
      <c r="AAR124" s="29"/>
      <c r="AAS124" s="29"/>
      <c r="AAT124" s="29"/>
      <c r="AAU124" s="29"/>
      <c r="AAV124" s="29"/>
      <c r="AAW124" s="29"/>
      <c r="AAX124" s="29"/>
      <c r="AAY124" s="29"/>
      <c r="AAZ124" s="29"/>
      <c r="ABA124" s="29"/>
      <c r="ABB124" s="29"/>
      <c r="ABC124" s="29"/>
      <c r="ABD124" s="29"/>
      <c r="ABE124" s="29"/>
      <c r="ABF124" s="29"/>
      <c r="ABG124" s="29"/>
      <c r="ABH124" s="29"/>
      <c r="ABI124" s="29"/>
      <c r="ABJ124" s="29"/>
      <c r="ABK124" s="29"/>
      <c r="ABL124" s="29"/>
      <c r="ABM124" s="29"/>
      <c r="ABN124" s="29"/>
      <c r="ABO124" s="29"/>
      <c r="ABP124" s="29"/>
      <c r="ABQ124" s="29"/>
      <c r="ABR124" s="29"/>
      <c r="ABS124" s="29"/>
      <c r="ABT124" s="29"/>
      <c r="ABU124" s="29"/>
      <c r="ABV124" s="29"/>
      <c r="ABW124" s="29"/>
      <c r="ABX124" s="29"/>
      <c r="ABY124" s="29"/>
      <c r="ABZ124" s="29"/>
      <c r="ACA124" s="29"/>
      <c r="ACB124" s="29"/>
      <c r="ACC124" s="29"/>
      <c r="ACD124" s="29"/>
      <c r="ACE124" s="29"/>
      <c r="ACF124" s="29"/>
      <c r="ACG124" s="29"/>
      <c r="ACH124" s="29"/>
      <c r="ACI124" s="29"/>
      <c r="ACJ124" s="29"/>
      <c r="ACK124" s="29"/>
      <c r="ACL124" s="29"/>
      <c r="ACM124" s="29"/>
      <c r="ACN124" s="29"/>
      <c r="ACO124" s="29"/>
      <c r="ACP124" s="29"/>
      <c r="ACQ124" s="29"/>
      <c r="ACR124" s="29"/>
      <c r="ACS124" s="29"/>
      <c r="ACT124" s="29"/>
      <c r="ACU124" s="29"/>
      <c r="ACV124" s="29"/>
      <c r="ACW124" s="29"/>
      <c r="ACX124" s="29"/>
      <c r="ACY124" s="29"/>
      <c r="ACZ124" s="29"/>
      <c r="ADA124" s="29"/>
      <c r="ADB124" s="29"/>
      <c r="ADC124" s="29"/>
      <c r="ADD124" s="29"/>
      <c r="ADE124" s="29"/>
      <c r="ADF124" s="29"/>
      <c r="ADG124" s="29"/>
      <c r="ADH124" s="29"/>
      <c r="ADI124" s="29"/>
      <c r="ADJ124" s="29"/>
      <c r="ADK124" s="29"/>
      <c r="ADL124" s="29"/>
      <c r="ADM124" s="29"/>
      <c r="ADN124" s="29"/>
      <c r="ADO124" s="29"/>
      <c r="ADP124" s="29"/>
      <c r="ADQ124" s="29"/>
      <c r="ADR124" s="29"/>
      <c r="ADS124" s="29"/>
      <c r="ADT124" s="29"/>
      <c r="ADU124" s="29"/>
      <c r="ADV124" s="29"/>
      <c r="ADW124" s="29"/>
      <c r="ADX124" s="29"/>
      <c r="ADY124" s="29"/>
      <c r="ADZ124" s="29"/>
      <c r="AEA124" s="29"/>
      <c r="AEB124" s="29"/>
      <c r="AEC124" s="29"/>
      <c r="AED124" s="29"/>
      <c r="AEE124" s="29"/>
      <c r="AEF124" s="29"/>
      <c r="AEG124" s="29"/>
      <c r="AEH124" s="29"/>
      <c r="AEI124" s="29"/>
      <c r="AEJ124" s="29"/>
      <c r="AEK124" s="29"/>
      <c r="AEL124" s="29"/>
      <c r="AEM124" s="29"/>
      <c r="AEN124" s="29"/>
      <c r="AEO124" s="29"/>
      <c r="AEP124" s="29"/>
      <c r="AEQ124" s="29"/>
      <c r="AER124" s="29"/>
      <c r="AES124" s="29"/>
      <c r="AET124" s="29"/>
      <c r="AEU124" s="29"/>
      <c r="AEV124" s="29"/>
      <c r="AEW124" s="29"/>
      <c r="AEX124" s="29"/>
      <c r="AEY124" s="29"/>
      <c r="AEZ124" s="29"/>
      <c r="AFA124" s="29"/>
      <c r="AFB124" s="29"/>
      <c r="AFC124" s="29"/>
      <c r="AFD124" s="29"/>
      <c r="AFE124" s="29"/>
      <c r="AFF124" s="29"/>
      <c r="AFG124" s="29"/>
      <c r="AFH124" s="29"/>
      <c r="AFI124" s="29"/>
      <c r="AFJ124" s="29"/>
      <c r="AFK124" s="29"/>
      <c r="AFL124" s="29"/>
      <c r="AFM124" s="29"/>
      <c r="AFN124" s="29"/>
      <c r="AFO124" s="29"/>
      <c r="AFP124" s="29"/>
      <c r="AFQ124" s="29"/>
      <c r="AFR124" s="29"/>
      <c r="AFS124" s="29"/>
      <c r="AFT124" s="29"/>
      <c r="AFU124" s="29"/>
      <c r="AFV124" s="29"/>
      <c r="AFW124" s="29"/>
      <c r="AFX124" s="29"/>
      <c r="AFY124" s="29"/>
      <c r="AFZ124" s="29"/>
      <c r="AGA124" s="29"/>
      <c r="AGB124" s="29"/>
      <c r="AGC124" s="29"/>
      <c r="AGD124" s="29"/>
      <c r="AGE124" s="29"/>
      <c r="AGF124" s="29"/>
      <c r="AGG124" s="29"/>
      <c r="AGH124" s="29"/>
      <c r="AGI124" s="29"/>
      <c r="AGJ124" s="29"/>
      <c r="AGK124" s="29"/>
      <c r="AGL124" s="29"/>
      <c r="AGM124" s="29"/>
      <c r="AGN124" s="29"/>
      <c r="AGO124" s="29"/>
      <c r="AGP124" s="29"/>
      <c r="AGQ124" s="29"/>
      <c r="AGR124" s="29"/>
      <c r="AGS124" s="29"/>
      <c r="AGT124" s="29"/>
      <c r="AGU124" s="29"/>
      <c r="AGV124" s="29"/>
      <c r="AGW124" s="29"/>
      <c r="AGX124" s="29"/>
      <c r="AGY124" s="29"/>
      <c r="AGZ124" s="29"/>
      <c r="AHA124" s="29"/>
      <c r="AHB124" s="29"/>
      <c r="AHC124" s="29"/>
      <c r="AHD124" s="29"/>
      <c r="AHE124" s="29"/>
      <c r="AHF124" s="29"/>
      <c r="AHG124" s="29"/>
      <c r="AHH124" s="29"/>
      <c r="AHI124" s="29"/>
      <c r="AHJ124" s="29"/>
      <c r="AHK124" s="29"/>
      <c r="AHL124" s="29"/>
      <c r="AHM124" s="29"/>
      <c r="AHN124" s="29"/>
      <c r="AHO124" s="29"/>
      <c r="AHP124" s="29"/>
      <c r="AHQ124" s="29"/>
      <c r="AHR124" s="29"/>
      <c r="AHS124" s="29"/>
      <c r="AHT124" s="29"/>
      <c r="AHU124" s="29"/>
      <c r="AHV124" s="29"/>
      <c r="AHW124" s="29"/>
      <c r="AHX124" s="29"/>
      <c r="AHY124" s="29"/>
      <c r="AHZ124" s="29"/>
      <c r="AIA124" s="29"/>
      <c r="AIB124" s="29"/>
      <c r="AIC124" s="29"/>
      <c r="AID124" s="29"/>
      <c r="AIE124" s="29"/>
      <c r="AIF124" s="29"/>
      <c r="AIG124" s="29"/>
      <c r="AIH124" s="29"/>
      <c r="AII124" s="29"/>
      <c r="AIJ124" s="29"/>
      <c r="AIK124" s="29"/>
      <c r="AIL124" s="29"/>
      <c r="AIM124" s="29"/>
      <c r="AIN124" s="29"/>
      <c r="AIO124" s="29"/>
      <c r="AIP124" s="29"/>
      <c r="AIQ124" s="29"/>
      <c r="AIR124" s="29"/>
      <c r="AIS124" s="29"/>
      <c r="AIT124" s="29"/>
      <c r="AIU124" s="29"/>
      <c r="AIV124" s="29"/>
      <c r="AIW124" s="29"/>
      <c r="AIX124" s="29"/>
      <c r="AIY124" s="29"/>
      <c r="AIZ124" s="29"/>
      <c r="AJA124" s="29"/>
      <c r="AJB124" s="29"/>
      <c r="AJC124" s="29"/>
      <c r="AJD124" s="29"/>
      <c r="AJE124" s="29"/>
      <c r="AJF124" s="29"/>
      <c r="AJG124" s="29"/>
      <c r="AJH124" s="29"/>
      <c r="AJI124" s="30"/>
      <c r="AJJ124" s="30"/>
      <c r="AJK124" s="30"/>
      <c r="AJL124" s="30"/>
      <c r="AJM124" s="30"/>
      <c r="AJN124" s="30"/>
      <c r="AJO124" s="30"/>
      <c r="AJP124" s="30"/>
      <c r="AJQ124" s="30"/>
      <c r="AJR124" s="30"/>
      <c r="AJS124" s="30"/>
      <c r="AJT124" s="30"/>
      <c r="AJU124" s="30"/>
      <c r="AJV124" s="30"/>
      <c r="AJW124" s="30"/>
      <c r="AJX124" s="30"/>
      <c r="AJY124" s="30"/>
      <c r="AJZ124" s="30"/>
      <c r="AKA124" s="30"/>
      <c r="AKB124" s="30"/>
      <c r="AKC124" s="30"/>
      <c r="AKD124" s="30"/>
      <c r="AKE124" s="30"/>
      <c r="AKF124" s="30"/>
      <c r="AKG124" s="30"/>
      <c r="AKH124" s="30"/>
      <c r="AKI124" s="30"/>
      <c r="AKJ124" s="30"/>
      <c r="AKK124" s="30"/>
      <c r="AKL124" s="30"/>
      <c r="AKM124" s="30"/>
      <c r="AKN124" s="30"/>
      <c r="AKO124" s="30"/>
      <c r="AKP124" s="30"/>
      <c r="AKQ124" s="30"/>
      <c r="AKR124" s="30"/>
      <c r="AKS124" s="30"/>
      <c r="AKT124" s="30"/>
      <c r="AKU124" s="30"/>
      <c r="AKV124" s="30"/>
      <c r="AKW124" s="30"/>
      <c r="AKX124" s="30"/>
      <c r="AKY124" s="30"/>
      <c r="AKZ124" s="30"/>
      <c r="ALA124" s="30"/>
      <c r="ALB124" s="30"/>
      <c r="ALC124" s="30"/>
      <c r="ALD124" s="30"/>
      <c r="ALE124" s="30"/>
      <c r="ALF124" s="30"/>
      <c r="ALG124" s="30"/>
      <c r="ALH124" s="30"/>
      <c r="ALI124" s="30"/>
      <c r="ALJ124" s="30"/>
      <c r="ALK124" s="30"/>
      <c r="ALL124" s="30"/>
      <c r="ALM124" s="30"/>
      <c r="ALN124" s="30"/>
      <c r="ALO124" s="30"/>
      <c r="ALP124" s="30"/>
      <c r="ALQ124" s="30"/>
      <c r="ALR124" s="30"/>
      <c r="ALS124" s="30"/>
      <c r="ALT124" s="30"/>
      <c r="ALU124" s="30"/>
      <c r="ALV124" s="30"/>
      <c r="ALW124" s="30"/>
      <c r="ALX124" s="30"/>
      <c r="ALY124" s="30"/>
      <c r="ALZ124" s="30"/>
      <c r="AMA124" s="30"/>
      <c r="AMB124" s="30"/>
      <c r="AMC124" s="30"/>
      <c r="AMD124" s="30"/>
      <c r="AME124" s="30"/>
      <c r="AMF124" s="30"/>
      <c r="AMG124" s="30"/>
      <c r="AMH124" s="30"/>
      <c r="AMI124" s="30"/>
      <c r="AMJ124" s="30"/>
      <c r="AMK124" s="30"/>
      <c r="AML124" s="30"/>
      <c r="AMM124" s="30"/>
      <c r="AMN124" s="30"/>
      <c r="AMO124" s="30"/>
      <c r="AMP124" s="30"/>
      <c r="AMQ124" s="30"/>
      <c r="AMR124" s="30"/>
      <c r="AMS124" s="30"/>
      <c r="AMT124" s="30"/>
      <c r="AMU124" s="30"/>
      <c r="AMV124" s="30"/>
      <c r="AMW124" s="30"/>
      <c r="AMX124" s="30"/>
      <c r="AMY124" s="30"/>
      <c r="AMZ124" s="30"/>
      <c r="ANA124" s="30"/>
      <c r="ANB124" s="30"/>
      <c r="ANC124" s="30"/>
      <c r="AND124" s="30"/>
      <c r="ANE124" s="30"/>
      <c r="ANF124" s="30"/>
      <c r="ANG124" s="30"/>
      <c r="ANH124" s="30"/>
      <c r="ANI124" s="30"/>
      <c r="ANJ124" s="30"/>
      <c r="ANK124" s="30"/>
      <c r="ANL124" s="30"/>
      <c r="ANM124" s="30"/>
      <c r="ANN124" s="30"/>
      <c r="ANO124" s="30"/>
      <c r="ANP124" s="30"/>
      <c r="ANQ124" s="30"/>
      <c r="ANR124" s="30"/>
      <c r="ANS124" s="30"/>
      <c r="ANT124" s="30"/>
      <c r="ANU124" s="30"/>
      <c r="ANV124" s="30"/>
      <c r="ANW124" s="30"/>
      <c r="ANX124" s="30"/>
      <c r="ANY124" s="30"/>
      <c r="ANZ124" s="30"/>
      <c r="AOA124" s="30"/>
      <c r="AOB124" s="30"/>
      <c r="AOC124" s="30"/>
      <c r="AOD124" s="30"/>
    </row>
    <row r="125" spans="1:1070" hidden="1">
      <c r="A125" s="72"/>
      <c r="B125" s="8" t="s">
        <v>126</v>
      </c>
      <c r="C125" s="9" t="s">
        <v>121</v>
      </c>
    </row>
    <row r="126" spans="1:1070" hidden="1">
      <c r="A126" s="72"/>
      <c r="B126" s="8" t="s">
        <v>125</v>
      </c>
      <c r="C126" s="9" t="s">
        <v>121</v>
      </c>
    </row>
    <row r="127" spans="1:1070">
      <c r="A127" s="60" t="s">
        <v>136</v>
      </c>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row>
    <row r="128" spans="1:1070" hidden="1">
      <c r="A128" s="72"/>
      <c r="B128" s="8" t="s">
        <v>21</v>
      </c>
      <c r="C128" s="9" t="s">
        <v>22</v>
      </c>
    </row>
    <row r="129" spans="1:130">
      <c r="A129" s="72"/>
      <c r="B129" s="8" t="s">
        <v>137</v>
      </c>
      <c r="C129" s="9" t="s">
        <v>22</v>
      </c>
      <c r="D129" s="64" t="s">
        <v>1504</v>
      </c>
      <c r="E129" s="64" t="s">
        <v>1504</v>
      </c>
      <c r="F129" s="64" t="s">
        <v>1504</v>
      </c>
      <c r="G129" s="64" t="s">
        <v>1504</v>
      </c>
      <c r="H129" s="64" t="s">
        <v>1504</v>
      </c>
      <c r="I129" s="64" t="s">
        <v>1504</v>
      </c>
      <c r="J129" s="64" t="s">
        <v>1504</v>
      </c>
      <c r="K129" s="64" t="s">
        <v>1504</v>
      </c>
      <c r="L129" s="64" t="s">
        <v>1504</v>
      </c>
      <c r="M129" s="64" t="s">
        <v>1504</v>
      </c>
      <c r="N129" s="64" t="s">
        <v>1504</v>
      </c>
      <c r="O129" s="64" t="s">
        <v>1504</v>
      </c>
      <c r="P129" s="64" t="s">
        <v>1504</v>
      </c>
      <c r="Q129" s="64" t="s">
        <v>1504</v>
      </c>
      <c r="R129" s="64" t="s">
        <v>1504</v>
      </c>
      <c r="S129" s="64" t="s">
        <v>1504</v>
      </c>
      <c r="T129" s="64" t="s">
        <v>1504</v>
      </c>
      <c r="U129" s="64" t="s">
        <v>1504</v>
      </c>
      <c r="V129" s="64" t="s">
        <v>1504</v>
      </c>
      <c r="W129" s="64" t="s">
        <v>1504</v>
      </c>
      <c r="X129" s="64" t="s">
        <v>1504</v>
      </c>
      <c r="Y129" s="64" t="s">
        <v>1504</v>
      </c>
      <c r="Z129" s="64" t="s">
        <v>1504</v>
      </c>
      <c r="AA129" s="64" t="s">
        <v>1504</v>
      </c>
      <c r="AB129" s="64" t="s">
        <v>1504</v>
      </c>
      <c r="AC129" s="64" t="s">
        <v>1504</v>
      </c>
      <c r="AD129" s="64" t="s">
        <v>1504</v>
      </c>
      <c r="AE129" s="64" t="s">
        <v>1504</v>
      </c>
      <c r="AF129" s="64" t="s">
        <v>1504</v>
      </c>
      <c r="AG129" s="64" t="s">
        <v>1504</v>
      </c>
      <c r="AH129" s="3">
        <v>0.4</v>
      </c>
      <c r="AI129" s="3">
        <v>0.6</v>
      </c>
      <c r="AJ129" s="3">
        <v>9.4</v>
      </c>
      <c r="AK129" s="3">
        <v>4.7</v>
      </c>
      <c r="AL129" s="3">
        <v>3.9</v>
      </c>
      <c r="AM129" s="3">
        <v>0.4</v>
      </c>
      <c r="AN129" s="3">
        <v>0.4</v>
      </c>
      <c r="AO129" s="3">
        <v>0.5</v>
      </c>
      <c r="AP129" s="3">
        <v>0.7</v>
      </c>
      <c r="AQ129" s="3">
        <v>0.5</v>
      </c>
      <c r="AR129" s="3">
        <v>0.5</v>
      </c>
      <c r="AS129" s="3">
        <v>0.8</v>
      </c>
      <c r="AT129" s="3">
        <v>0.6</v>
      </c>
      <c r="AU129" s="3">
        <v>0.4</v>
      </c>
      <c r="AV129" s="3">
        <v>0.4</v>
      </c>
      <c r="AW129" s="3">
        <v>0.8</v>
      </c>
      <c r="AX129" s="3">
        <v>0.9</v>
      </c>
    </row>
    <row r="130" spans="1:130" hidden="1">
      <c r="A130" s="72"/>
      <c r="B130" s="8" t="s">
        <v>23</v>
      </c>
      <c r="C130" s="9"/>
      <c r="D130" s="64" t="s">
        <v>1504</v>
      </c>
      <c r="E130" s="64" t="s">
        <v>1504</v>
      </c>
      <c r="F130" s="64" t="s">
        <v>1504</v>
      </c>
      <c r="G130" s="64" t="s">
        <v>1504</v>
      </c>
      <c r="H130" s="64" t="s">
        <v>1504</v>
      </c>
      <c r="I130" s="64" t="s">
        <v>1504</v>
      </c>
      <c r="J130" s="64" t="s">
        <v>1504</v>
      </c>
      <c r="K130" s="64" t="s">
        <v>1504</v>
      </c>
      <c r="L130" s="64" t="s">
        <v>1504</v>
      </c>
      <c r="M130" s="64" t="s">
        <v>1504</v>
      </c>
      <c r="N130" s="64" t="s">
        <v>1504</v>
      </c>
      <c r="O130" s="64" t="s">
        <v>1504</v>
      </c>
      <c r="P130" s="64" t="s">
        <v>1504</v>
      </c>
      <c r="Q130" s="64" t="s">
        <v>1504</v>
      </c>
      <c r="R130" s="64" t="s">
        <v>1504</v>
      </c>
      <c r="S130" s="64" t="s">
        <v>1504</v>
      </c>
      <c r="T130" s="64" t="s">
        <v>1504</v>
      </c>
      <c r="U130" s="64" t="s">
        <v>1504</v>
      </c>
      <c r="V130" s="64" t="s">
        <v>1504</v>
      </c>
      <c r="W130" s="64" t="s">
        <v>1504</v>
      </c>
      <c r="X130" s="64" t="s">
        <v>1504</v>
      </c>
      <c r="Y130" s="64" t="s">
        <v>1504</v>
      </c>
      <c r="Z130" s="64" t="s">
        <v>1504</v>
      </c>
      <c r="AA130" s="64" t="s">
        <v>1504</v>
      </c>
      <c r="AB130" s="64" t="s">
        <v>1504</v>
      </c>
      <c r="AC130" s="64" t="s">
        <v>1504</v>
      </c>
      <c r="AD130" s="64" t="s">
        <v>1504</v>
      </c>
      <c r="AE130" s="64" t="s">
        <v>1504</v>
      </c>
      <c r="AF130" s="64" t="s">
        <v>1504</v>
      </c>
      <c r="AG130" s="64" t="s">
        <v>1504</v>
      </c>
    </row>
    <row r="131" spans="1:130" hidden="1">
      <c r="A131" s="72"/>
      <c r="B131" s="8" t="s">
        <v>138</v>
      </c>
      <c r="C131" s="9" t="s">
        <v>25</v>
      </c>
      <c r="D131" s="64" t="s">
        <v>1504</v>
      </c>
      <c r="E131" s="64" t="s">
        <v>1504</v>
      </c>
      <c r="F131" s="64" t="s">
        <v>1504</v>
      </c>
      <c r="G131" s="64" t="s">
        <v>1504</v>
      </c>
      <c r="H131" s="64" t="s">
        <v>1504</v>
      </c>
      <c r="I131" s="64" t="s">
        <v>1504</v>
      </c>
      <c r="J131" s="64" t="s">
        <v>1504</v>
      </c>
      <c r="K131" s="64" t="s">
        <v>1504</v>
      </c>
      <c r="L131" s="64" t="s">
        <v>1504</v>
      </c>
      <c r="M131" s="64" t="s">
        <v>1504</v>
      </c>
      <c r="N131" s="64" t="s">
        <v>1504</v>
      </c>
      <c r="O131" s="64" t="s">
        <v>1504</v>
      </c>
      <c r="P131" s="64" t="s">
        <v>1504</v>
      </c>
      <c r="Q131" s="64" t="s">
        <v>1504</v>
      </c>
      <c r="R131" s="64" t="s">
        <v>1504</v>
      </c>
      <c r="S131" s="64" t="s">
        <v>1504</v>
      </c>
      <c r="T131" s="64" t="s">
        <v>1504</v>
      </c>
      <c r="U131" s="64" t="s">
        <v>1504</v>
      </c>
      <c r="V131" s="64" t="s">
        <v>1504</v>
      </c>
      <c r="W131" s="64" t="s">
        <v>1504</v>
      </c>
      <c r="X131" s="64" t="s">
        <v>1504</v>
      </c>
      <c r="Y131" s="64" t="s">
        <v>1504</v>
      </c>
      <c r="Z131" s="64" t="s">
        <v>1504</v>
      </c>
      <c r="AA131" s="64" t="s">
        <v>1504</v>
      </c>
      <c r="AB131" s="64" t="s">
        <v>1504</v>
      </c>
      <c r="AC131" s="64" t="s">
        <v>1504</v>
      </c>
      <c r="AD131" s="64" t="s">
        <v>1504</v>
      </c>
      <c r="AE131" s="64" t="s">
        <v>1504</v>
      </c>
      <c r="AF131" s="64" t="s">
        <v>1504</v>
      </c>
      <c r="AG131" s="64" t="s">
        <v>1504</v>
      </c>
    </row>
    <row r="132" spans="1:130">
      <c r="A132" s="72"/>
      <c r="B132" s="8" t="s">
        <v>139</v>
      </c>
      <c r="C132" s="9" t="s">
        <v>25</v>
      </c>
      <c r="D132" s="64" t="s">
        <v>1504</v>
      </c>
      <c r="E132" s="64" t="s">
        <v>1504</v>
      </c>
      <c r="F132" s="64" t="s">
        <v>1504</v>
      </c>
      <c r="G132" s="64" t="s">
        <v>1504</v>
      </c>
      <c r="H132" s="64" t="s">
        <v>1504</v>
      </c>
      <c r="I132" s="64" t="s">
        <v>1504</v>
      </c>
      <c r="J132" s="64" t="s">
        <v>1504</v>
      </c>
      <c r="K132" s="64" t="s">
        <v>1504</v>
      </c>
      <c r="L132" s="64" t="s">
        <v>1504</v>
      </c>
      <c r="M132" s="64" t="s">
        <v>1504</v>
      </c>
      <c r="N132" s="64" t="s">
        <v>1504</v>
      </c>
      <c r="O132" s="64" t="s">
        <v>1504</v>
      </c>
      <c r="P132" s="64" t="s">
        <v>1504</v>
      </c>
      <c r="Q132" s="64" t="s">
        <v>1504</v>
      </c>
      <c r="R132" s="64" t="s">
        <v>1504</v>
      </c>
      <c r="S132" s="64" t="s">
        <v>1504</v>
      </c>
      <c r="T132" s="64" t="s">
        <v>1504</v>
      </c>
      <c r="U132" s="64" t="s">
        <v>1504</v>
      </c>
      <c r="V132" s="64" t="s">
        <v>1504</v>
      </c>
      <c r="W132" s="64" t="s">
        <v>1504</v>
      </c>
      <c r="X132" s="64" t="s">
        <v>1504</v>
      </c>
      <c r="Y132" s="64" t="s">
        <v>1504</v>
      </c>
      <c r="Z132" s="64" t="s">
        <v>1504</v>
      </c>
      <c r="AA132" s="64" t="s">
        <v>1504</v>
      </c>
      <c r="AB132" s="64" t="s">
        <v>1504</v>
      </c>
      <c r="AC132" s="64" t="s">
        <v>1504</v>
      </c>
      <c r="AD132" s="64" t="s">
        <v>1504</v>
      </c>
      <c r="AE132" s="64" t="s">
        <v>1504</v>
      </c>
      <c r="AF132" s="64" t="s">
        <v>1504</v>
      </c>
      <c r="AG132" s="64" t="s">
        <v>1504</v>
      </c>
      <c r="AH132" s="3">
        <v>22.8</v>
      </c>
      <c r="AI132" s="3">
        <v>25.5</v>
      </c>
      <c r="AJ132" s="3">
        <v>105</v>
      </c>
      <c r="AK132" s="3">
        <v>111</v>
      </c>
      <c r="AL132" s="3">
        <v>123</v>
      </c>
      <c r="AM132" s="3" t="s">
        <v>1006</v>
      </c>
      <c r="AN132" s="3" t="s">
        <v>1006</v>
      </c>
      <c r="AO132" s="3" t="s">
        <v>1006</v>
      </c>
      <c r="AP132" s="3" t="s">
        <v>1006</v>
      </c>
      <c r="AQ132" s="3" t="s">
        <v>1006</v>
      </c>
      <c r="AR132" s="3" t="s">
        <v>1006</v>
      </c>
      <c r="AS132" s="3" t="s">
        <v>1006</v>
      </c>
      <c r="AT132" s="3" t="s">
        <v>1006</v>
      </c>
      <c r="AU132" s="3">
        <v>22.2</v>
      </c>
      <c r="AV132" s="3">
        <v>24.5</v>
      </c>
      <c r="AW132" s="3" t="s">
        <v>1006</v>
      </c>
      <c r="AX132" s="3">
        <v>26.5</v>
      </c>
    </row>
    <row r="133" spans="1:130">
      <c r="A133" s="72"/>
      <c r="B133" s="8" t="s">
        <v>140</v>
      </c>
      <c r="C133" s="9"/>
      <c r="D133" s="64" t="s">
        <v>1504</v>
      </c>
      <c r="E133" s="64" t="s">
        <v>1504</v>
      </c>
      <c r="F133" s="64" t="s">
        <v>1504</v>
      </c>
      <c r="G133" s="64" t="s">
        <v>1504</v>
      </c>
      <c r="H133" s="64" t="s">
        <v>1504</v>
      </c>
      <c r="I133" s="64" t="s">
        <v>1504</v>
      </c>
      <c r="J133" s="64" t="s">
        <v>1504</v>
      </c>
      <c r="K133" s="64" t="s">
        <v>1504</v>
      </c>
      <c r="L133" s="64" t="s">
        <v>1504</v>
      </c>
      <c r="M133" s="64" t="s">
        <v>1504</v>
      </c>
      <c r="N133" s="64" t="s">
        <v>1504</v>
      </c>
      <c r="O133" s="64" t="s">
        <v>1504</v>
      </c>
      <c r="P133" s="64" t="s">
        <v>1504</v>
      </c>
      <c r="Q133" s="64" t="s">
        <v>1504</v>
      </c>
      <c r="R133" s="64" t="s">
        <v>1504</v>
      </c>
      <c r="S133" s="64" t="s">
        <v>1504</v>
      </c>
      <c r="T133" s="64" t="s">
        <v>1504</v>
      </c>
      <c r="U133" s="64" t="s">
        <v>1504</v>
      </c>
      <c r="V133" s="64" t="s">
        <v>1504</v>
      </c>
      <c r="W133" s="64" t="s">
        <v>1504</v>
      </c>
      <c r="X133" s="64" t="s">
        <v>1504</v>
      </c>
      <c r="Y133" s="64" t="s">
        <v>1504</v>
      </c>
      <c r="Z133" s="64" t="s">
        <v>1504</v>
      </c>
      <c r="AA133" s="64" t="s">
        <v>1504</v>
      </c>
      <c r="AB133" s="64" t="s">
        <v>1504</v>
      </c>
      <c r="AC133" s="64" t="s">
        <v>1504</v>
      </c>
      <c r="AD133" s="64" t="s">
        <v>1504</v>
      </c>
      <c r="AE133" s="64" t="s">
        <v>1504</v>
      </c>
      <c r="AF133" s="64" t="s">
        <v>1504</v>
      </c>
      <c r="AG133" s="64" t="s">
        <v>1504</v>
      </c>
      <c r="AH133" s="3" t="s">
        <v>1517</v>
      </c>
      <c r="AI133" s="3" t="s">
        <v>1516</v>
      </c>
      <c r="AJ133" s="3">
        <v>7</v>
      </c>
      <c r="AK133" s="3">
        <v>9.61</v>
      </c>
      <c r="AL133" s="3">
        <v>12.3</v>
      </c>
      <c r="AM133" s="3" t="s">
        <v>1503</v>
      </c>
      <c r="AN133" s="3" t="s">
        <v>1515</v>
      </c>
      <c r="AO133" s="3" t="s">
        <v>1514</v>
      </c>
      <c r="AP133" s="3" t="s">
        <v>1513</v>
      </c>
      <c r="AQ133" s="3" t="s">
        <v>1512</v>
      </c>
      <c r="AR133" s="3" t="s">
        <v>1511</v>
      </c>
      <c r="AS133" s="3" t="s">
        <v>1510</v>
      </c>
      <c r="AT133" s="3" t="s">
        <v>1509</v>
      </c>
      <c r="AU133" s="3" t="s">
        <v>1508</v>
      </c>
      <c r="AV133" s="3" t="s">
        <v>1507</v>
      </c>
      <c r="AW133" s="3" t="s">
        <v>1506</v>
      </c>
      <c r="AX133" s="3" t="s">
        <v>1505</v>
      </c>
    </row>
    <row r="134" spans="1:130">
      <c r="A134" s="72"/>
      <c r="B134" s="8" t="s">
        <v>141</v>
      </c>
      <c r="C134" s="9" t="s">
        <v>25</v>
      </c>
      <c r="D134" s="64" t="s">
        <v>1504</v>
      </c>
      <c r="E134" s="64" t="s">
        <v>1504</v>
      </c>
      <c r="F134" s="64" t="s">
        <v>1504</v>
      </c>
      <c r="G134" s="64" t="s">
        <v>1504</v>
      </c>
      <c r="H134" s="64" t="s">
        <v>1504</v>
      </c>
      <c r="I134" s="64" t="s">
        <v>1504</v>
      </c>
      <c r="J134" s="64" t="s">
        <v>1504</v>
      </c>
      <c r="K134" s="64" t="s">
        <v>1504</v>
      </c>
      <c r="L134" s="64" t="s">
        <v>1504</v>
      </c>
      <c r="M134" s="64" t="s">
        <v>1504</v>
      </c>
      <c r="N134" s="64" t="s">
        <v>1504</v>
      </c>
      <c r="O134" s="64" t="s">
        <v>1504</v>
      </c>
      <c r="P134" s="64" t="s">
        <v>1504</v>
      </c>
      <c r="Q134" s="64" t="s">
        <v>1504</v>
      </c>
      <c r="R134" s="64" t="s">
        <v>1504</v>
      </c>
      <c r="S134" s="64" t="s">
        <v>1504</v>
      </c>
      <c r="T134" s="64" t="s">
        <v>1504</v>
      </c>
      <c r="U134" s="64" t="s">
        <v>1504</v>
      </c>
      <c r="V134" s="64" t="s">
        <v>1504</v>
      </c>
      <c r="W134" s="64" t="s">
        <v>1504</v>
      </c>
      <c r="X134" s="64" t="s">
        <v>1504</v>
      </c>
      <c r="Y134" s="64" t="s">
        <v>1504</v>
      </c>
      <c r="Z134" s="64" t="s">
        <v>1504</v>
      </c>
      <c r="AA134" s="64" t="s">
        <v>1504</v>
      </c>
      <c r="AB134" s="64" t="s">
        <v>1504</v>
      </c>
      <c r="AC134" s="64" t="s">
        <v>1504</v>
      </c>
      <c r="AD134" s="64" t="s">
        <v>1504</v>
      </c>
      <c r="AE134" s="64" t="s">
        <v>1504</v>
      </c>
      <c r="AF134" s="64" t="s">
        <v>1504</v>
      </c>
      <c r="AG134" s="64" t="s">
        <v>1504</v>
      </c>
      <c r="AH134" s="3">
        <v>577000</v>
      </c>
      <c r="AI134" s="3">
        <v>623000</v>
      </c>
      <c r="AJ134" s="3">
        <v>560000</v>
      </c>
      <c r="AK134" s="3">
        <v>458000</v>
      </c>
      <c r="AL134" s="3">
        <v>500000</v>
      </c>
      <c r="AM134" s="3" t="s">
        <v>1503</v>
      </c>
      <c r="AN134" s="3">
        <v>584000</v>
      </c>
      <c r="AO134" s="3">
        <v>593000</v>
      </c>
      <c r="AP134" s="3">
        <v>603000</v>
      </c>
      <c r="AQ134" s="3">
        <v>551000</v>
      </c>
      <c r="AR134" s="3">
        <v>624000</v>
      </c>
      <c r="AS134" s="3">
        <v>574000</v>
      </c>
      <c r="AT134" s="3">
        <v>594000</v>
      </c>
      <c r="AU134" s="3">
        <v>597000</v>
      </c>
      <c r="AV134" s="3">
        <v>645000</v>
      </c>
      <c r="AW134" s="3">
        <v>559000</v>
      </c>
      <c r="AX134" s="3">
        <v>559000</v>
      </c>
    </row>
    <row r="135" spans="1:130">
      <c r="A135" s="72"/>
      <c r="B135" s="8" t="s">
        <v>142</v>
      </c>
      <c r="C135" s="9" t="s">
        <v>25</v>
      </c>
      <c r="D135" s="64" t="s">
        <v>1504</v>
      </c>
      <c r="E135" s="64" t="s">
        <v>1504</v>
      </c>
      <c r="F135" s="64" t="s">
        <v>1504</v>
      </c>
      <c r="G135" s="64" t="s">
        <v>1504</v>
      </c>
      <c r="H135" s="64" t="s">
        <v>1504</v>
      </c>
      <c r="I135" s="64" t="s">
        <v>1504</v>
      </c>
      <c r="J135" s="64" t="s">
        <v>1504</v>
      </c>
      <c r="K135" s="64" t="s">
        <v>1504</v>
      </c>
      <c r="L135" s="64" t="s">
        <v>1504</v>
      </c>
      <c r="M135" s="64" t="s">
        <v>1504</v>
      </c>
      <c r="N135" s="64" t="s">
        <v>1504</v>
      </c>
      <c r="O135" s="64" t="s">
        <v>1504</v>
      </c>
      <c r="P135" s="64" t="s">
        <v>1504</v>
      </c>
      <c r="Q135" s="64" t="s">
        <v>1504</v>
      </c>
      <c r="R135" s="64" t="s">
        <v>1504</v>
      </c>
      <c r="S135" s="64" t="s">
        <v>1504</v>
      </c>
      <c r="T135" s="64" t="s">
        <v>1504</v>
      </c>
      <c r="U135" s="64" t="s">
        <v>1504</v>
      </c>
      <c r="V135" s="64" t="s">
        <v>1504</v>
      </c>
      <c r="W135" s="64" t="s">
        <v>1504</v>
      </c>
      <c r="X135" s="64" t="s">
        <v>1504</v>
      </c>
      <c r="Y135" s="64" t="s">
        <v>1504</v>
      </c>
      <c r="Z135" s="64" t="s">
        <v>1504</v>
      </c>
      <c r="AA135" s="64" t="s">
        <v>1504</v>
      </c>
      <c r="AB135" s="64" t="s">
        <v>1504</v>
      </c>
      <c r="AC135" s="64" t="s">
        <v>1504</v>
      </c>
      <c r="AD135" s="64" t="s">
        <v>1504</v>
      </c>
      <c r="AE135" s="64" t="s">
        <v>1504</v>
      </c>
      <c r="AF135" s="64" t="s">
        <v>1504</v>
      </c>
      <c r="AG135" s="64" t="s">
        <v>1504</v>
      </c>
      <c r="AH135" s="3">
        <v>2620</v>
      </c>
      <c r="AI135" s="3">
        <v>2310</v>
      </c>
      <c r="AJ135" s="3">
        <v>2920</v>
      </c>
      <c r="AK135" s="3">
        <v>3110</v>
      </c>
      <c r="AL135" s="3">
        <v>2770</v>
      </c>
      <c r="AM135" s="3" t="s">
        <v>1503</v>
      </c>
      <c r="AN135" s="3">
        <v>2560</v>
      </c>
      <c r="AO135" s="3">
        <v>2600</v>
      </c>
      <c r="AP135" s="3">
        <v>2190</v>
      </c>
      <c r="AQ135" s="3">
        <v>2450</v>
      </c>
      <c r="AR135" s="3">
        <v>2460</v>
      </c>
      <c r="AS135" s="3">
        <v>2430</v>
      </c>
      <c r="AT135" s="3">
        <v>2350</v>
      </c>
      <c r="AU135" s="3">
        <v>2680</v>
      </c>
      <c r="AV135" s="3">
        <v>2240</v>
      </c>
      <c r="AW135" s="3">
        <v>2470</v>
      </c>
      <c r="AX135" s="3">
        <v>2560</v>
      </c>
    </row>
    <row r="136" spans="1:130">
      <c r="A136" s="72"/>
      <c r="B136" s="8" t="s">
        <v>143</v>
      </c>
      <c r="C136" s="9" t="s">
        <v>25</v>
      </c>
      <c r="D136" s="64" t="s">
        <v>1504</v>
      </c>
      <c r="E136" s="64" t="s">
        <v>1504</v>
      </c>
      <c r="F136" s="64" t="s">
        <v>1504</v>
      </c>
      <c r="G136" s="64" t="s">
        <v>1504</v>
      </c>
      <c r="H136" s="64" t="s">
        <v>1504</v>
      </c>
      <c r="I136" s="64" t="s">
        <v>1504</v>
      </c>
      <c r="J136" s="64" t="s">
        <v>1504</v>
      </c>
      <c r="K136" s="64" t="s">
        <v>1504</v>
      </c>
      <c r="L136" s="64" t="s">
        <v>1504</v>
      </c>
      <c r="M136" s="64" t="s">
        <v>1504</v>
      </c>
      <c r="N136" s="64" t="s">
        <v>1504</v>
      </c>
      <c r="O136" s="64" t="s">
        <v>1504</v>
      </c>
      <c r="P136" s="64" t="s">
        <v>1504</v>
      </c>
      <c r="Q136" s="64" t="s">
        <v>1504</v>
      </c>
      <c r="R136" s="64" t="s">
        <v>1504</v>
      </c>
      <c r="S136" s="64" t="s">
        <v>1504</v>
      </c>
      <c r="T136" s="64" t="s">
        <v>1504</v>
      </c>
      <c r="U136" s="64" t="s">
        <v>1504</v>
      </c>
      <c r="V136" s="64" t="s">
        <v>1504</v>
      </c>
      <c r="W136" s="64" t="s">
        <v>1504</v>
      </c>
      <c r="X136" s="64" t="s">
        <v>1504</v>
      </c>
      <c r="Y136" s="64" t="s">
        <v>1504</v>
      </c>
      <c r="Z136" s="64" t="s">
        <v>1504</v>
      </c>
      <c r="AA136" s="64" t="s">
        <v>1504</v>
      </c>
      <c r="AB136" s="64" t="s">
        <v>1504</v>
      </c>
      <c r="AC136" s="64" t="s">
        <v>1504</v>
      </c>
      <c r="AD136" s="64" t="s">
        <v>1504</v>
      </c>
      <c r="AE136" s="64" t="s">
        <v>1504</v>
      </c>
      <c r="AF136" s="64" t="s">
        <v>1504</v>
      </c>
      <c r="AG136" s="64" t="s">
        <v>1504</v>
      </c>
      <c r="AH136" s="3">
        <v>1030</v>
      </c>
      <c r="AI136" s="3">
        <v>1050</v>
      </c>
      <c r="AJ136" s="3">
        <v>1650</v>
      </c>
      <c r="AK136" s="3">
        <v>1250</v>
      </c>
      <c r="AL136" s="3">
        <v>1360</v>
      </c>
      <c r="AM136" s="3" t="s">
        <v>1503</v>
      </c>
      <c r="AN136" s="3">
        <v>806</v>
      </c>
      <c r="AO136" s="3">
        <v>904</v>
      </c>
      <c r="AP136" s="3">
        <v>1140</v>
      </c>
      <c r="AQ136" s="3">
        <v>1030</v>
      </c>
      <c r="AR136" s="3">
        <v>782</v>
      </c>
      <c r="AS136" s="3">
        <v>975</v>
      </c>
      <c r="AT136" s="3">
        <v>843</v>
      </c>
      <c r="AU136" s="3">
        <v>697</v>
      </c>
      <c r="AV136" s="3">
        <v>714</v>
      </c>
      <c r="AW136" s="3">
        <v>935</v>
      </c>
      <c r="AX136" s="3">
        <v>959</v>
      </c>
    </row>
    <row r="137" spans="1:130">
      <c r="A137" s="72"/>
      <c r="B137" s="8" t="s">
        <v>144</v>
      </c>
      <c r="C137" s="9" t="s">
        <v>25</v>
      </c>
      <c r="D137" s="64" t="s">
        <v>1504</v>
      </c>
      <c r="E137" s="64" t="s">
        <v>1504</v>
      </c>
      <c r="F137" s="64" t="s">
        <v>1504</v>
      </c>
      <c r="G137" s="64" t="s">
        <v>1504</v>
      </c>
      <c r="H137" s="64" t="s">
        <v>1504</v>
      </c>
      <c r="I137" s="64" t="s">
        <v>1504</v>
      </c>
      <c r="J137" s="64" t="s">
        <v>1504</v>
      </c>
      <c r="K137" s="64" t="s">
        <v>1504</v>
      </c>
      <c r="L137" s="64" t="s">
        <v>1504</v>
      </c>
      <c r="M137" s="64" t="s">
        <v>1504</v>
      </c>
      <c r="N137" s="64" t="s">
        <v>1504</v>
      </c>
      <c r="O137" s="64" t="s">
        <v>1504</v>
      </c>
      <c r="P137" s="64" t="s">
        <v>1504</v>
      </c>
      <c r="Q137" s="64" t="s">
        <v>1504</v>
      </c>
      <c r="R137" s="64" t="s">
        <v>1504</v>
      </c>
      <c r="S137" s="64" t="s">
        <v>1504</v>
      </c>
      <c r="T137" s="64" t="s">
        <v>1504</v>
      </c>
      <c r="U137" s="64" t="s">
        <v>1504</v>
      </c>
      <c r="V137" s="64" t="s">
        <v>1504</v>
      </c>
      <c r="W137" s="64" t="s">
        <v>1504</v>
      </c>
      <c r="X137" s="64" t="s">
        <v>1504</v>
      </c>
      <c r="Y137" s="64" t="s">
        <v>1504</v>
      </c>
      <c r="Z137" s="64" t="s">
        <v>1504</v>
      </c>
      <c r="AA137" s="64" t="s">
        <v>1504</v>
      </c>
      <c r="AB137" s="64" t="s">
        <v>1504</v>
      </c>
      <c r="AC137" s="64" t="s">
        <v>1504</v>
      </c>
      <c r="AD137" s="64" t="s">
        <v>1504</v>
      </c>
      <c r="AE137" s="64" t="s">
        <v>1504</v>
      </c>
      <c r="AF137" s="64" t="s">
        <v>1504</v>
      </c>
      <c r="AG137" s="64" t="s">
        <v>1504</v>
      </c>
      <c r="AH137" s="3">
        <v>559</v>
      </c>
      <c r="AI137" s="3">
        <v>563</v>
      </c>
      <c r="AJ137" s="3">
        <v>1580</v>
      </c>
      <c r="AK137" s="3">
        <v>2160</v>
      </c>
      <c r="AL137" s="3">
        <v>1730</v>
      </c>
      <c r="AM137" s="3" t="s">
        <v>1503</v>
      </c>
      <c r="AN137" s="3">
        <v>400</v>
      </c>
      <c r="AO137" s="3">
        <v>641</v>
      </c>
      <c r="AP137" s="3">
        <v>465</v>
      </c>
      <c r="AQ137" s="3">
        <v>641</v>
      </c>
      <c r="AR137" s="3">
        <v>408</v>
      </c>
      <c r="AS137" s="3">
        <v>548</v>
      </c>
      <c r="AT137" s="3">
        <v>521</v>
      </c>
      <c r="AU137" s="3">
        <v>741</v>
      </c>
      <c r="AV137" s="3">
        <v>499</v>
      </c>
      <c r="AW137" s="3">
        <v>423</v>
      </c>
      <c r="AX137" s="3">
        <v>681</v>
      </c>
    </row>
    <row r="138" spans="1:130" hidden="1">
      <c r="A138" s="60" t="s">
        <v>145</v>
      </c>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row>
    <row r="139" spans="1:130" hidden="1">
      <c r="A139" s="95" t="s">
        <v>145</v>
      </c>
      <c r="B139" s="8" t="s">
        <v>146</v>
      </c>
      <c r="C139" s="9" t="s">
        <v>147</v>
      </c>
    </row>
    <row r="140" spans="1:130" hidden="1">
      <c r="A140" s="95"/>
      <c r="B140" s="8" t="s">
        <v>148</v>
      </c>
      <c r="C140" s="9" t="s">
        <v>147</v>
      </c>
    </row>
    <row r="141" spans="1:130" hidden="1">
      <c r="A141" s="95"/>
      <c r="B141" s="8" t="s">
        <v>44</v>
      </c>
      <c r="C141" s="9" t="s">
        <v>147</v>
      </c>
    </row>
    <row r="142" spans="1:130" hidden="1">
      <c r="A142" s="95"/>
      <c r="B142" s="8" t="s">
        <v>149</v>
      </c>
      <c r="C142" s="9" t="s">
        <v>147</v>
      </c>
    </row>
    <row r="143" spans="1:130" hidden="1">
      <c r="A143" s="95"/>
      <c r="B143" s="8" t="s">
        <v>150</v>
      </c>
      <c r="C143" s="9" t="s">
        <v>147</v>
      </c>
    </row>
    <row r="144" spans="1:130" hidden="1">
      <c r="A144" s="95"/>
      <c r="B144" s="8" t="s">
        <v>109</v>
      </c>
      <c r="C144" s="9" t="s">
        <v>147</v>
      </c>
    </row>
    <row r="145" spans="1:944" hidden="1">
      <c r="A145" s="95"/>
      <c r="B145" s="8" t="s">
        <v>48</v>
      </c>
      <c r="C145" s="9" t="s">
        <v>147</v>
      </c>
    </row>
    <row r="146" spans="1:944">
      <c r="A146" s="60" t="s">
        <v>151</v>
      </c>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row>
    <row r="147" spans="1:944">
      <c r="A147" s="72"/>
      <c r="B147" s="8" t="s">
        <v>173</v>
      </c>
      <c r="C147" s="9"/>
      <c r="D147" s="53">
        <v>0.31464540763673893</v>
      </c>
      <c r="E147" s="53">
        <v>7.710998968008255E-2</v>
      </c>
      <c r="F147" s="53">
        <v>0.17006181630546954</v>
      </c>
      <c r="G147" s="53">
        <v>0.12721971104231167</v>
      </c>
      <c r="H147" s="53">
        <v>0.62232084623323014</v>
      </c>
      <c r="I147" s="53">
        <v>0.15233777089783282</v>
      </c>
      <c r="J147" s="53">
        <v>0.42807894736842106</v>
      </c>
      <c r="K147" s="53">
        <v>7.6550773993808052E-2</v>
      </c>
      <c r="L147" s="53">
        <v>0.13027062951496388</v>
      </c>
      <c r="M147" s="53">
        <v>0.10128511867905057</v>
      </c>
      <c r="N147" s="53">
        <v>0.19777708978328173</v>
      </c>
      <c r="O147" s="53">
        <v>0.18413085655314759</v>
      </c>
      <c r="P147" s="53">
        <v>0.29388730650154804</v>
      </c>
      <c r="Q147" s="53">
        <v>0.31867564499484002</v>
      </c>
      <c r="R147" s="53">
        <v>0.58855366357069139</v>
      </c>
      <c r="S147" s="53">
        <v>0.30144169246646024</v>
      </c>
      <c r="T147" s="53">
        <v>0.128518782249742</v>
      </c>
      <c r="U147" s="53">
        <v>0.18087492260061919</v>
      </c>
      <c r="V147" s="53">
        <v>0.12210410732714139</v>
      </c>
      <c r="W147" s="53">
        <v>0.10935876160990712</v>
      </c>
      <c r="X147" s="53">
        <v>0.16192687306501549</v>
      </c>
      <c r="Y147" s="53">
        <v>0.12558472652218783</v>
      </c>
      <c r="Z147" s="53">
        <v>0.19830722394220845</v>
      </c>
      <c r="AA147" s="53">
        <v>0.17177915376676986</v>
      </c>
      <c r="AB147" s="53">
        <v>0.15190939112487098</v>
      </c>
      <c r="AC147" s="53">
        <v>0.10342455108359135</v>
      </c>
      <c r="AD147" s="53">
        <v>0.1937531475748194</v>
      </c>
      <c r="AE147" s="53">
        <v>0.29723818369453048</v>
      </c>
      <c r="AF147" s="53">
        <v>0.43161135190918465</v>
      </c>
      <c r="AG147" s="53">
        <v>0.30934891640866874</v>
      </c>
      <c r="AH147" s="53">
        <v>2.2485077399380805E-2</v>
      </c>
      <c r="AI147" s="53">
        <v>7.2844726522187833E-2</v>
      </c>
      <c r="AJ147" s="53">
        <v>0.17116307533539732</v>
      </c>
      <c r="AK147" s="53">
        <v>0.13532621259029926</v>
      </c>
      <c r="AL147" s="53">
        <v>0.13993626418988647</v>
      </c>
      <c r="AM147" s="53" t="s">
        <v>1502</v>
      </c>
      <c r="AN147" s="53">
        <v>2.2653849329205365E-2</v>
      </c>
      <c r="AO147" s="53">
        <v>6.3867533539731694E-2</v>
      </c>
      <c r="AP147" s="53">
        <v>3.050472652218782E-2</v>
      </c>
      <c r="AQ147" s="53">
        <v>2.6129287925696586E-2</v>
      </c>
      <c r="AR147" s="53">
        <v>7.4583323013415886E-2</v>
      </c>
      <c r="AS147" s="53">
        <v>5.062209494324045E-2</v>
      </c>
      <c r="AT147" s="53">
        <v>1.9656656346749225E-2</v>
      </c>
      <c r="AU147" s="53">
        <v>2.44271826625387E-2</v>
      </c>
      <c r="AV147" s="53">
        <v>2.739928792569659E-2</v>
      </c>
      <c r="AW147" s="53">
        <v>2.2053147574819403E-2</v>
      </c>
      <c r="AX147" s="53">
        <v>2.5458761609907121E-2</v>
      </c>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row>
    <row r="148" spans="1:944">
      <c r="B148" s="8" t="s">
        <v>152</v>
      </c>
      <c r="D148" s="63"/>
      <c r="E148" s="63"/>
      <c r="F148" s="63"/>
      <c r="G148" s="63"/>
      <c r="H148" s="63" t="s">
        <v>192</v>
      </c>
      <c r="I148" s="63"/>
      <c r="J148" s="63"/>
      <c r="K148" s="63"/>
      <c r="L148" s="63"/>
      <c r="M148" s="63"/>
      <c r="N148" s="63"/>
      <c r="O148" s="63"/>
      <c r="P148" s="63"/>
      <c r="Q148" s="63"/>
      <c r="R148" s="63" t="s">
        <v>192</v>
      </c>
      <c r="S148" s="63"/>
      <c r="T148" s="63"/>
      <c r="U148" s="63"/>
      <c r="V148" s="63"/>
      <c r="W148" s="63"/>
      <c r="X148" s="63"/>
      <c r="Y148" s="63"/>
      <c r="Z148" s="63"/>
      <c r="AA148" s="63"/>
      <c r="AB148" s="63"/>
      <c r="AC148" s="63"/>
      <c r="AD148" s="63"/>
      <c r="AE148" s="63" t="s">
        <v>192</v>
      </c>
      <c r="AF148" s="63"/>
      <c r="AG148" s="63"/>
      <c r="AH148" s="63"/>
      <c r="AI148" s="63"/>
      <c r="AJ148" s="63"/>
      <c r="AK148" s="63"/>
      <c r="AL148" s="63"/>
      <c r="AM148" s="63"/>
      <c r="AN148" s="63"/>
      <c r="AO148" s="63"/>
      <c r="AP148" s="63"/>
      <c r="AQ148" s="63"/>
      <c r="AR148" s="63"/>
      <c r="AS148" s="63"/>
      <c r="AT148" s="63"/>
      <c r="AU148" s="63"/>
      <c r="AV148" s="63"/>
      <c r="AW148" s="63"/>
      <c r="AX148" s="63"/>
      <c r="AY148" s="63"/>
      <c r="AZ148" s="63"/>
      <c r="BA148" s="63"/>
      <c r="BB148" s="63"/>
      <c r="BC148" s="63"/>
      <c r="BD148" s="63"/>
      <c r="BE148" s="63"/>
      <c r="BF148" s="63"/>
      <c r="BG148" s="63"/>
      <c r="BH148" s="63"/>
      <c r="BI148" s="63"/>
      <c r="BJ148" s="63"/>
      <c r="BK148" s="63"/>
      <c r="BL148" s="63"/>
      <c r="BM148" s="63"/>
      <c r="BN148" s="63"/>
      <c r="BO148" s="63"/>
      <c r="BP148" s="63"/>
      <c r="BQ148" s="63"/>
      <c r="BR148" s="63"/>
      <c r="BS148" s="63"/>
      <c r="BT148" s="63"/>
      <c r="BU148" s="63"/>
      <c r="BV148" s="63"/>
      <c r="BW148" s="63"/>
      <c r="BX148" s="63"/>
      <c r="BY148" s="63"/>
      <c r="BZ148" s="63"/>
      <c r="CA148" s="63"/>
      <c r="CB148" s="63"/>
      <c r="CC148" s="63"/>
      <c r="CD148" s="63"/>
      <c r="CE148" s="63"/>
      <c r="CF148" s="63"/>
      <c r="CG148" s="63"/>
      <c r="CH148" s="63"/>
      <c r="CI148" s="63"/>
      <c r="CJ148" s="63"/>
      <c r="CK148" s="63"/>
      <c r="CL148" s="63"/>
      <c r="CM148" s="63"/>
      <c r="CN148" s="63"/>
      <c r="CO148" s="63"/>
      <c r="CP148" s="63"/>
      <c r="CQ148" s="63"/>
      <c r="CR148" s="63"/>
      <c r="CS148" s="63"/>
      <c r="CT148" s="63"/>
      <c r="CU148" s="63"/>
      <c r="CV148" s="63"/>
      <c r="CW148" s="63"/>
      <c r="CX148" s="63"/>
      <c r="CY148" s="63"/>
      <c r="CZ148" s="63"/>
      <c r="DA148" s="63"/>
      <c r="DB148" s="63"/>
      <c r="DC148" s="63"/>
      <c r="DD148" s="63"/>
      <c r="DE148" s="63"/>
      <c r="DF148" s="63"/>
      <c r="DG148" s="63"/>
      <c r="DH148" s="63"/>
      <c r="DI148" s="63"/>
      <c r="DJ148" s="63"/>
      <c r="DK148" s="63"/>
      <c r="DL148" s="63"/>
      <c r="DM148" s="63"/>
      <c r="DN148" s="63"/>
      <c r="DO148" s="63"/>
      <c r="DP148" s="63"/>
      <c r="DQ148" s="63"/>
      <c r="DR148" s="63"/>
      <c r="DS148" s="63"/>
      <c r="DT148" s="63"/>
      <c r="DU148" s="63"/>
      <c r="DV148" s="63"/>
      <c r="DW148" s="63"/>
      <c r="DX148" s="63"/>
      <c r="DY148" s="63"/>
      <c r="DZ148" s="63"/>
      <c r="EA148" s="31"/>
    </row>
    <row r="149" spans="1:944" ht="30">
      <c r="B149" s="8" t="s">
        <v>153</v>
      </c>
      <c r="D149" s="3" t="s">
        <v>193</v>
      </c>
      <c r="E149" s="3" t="s">
        <v>176</v>
      </c>
      <c r="F149" s="3" t="s">
        <v>176</v>
      </c>
      <c r="G149" s="3" t="s">
        <v>176</v>
      </c>
      <c r="H149" s="3" t="s">
        <v>193</v>
      </c>
      <c r="I149" s="3" t="s">
        <v>193</v>
      </c>
      <c r="J149" s="3" t="s">
        <v>193</v>
      </c>
      <c r="K149" s="3" t="s">
        <v>193</v>
      </c>
      <c r="L149" s="3" t="s">
        <v>193</v>
      </c>
      <c r="M149" s="3" t="s">
        <v>176</v>
      </c>
      <c r="N149" s="3" t="s">
        <v>176</v>
      </c>
      <c r="O149" s="3" t="s">
        <v>176</v>
      </c>
      <c r="P149" s="3" t="s">
        <v>176</v>
      </c>
      <c r="Q149" s="3" t="s">
        <v>176</v>
      </c>
      <c r="R149" s="3" t="s">
        <v>193</v>
      </c>
      <c r="S149" s="3" t="s">
        <v>176</v>
      </c>
      <c r="T149" s="3" t="s">
        <v>193</v>
      </c>
      <c r="U149" s="3" t="s">
        <v>176</v>
      </c>
      <c r="V149" s="3" t="s">
        <v>176</v>
      </c>
      <c r="W149" s="3" t="s">
        <v>176</v>
      </c>
      <c r="X149" s="3" t="s">
        <v>176</v>
      </c>
      <c r="Y149" s="3" t="s">
        <v>176</v>
      </c>
      <c r="Z149" s="3" t="s">
        <v>176</v>
      </c>
      <c r="AA149" s="3" t="s">
        <v>193</v>
      </c>
      <c r="AB149" s="3" t="s">
        <v>176</v>
      </c>
      <c r="AC149" s="3" t="s">
        <v>176</v>
      </c>
      <c r="AD149" s="3" t="s">
        <v>176</v>
      </c>
      <c r="AE149" s="3" t="s">
        <v>176</v>
      </c>
      <c r="AF149" s="3" t="s">
        <v>193</v>
      </c>
      <c r="AG149" s="3" t="s">
        <v>176</v>
      </c>
      <c r="AH149" s="3" t="s">
        <v>176</v>
      </c>
      <c r="AI149" s="3" t="s">
        <v>176</v>
      </c>
      <c r="AJ149" s="3" t="s">
        <v>176</v>
      </c>
      <c r="AK149" s="3" t="s">
        <v>176</v>
      </c>
      <c r="AL149" s="3" t="s">
        <v>176</v>
      </c>
      <c r="AM149" s="3" t="s">
        <v>1502</v>
      </c>
      <c r="AN149" s="3" t="s">
        <v>176</v>
      </c>
      <c r="AO149" s="3" t="s">
        <v>176</v>
      </c>
      <c r="AP149" s="3" t="s">
        <v>176</v>
      </c>
      <c r="AQ149" s="3" t="s">
        <v>176</v>
      </c>
      <c r="AR149" s="3" t="s">
        <v>176</v>
      </c>
      <c r="AS149" s="3" t="s">
        <v>176</v>
      </c>
      <c r="AT149" s="3" t="s">
        <v>176</v>
      </c>
      <c r="AU149" s="3" t="s">
        <v>176</v>
      </c>
      <c r="AV149" s="3" t="s">
        <v>176</v>
      </c>
      <c r="AW149" s="3" t="s">
        <v>176</v>
      </c>
      <c r="AX149" s="3" t="s">
        <v>176</v>
      </c>
    </row>
    <row r="150" spans="1:944">
      <c r="B150" s="2" t="s">
        <v>154</v>
      </c>
      <c r="C150" s="2" t="s">
        <v>993</v>
      </c>
      <c r="D150" s="80">
        <v>1</v>
      </c>
      <c r="E150" s="80">
        <v>3</v>
      </c>
      <c r="F150" s="80">
        <v>2</v>
      </c>
      <c r="G150" s="80">
        <v>2</v>
      </c>
      <c r="H150" s="80">
        <v>1</v>
      </c>
      <c r="I150" s="80">
        <v>1</v>
      </c>
      <c r="J150" s="80">
        <v>1</v>
      </c>
      <c r="K150" s="80">
        <v>1</v>
      </c>
      <c r="L150" s="80">
        <v>1</v>
      </c>
      <c r="M150" s="80">
        <v>2</v>
      </c>
      <c r="N150" s="80">
        <v>3</v>
      </c>
      <c r="O150" s="80">
        <v>2</v>
      </c>
      <c r="P150" s="80">
        <v>3</v>
      </c>
      <c r="Q150" s="80">
        <v>2</v>
      </c>
      <c r="R150" s="80">
        <v>1</v>
      </c>
      <c r="S150" s="80">
        <v>3</v>
      </c>
      <c r="T150" s="80">
        <v>1</v>
      </c>
      <c r="U150" s="80">
        <v>2</v>
      </c>
      <c r="V150" s="80">
        <v>3</v>
      </c>
      <c r="W150" s="80">
        <v>3</v>
      </c>
      <c r="X150" s="80">
        <v>3</v>
      </c>
      <c r="Y150" s="80">
        <v>2</v>
      </c>
      <c r="Z150" s="80">
        <v>2</v>
      </c>
      <c r="AA150" s="80">
        <v>1</v>
      </c>
      <c r="AB150" s="80">
        <v>2</v>
      </c>
      <c r="AC150" s="80">
        <v>2</v>
      </c>
      <c r="AD150" s="80">
        <v>3</v>
      </c>
      <c r="AE150" s="80">
        <v>3</v>
      </c>
      <c r="AF150" s="80">
        <v>1</v>
      </c>
      <c r="AG150" s="80">
        <v>2</v>
      </c>
      <c r="AH150" s="80">
        <v>3</v>
      </c>
      <c r="AI150" s="80">
        <v>3</v>
      </c>
      <c r="AJ150" s="80">
        <v>3</v>
      </c>
      <c r="AK150" s="80">
        <v>2</v>
      </c>
      <c r="AL150" s="80">
        <v>3</v>
      </c>
      <c r="AM150" s="80" t="s">
        <v>1502</v>
      </c>
      <c r="AN150" s="80">
        <v>3</v>
      </c>
      <c r="AO150" s="80">
        <v>3</v>
      </c>
      <c r="AP150" s="80">
        <v>3</v>
      </c>
      <c r="AQ150" s="80">
        <v>3</v>
      </c>
      <c r="AR150" s="80">
        <v>3</v>
      </c>
      <c r="AS150" s="80">
        <v>3</v>
      </c>
      <c r="AT150" s="80">
        <v>3</v>
      </c>
      <c r="AU150" s="80">
        <v>3</v>
      </c>
      <c r="AV150" s="80">
        <v>3</v>
      </c>
      <c r="AW150" s="80">
        <v>3</v>
      </c>
      <c r="AX150" s="80">
        <v>3</v>
      </c>
      <c r="AY150" s="80"/>
      <c r="AZ150" s="80"/>
      <c r="BA150" s="80"/>
      <c r="BB150" s="80"/>
      <c r="BC150" s="80"/>
      <c r="BD150" s="80"/>
      <c r="BE150" s="80"/>
      <c r="BF150" s="80"/>
      <c r="BG150" s="80"/>
      <c r="BH150" s="80"/>
      <c r="BI150" s="80"/>
      <c r="BJ150" s="80"/>
      <c r="BK150" s="80"/>
      <c r="BL150" s="80"/>
      <c r="BM150" s="80"/>
      <c r="BN150" s="80"/>
      <c r="BO150" s="80"/>
      <c r="BP150" s="80"/>
      <c r="BQ150" s="80"/>
      <c r="BR150" s="80"/>
      <c r="BS150" s="80"/>
      <c r="BT150" s="80"/>
      <c r="BU150" s="80"/>
      <c r="BV150" s="80"/>
      <c r="BW150" s="80"/>
      <c r="BX150" s="80"/>
      <c r="BY150" s="80"/>
      <c r="BZ150" s="80"/>
      <c r="CA150" s="80"/>
      <c r="CB150" s="80"/>
      <c r="CC150" s="80"/>
      <c r="CD150" s="80"/>
      <c r="CE150" s="80"/>
      <c r="CF150" s="80"/>
      <c r="CG150" s="80"/>
      <c r="CH150" s="80"/>
      <c r="CI150" s="80"/>
      <c r="CJ150" s="80"/>
      <c r="CK150" s="80"/>
      <c r="CL150" s="80"/>
      <c r="CM150" s="80"/>
      <c r="CN150" s="80"/>
      <c r="CO150" s="80"/>
      <c r="CP150" s="80"/>
      <c r="CQ150" s="80"/>
      <c r="CR150" s="80"/>
      <c r="CS150" s="80"/>
      <c r="CT150" s="80"/>
      <c r="CU150" s="80"/>
      <c r="CV150" s="80"/>
      <c r="CW150" s="80"/>
      <c r="CX150" s="80"/>
      <c r="CY150" s="80"/>
      <c r="CZ150" s="80"/>
      <c r="DA150" s="80"/>
      <c r="DB150" s="80"/>
      <c r="DC150" s="80"/>
      <c r="DD150" s="80"/>
      <c r="DE150" s="80"/>
      <c r="DF150" s="80"/>
      <c r="DG150" s="80"/>
      <c r="DH150" s="80"/>
      <c r="DI150" s="80"/>
      <c r="DJ150" s="80"/>
      <c r="DK150" s="80"/>
      <c r="DL150" s="80"/>
      <c r="DM150" s="80"/>
      <c r="DN150" s="80"/>
      <c r="DO150" s="80"/>
      <c r="DP150" s="80"/>
      <c r="DQ150" s="80"/>
      <c r="DR150" s="80"/>
      <c r="DS150" s="80"/>
      <c r="DT150" s="80"/>
      <c r="DU150" s="80"/>
      <c r="DV150" s="80"/>
      <c r="DW150" s="80"/>
      <c r="DX150" s="80"/>
      <c r="DY150" s="80"/>
      <c r="DZ150" s="80"/>
    </row>
    <row r="151" spans="1:944" s="86" customFormat="1" hidden="1">
      <c r="A151" s="87"/>
      <c r="B151" s="87" t="s">
        <v>775</v>
      </c>
      <c r="C151" s="87"/>
      <c r="D151" s="88">
        <f t="shared" ref="D151:AL151" si="0">((D25+D26)*((100-D27)/100))+D27</f>
        <v>61.872399999999999</v>
      </c>
      <c r="E151" s="88">
        <f t="shared" si="0"/>
        <v>97.178169999999994</v>
      </c>
      <c r="F151" s="88">
        <f t="shared" si="0"/>
        <v>43.201439999999998</v>
      </c>
      <c r="G151" s="88">
        <f t="shared" si="0"/>
        <v>55.086669999999998</v>
      </c>
      <c r="H151" s="88">
        <f t="shared" si="0"/>
        <v>60.257440000000003</v>
      </c>
      <c r="I151" s="88">
        <f t="shared" si="0"/>
        <v>63.317760000000007</v>
      </c>
      <c r="J151" s="88">
        <f t="shared" si="0"/>
        <v>63.682880000000004</v>
      </c>
      <c r="K151" s="88">
        <f t="shared" si="0"/>
        <v>78.50515</v>
      </c>
      <c r="L151" s="88">
        <f t="shared" si="0"/>
        <v>50.065450000000006</v>
      </c>
      <c r="M151" s="88">
        <f t="shared" si="0"/>
        <v>55.303370000000001</v>
      </c>
      <c r="N151" s="88">
        <f t="shared" si="0"/>
        <v>62.274799999999999</v>
      </c>
      <c r="O151" s="88">
        <f t="shared" si="0"/>
        <v>49.973759999999999</v>
      </c>
      <c r="P151" s="88">
        <f t="shared" si="0"/>
        <v>64.845100000000002</v>
      </c>
      <c r="Q151" s="88">
        <f t="shared" si="0"/>
        <v>51.277079999999998</v>
      </c>
      <c r="R151" s="88">
        <f t="shared" si="0"/>
        <v>51.533229999999996</v>
      </c>
      <c r="S151" s="88">
        <f t="shared" si="0"/>
        <v>60.639849999999996</v>
      </c>
      <c r="T151" s="88">
        <f t="shared" si="0"/>
        <v>54.94444</v>
      </c>
      <c r="U151" s="88">
        <f t="shared" si="0"/>
        <v>59.583519999999993</v>
      </c>
      <c r="V151" s="88">
        <f t="shared" si="0"/>
        <v>63.307749999999999</v>
      </c>
      <c r="W151" s="88">
        <f t="shared" si="0"/>
        <v>63.1584</v>
      </c>
      <c r="X151" s="88">
        <f t="shared" si="0"/>
        <v>75.652479999999997</v>
      </c>
      <c r="Y151" s="88">
        <f t="shared" si="0"/>
        <v>48.64996</v>
      </c>
      <c r="Z151" s="88">
        <f t="shared" si="0"/>
        <v>53.553249999999998</v>
      </c>
      <c r="AA151" s="88">
        <f t="shared" si="0"/>
        <v>51.713319999999996</v>
      </c>
      <c r="AB151" s="88">
        <f t="shared" si="0"/>
        <v>52.915639999999996</v>
      </c>
      <c r="AC151" s="88">
        <f t="shared" si="0"/>
        <v>53.819319999999998</v>
      </c>
      <c r="AD151" s="88">
        <f t="shared" si="0"/>
        <v>69.253579999999999</v>
      </c>
      <c r="AE151" s="88">
        <f t="shared" si="0"/>
        <v>67.927599999999998</v>
      </c>
      <c r="AF151" s="88">
        <f t="shared" si="0"/>
        <v>62.065359999999998</v>
      </c>
      <c r="AG151" s="88">
        <f t="shared" si="0"/>
        <v>49.180140000000002</v>
      </c>
      <c r="AH151" s="88">
        <f t="shared" si="0"/>
        <v>97.91973999999999</v>
      </c>
      <c r="AI151" s="88">
        <f t="shared" si="0"/>
        <v>93.338899999999995</v>
      </c>
      <c r="AJ151" s="88">
        <f t="shared" si="0"/>
        <v>71.89970000000001</v>
      </c>
      <c r="AK151" s="88" t="e">
        <f t="shared" si="0"/>
        <v>#VALUE!</v>
      </c>
      <c r="AL151" s="88">
        <f t="shared" si="0"/>
        <v>65.352000000000004</v>
      </c>
      <c r="AM151" s="88" t="s">
        <v>1502</v>
      </c>
      <c r="AN151" s="88">
        <f t="shared" ref="AN151:BS151" si="1">((AN25+AN26)*((100-AN27)/100))+AN27</f>
        <v>96.998799999999989</v>
      </c>
      <c r="AO151" s="88">
        <f t="shared" si="1"/>
        <v>97.356449999999995</v>
      </c>
      <c r="AP151" s="88">
        <f t="shared" si="1"/>
        <v>95.561880000000002</v>
      </c>
      <c r="AQ151" s="88">
        <f t="shared" si="1"/>
        <v>94.40370999999999</v>
      </c>
      <c r="AR151" s="88">
        <f t="shared" si="1"/>
        <v>96.330039999999997</v>
      </c>
      <c r="AS151" s="88">
        <f t="shared" si="1"/>
        <v>93.580960000000005</v>
      </c>
      <c r="AT151" s="88">
        <f t="shared" si="1"/>
        <v>97.122579999999999</v>
      </c>
      <c r="AU151" s="88">
        <f t="shared" si="1"/>
        <v>95.038719999999998</v>
      </c>
      <c r="AV151" s="88">
        <f t="shared" si="1"/>
        <v>95.743030000000005</v>
      </c>
      <c r="AW151" s="88">
        <f t="shared" si="1"/>
        <v>97.113339999999994</v>
      </c>
      <c r="AX151" s="88">
        <f t="shared" si="1"/>
        <v>95.997540000000001</v>
      </c>
      <c r="AY151" s="88">
        <f t="shared" si="1"/>
        <v>0</v>
      </c>
      <c r="AZ151" s="88">
        <f t="shared" si="1"/>
        <v>0</v>
      </c>
      <c r="BA151" s="88">
        <f t="shared" si="1"/>
        <v>0</v>
      </c>
      <c r="BB151" s="88">
        <f t="shared" si="1"/>
        <v>0</v>
      </c>
      <c r="BC151" s="88">
        <f t="shared" si="1"/>
        <v>0</v>
      </c>
      <c r="BD151" s="88">
        <f t="shared" si="1"/>
        <v>0</v>
      </c>
      <c r="BE151" s="88">
        <f t="shared" si="1"/>
        <v>0</v>
      </c>
      <c r="BF151" s="88">
        <f t="shared" si="1"/>
        <v>0</v>
      </c>
      <c r="BG151" s="88">
        <f t="shared" si="1"/>
        <v>0</v>
      </c>
      <c r="BH151" s="88">
        <f t="shared" si="1"/>
        <v>0</v>
      </c>
      <c r="BI151" s="88">
        <f t="shared" si="1"/>
        <v>0</v>
      </c>
      <c r="BJ151" s="88">
        <f t="shared" si="1"/>
        <v>0</v>
      </c>
      <c r="BK151" s="88">
        <f t="shared" si="1"/>
        <v>0</v>
      </c>
      <c r="BL151" s="88">
        <f t="shared" si="1"/>
        <v>0</v>
      </c>
      <c r="BM151" s="88">
        <f t="shared" si="1"/>
        <v>0</v>
      </c>
      <c r="BN151" s="88">
        <f t="shared" si="1"/>
        <v>0</v>
      </c>
      <c r="BO151" s="88">
        <f t="shared" si="1"/>
        <v>0</v>
      </c>
      <c r="BP151" s="88">
        <f t="shared" si="1"/>
        <v>0</v>
      </c>
      <c r="BQ151" s="88">
        <f t="shared" si="1"/>
        <v>0</v>
      </c>
      <c r="BR151" s="88">
        <f t="shared" si="1"/>
        <v>0</v>
      </c>
      <c r="BS151" s="88">
        <f t="shared" si="1"/>
        <v>0</v>
      </c>
      <c r="BT151" s="88">
        <f t="shared" ref="BT151:CY151" si="2">((BT25+BT26)*((100-BT27)/100))+BT27</f>
        <v>0</v>
      </c>
      <c r="BU151" s="88">
        <f t="shared" si="2"/>
        <v>0</v>
      </c>
      <c r="BV151" s="88">
        <f t="shared" si="2"/>
        <v>0</v>
      </c>
      <c r="BW151" s="88">
        <f t="shared" si="2"/>
        <v>0</v>
      </c>
      <c r="BX151" s="88">
        <f t="shared" si="2"/>
        <v>0</v>
      </c>
      <c r="BY151" s="88">
        <f t="shared" si="2"/>
        <v>0</v>
      </c>
      <c r="BZ151" s="88">
        <f t="shared" si="2"/>
        <v>0</v>
      </c>
      <c r="CA151" s="88">
        <f t="shared" si="2"/>
        <v>0</v>
      </c>
      <c r="CB151" s="88">
        <f t="shared" si="2"/>
        <v>0</v>
      </c>
      <c r="CC151" s="88">
        <f t="shared" si="2"/>
        <v>0</v>
      </c>
      <c r="CD151" s="88">
        <f t="shared" si="2"/>
        <v>0</v>
      </c>
      <c r="CE151" s="88">
        <f t="shared" si="2"/>
        <v>0</v>
      </c>
      <c r="CF151" s="88">
        <f t="shared" si="2"/>
        <v>0</v>
      </c>
      <c r="CG151" s="88">
        <f t="shared" si="2"/>
        <v>0</v>
      </c>
      <c r="CH151" s="88">
        <f t="shared" si="2"/>
        <v>0</v>
      </c>
      <c r="CI151" s="88">
        <f t="shared" si="2"/>
        <v>0</v>
      </c>
      <c r="CJ151" s="88">
        <f t="shared" si="2"/>
        <v>0</v>
      </c>
      <c r="CK151" s="88">
        <f t="shared" si="2"/>
        <v>0</v>
      </c>
      <c r="CL151" s="88">
        <f t="shared" si="2"/>
        <v>0</v>
      </c>
      <c r="CM151" s="88">
        <f t="shared" si="2"/>
        <v>0</v>
      </c>
      <c r="CN151" s="88">
        <f t="shared" si="2"/>
        <v>0</v>
      </c>
      <c r="CO151" s="88">
        <f t="shared" si="2"/>
        <v>0</v>
      </c>
      <c r="CP151" s="88">
        <f t="shared" si="2"/>
        <v>0</v>
      </c>
      <c r="CQ151" s="88">
        <f t="shared" si="2"/>
        <v>0</v>
      </c>
      <c r="CR151" s="88">
        <f t="shared" si="2"/>
        <v>0</v>
      </c>
      <c r="CS151" s="88">
        <f t="shared" si="2"/>
        <v>0</v>
      </c>
      <c r="CT151" s="88">
        <f t="shared" si="2"/>
        <v>0</v>
      </c>
      <c r="CU151" s="88">
        <f t="shared" si="2"/>
        <v>0</v>
      </c>
      <c r="CV151" s="88">
        <f t="shared" si="2"/>
        <v>0</v>
      </c>
      <c r="CW151" s="88">
        <f t="shared" si="2"/>
        <v>0</v>
      </c>
      <c r="CX151" s="88">
        <f t="shared" si="2"/>
        <v>0</v>
      </c>
      <c r="CY151" s="88">
        <f t="shared" si="2"/>
        <v>0</v>
      </c>
      <c r="CZ151" s="88">
        <f t="shared" ref="CZ151:DP151" si="3">((CZ25+CZ26)*((100-CZ27)/100))+CZ27</f>
        <v>0</v>
      </c>
      <c r="DA151" s="88">
        <f t="shared" si="3"/>
        <v>0</v>
      </c>
      <c r="DB151" s="88">
        <f t="shared" si="3"/>
        <v>0</v>
      </c>
      <c r="DC151" s="88">
        <f t="shared" si="3"/>
        <v>0</v>
      </c>
      <c r="DD151" s="88">
        <f t="shared" si="3"/>
        <v>0</v>
      </c>
      <c r="DE151" s="88">
        <f t="shared" si="3"/>
        <v>0</v>
      </c>
      <c r="DF151" s="88">
        <f t="shared" si="3"/>
        <v>0</v>
      </c>
      <c r="DG151" s="88">
        <f t="shared" si="3"/>
        <v>0</v>
      </c>
      <c r="DH151" s="88">
        <f t="shared" si="3"/>
        <v>0</v>
      </c>
      <c r="DI151" s="88">
        <f t="shared" si="3"/>
        <v>0</v>
      </c>
      <c r="DJ151" s="88">
        <f t="shared" si="3"/>
        <v>0</v>
      </c>
      <c r="DK151" s="88">
        <f t="shared" si="3"/>
        <v>0</v>
      </c>
      <c r="DL151" s="88">
        <f t="shared" si="3"/>
        <v>0</v>
      </c>
      <c r="DM151" s="88">
        <f t="shared" si="3"/>
        <v>0</v>
      </c>
      <c r="DN151" s="88">
        <f t="shared" si="3"/>
        <v>0</v>
      </c>
      <c r="DO151" s="88">
        <f t="shared" si="3"/>
        <v>0</v>
      </c>
      <c r="DP151" s="88">
        <f t="shared" si="3"/>
        <v>0</v>
      </c>
      <c r="DQ151" s="88"/>
      <c r="DR151" s="88"/>
      <c r="DS151" s="88"/>
      <c r="DT151" s="88"/>
      <c r="DU151" s="88"/>
      <c r="DV151" s="88"/>
      <c r="DW151" s="88">
        <f>((DW25+DW26)*((100-DW27)/100))+DW27</f>
        <v>0</v>
      </c>
      <c r="DX151" s="88">
        <f>((DX25+DX26)*((100-DX27)/100))+DX27</f>
        <v>0</v>
      </c>
      <c r="DY151" s="88">
        <f>((DY25+DY26)*((100-DY27)/100))+DY27</f>
        <v>0</v>
      </c>
      <c r="DZ151" s="88">
        <f>((DZ25+DZ26)*((100-DZ27)/100))+DZ27</f>
        <v>0</v>
      </c>
      <c r="EA151" s="87"/>
      <c r="EB151" s="87"/>
      <c r="EC151" s="87"/>
      <c r="ED151" s="87"/>
      <c r="EE151" s="87"/>
      <c r="EF151" s="87"/>
      <c r="EG151" s="87"/>
      <c r="EH151" s="87"/>
      <c r="EI151" s="87"/>
      <c r="EJ151" s="87"/>
      <c r="EK151" s="87"/>
      <c r="EL151" s="87"/>
      <c r="EM151" s="87"/>
      <c r="EN151" s="87"/>
      <c r="EO151" s="87"/>
      <c r="EP151" s="87"/>
      <c r="EQ151" s="87"/>
      <c r="ER151" s="87"/>
      <c r="ES151" s="87"/>
      <c r="ET151" s="87"/>
      <c r="EU151" s="87"/>
      <c r="EV151" s="87"/>
      <c r="EW151" s="87"/>
      <c r="EX151" s="87"/>
      <c r="EY151" s="87"/>
      <c r="EZ151" s="87"/>
      <c r="FA151" s="87"/>
      <c r="FB151" s="87"/>
      <c r="FC151" s="87"/>
      <c r="FD151" s="87"/>
      <c r="FE151" s="87"/>
      <c r="FF151" s="87"/>
      <c r="FG151" s="87"/>
      <c r="FH151" s="87"/>
      <c r="FI151" s="87"/>
      <c r="FJ151" s="87"/>
      <c r="FK151" s="87"/>
      <c r="FL151" s="87"/>
      <c r="FM151" s="87"/>
      <c r="FN151" s="87"/>
      <c r="FO151" s="87"/>
      <c r="FP151" s="87"/>
      <c r="FQ151" s="87"/>
      <c r="FR151" s="87"/>
      <c r="FS151" s="87"/>
      <c r="FT151" s="87"/>
      <c r="FU151" s="87"/>
      <c r="FV151" s="87"/>
      <c r="FW151" s="87"/>
      <c r="FX151" s="87"/>
      <c r="FY151" s="87"/>
      <c r="FZ151" s="87"/>
      <c r="GA151" s="87"/>
      <c r="GB151" s="87"/>
      <c r="GC151" s="87"/>
      <c r="GD151" s="87"/>
      <c r="GE151" s="87"/>
      <c r="GF151" s="87"/>
      <c r="GG151" s="87"/>
      <c r="GH151" s="87"/>
      <c r="GI151" s="87"/>
      <c r="GJ151" s="87"/>
      <c r="GK151" s="87"/>
      <c r="GL151" s="87"/>
      <c r="GM151" s="87"/>
      <c r="GN151" s="87"/>
      <c r="GO151" s="87"/>
      <c r="GP151" s="87"/>
      <c r="GQ151" s="87"/>
      <c r="GR151" s="87"/>
      <c r="GS151" s="87"/>
      <c r="GT151" s="87"/>
      <c r="GU151" s="87"/>
      <c r="GV151" s="87"/>
      <c r="GW151" s="87"/>
      <c r="GX151" s="87"/>
      <c r="GY151" s="87"/>
      <c r="GZ151" s="87"/>
      <c r="HA151" s="87"/>
      <c r="HB151" s="87"/>
      <c r="HC151" s="87"/>
      <c r="HD151" s="87"/>
      <c r="HE151" s="87"/>
      <c r="HF151" s="87"/>
      <c r="HG151" s="87"/>
      <c r="HH151" s="87"/>
      <c r="HI151" s="87"/>
      <c r="HJ151" s="87"/>
      <c r="HK151" s="87"/>
      <c r="HL151" s="87"/>
      <c r="HM151" s="87"/>
      <c r="HN151" s="87"/>
      <c r="HO151" s="87"/>
      <c r="HP151" s="87"/>
      <c r="HQ151" s="87"/>
      <c r="HR151" s="87"/>
      <c r="HS151" s="87"/>
      <c r="HT151" s="87"/>
      <c r="HU151" s="87"/>
      <c r="HV151" s="87"/>
      <c r="HW151" s="87"/>
      <c r="HX151" s="87"/>
      <c r="HY151" s="87"/>
      <c r="HZ151" s="87"/>
      <c r="IA151" s="87"/>
      <c r="IB151" s="87"/>
      <c r="IC151" s="87"/>
      <c r="ID151" s="87"/>
      <c r="IE151" s="87"/>
      <c r="IF151" s="87"/>
      <c r="IG151" s="87"/>
      <c r="IH151" s="87"/>
      <c r="II151" s="87"/>
      <c r="IJ151" s="87"/>
      <c r="IK151" s="87"/>
      <c r="IL151" s="87"/>
      <c r="IM151" s="87"/>
      <c r="IN151" s="87"/>
      <c r="IO151" s="87"/>
      <c r="IP151" s="87"/>
      <c r="IQ151" s="87"/>
      <c r="IR151" s="87"/>
      <c r="IS151" s="87"/>
      <c r="IT151" s="87"/>
      <c r="IU151" s="87"/>
      <c r="IV151" s="87"/>
      <c r="IW151" s="87"/>
      <c r="IX151" s="87"/>
      <c r="IY151" s="87"/>
      <c r="IZ151" s="87"/>
      <c r="JA151" s="87"/>
      <c r="JB151" s="87"/>
      <c r="JC151" s="87"/>
      <c r="JD151" s="87"/>
      <c r="JE151" s="87"/>
      <c r="JF151" s="87"/>
      <c r="JG151" s="87"/>
      <c r="JH151" s="87"/>
      <c r="JI151" s="87"/>
      <c r="JJ151" s="87"/>
      <c r="JK151" s="87"/>
      <c r="JL151" s="87"/>
      <c r="JM151" s="87"/>
      <c r="JN151" s="87"/>
      <c r="JO151" s="87"/>
      <c r="JP151" s="87"/>
      <c r="JQ151" s="87"/>
      <c r="JR151" s="87"/>
      <c r="JS151" s="87"/>
      <c r="JT151" s="87"/>
      <c r="JU151" s="87"/>
      <c r="JV151" s="87"/>
      <c r="JW151" s="87"/>
      <c r="JX151" s="87"/>
      <c r="JY151" s="87"/>
      <c r="JZ151" s="87"/>
      <c r="KA151" s="87"/>
      <c r="KB151" s="87"/>
      <c r="KC151" s="87"/>
      <c r="KD151" s="87"/>
      <c r="KE151" s="87"/>
      <c r="KF151" s="87"/>
      <c r="KG151" s="87"/>
      <c r="KH151" s="87"/>
      <c r="KI151" s="87"/>
      <c r="KJ151" s="87"/>
      <c r="KK151" s="87"/>
      <c r="KL151" s="87"/>
      <c r="KM151" s="87"/>
      <c r="KN151" s="87"/>
      <c r="KO151" s="87"/>
      <c r="KP151" s="87"/>
      <c r="KQ151" s="87"/>
      <c r="KR151" s="87"/>
      <c r="KS151" s="87"/>
      <c r="KT151" s="87"/>
      <c r="KU151" s="87"/>
      <c r="KV151" s="87"/>
      <c r="KW151" s="87"/>
      <c r="KX151" s="87"/>
      <c r="KY151" s="87"/>
      <c r="KZ151" s="87"/>
      <c r="LA151" s="87"/>
      <c r="LB151" s="87"/>
      <c r="LC151" s="87"/>
      <c r="LD151" s="87"/>
      <c r="LE151" s="87"/>
      <c r="LF151" s="87"/>
      <c r="LG151" s="87"/>
      <c r="LH151" s="87"/>
      <c r="LI151" s="87"/>
      <c r="LJ151" s="87"/>
      <c r="LK151" s="87"/>
      <c r="LL151" s="87"/>
      <c r="LM151" s="87"/>
      <c r="LN151" s="87"/>
      <c r="LO151" s="87"/>
      <c r="LP151" s="87"/>
      <c r="LQ151" s="87"/>
      <c r="LR151" s="87"/>
      <c r="LS151" s="87"/>
      <c r="LT151" s="87"/>
      <c r="LU151" s="87"/>
      <c r="LV151" s="87"/>
      <c r="LW151" s="87"/>
      <c r="LX151" s="87"/>
      <c r="LY151" s="87"/>
      <c r="LZ151" s="87"/>
      <c r="MA151" s="87"/>
      <c r="MB151" s="87"/>
      <c r="MC151" s="87"/>
      <c r="MD151" s="87"/>
      <c r="ME151" s="87"/>
      <c r="MF151" s="87"/>
      <c r="MG151" s="87"/>
      <c r="MH151" s="87"/>
      <c r="MI151" s="87"/>
      <c r="MJ151" s="87"/>
      <c r="MK151" s="87"/>
      <c r="ML151" s="87"/>
      <c r="MM151" s="87"/>
      <c r="MN151" s="87"/>
      <c r="MO151" s="87"/>
      <c r="MP151" s="87"/>
      <c r="MQ151" s="87"/>
      <c r="MR151" s="87"/>
      <c r="MS151" s="87"/>
      <c r="MT151" s="87"/>
      <c r="MU151" s="87"/>
      <c r="MV151" s="87"/>
      <c r="MW151" s="87"/>
      <c r="MX151" s="87"/>
      <c r="MY151" s="87"/>
      <c r="MZ151" s="87"/>
      <c r="NA151" s="87"/>
      <c r="NB151" s="87"/>
      <c r="NC151" s="87"/>
      <c r="ND151" s="87"/>
      <c r="NE151" s="87"/>
      <c r="NF151" s="87"/>
      <c r="NG151" s="87"/>
      <c r="NH151" s="87"/>
      <c r="NI151" s="87"/>
      <c r="NJ151" s="87"/>
      <c r="NK151" s="87"/>
      <c r="NL151" s="87"/>
      <c r="NM151" s="87"/>
      <c r="NN151" s="87"/>
      <c r="NO151" s="87"/>
      <c r="NP151" s="87"/>
      <c r="NQ151" s="87"/>
      <c r="NR151" s="87"/>
      <c r="NS151" s="87"/>
      <c r="NT151" s="87"/>
      <c r="NU151" s="87"/>
      <c r="NV151" s="87"/>
      <c r="NW151" s="87"/>
      <c r="NX151" s="87"/>
      <c r="NY151" s="87"/>
      <c r="NZ151" s="87"/>
      <c r="OA151" s="87"/>
      <c r="OB151" s="87"/>
      <c r="OC151" s="87"/>
      <c r="OD151" s="87"/>
      <c r="OE151" s="87"/>
      <c r="OF151" s="87"/>
      <c r="OG151" s="87"/>
      <c r="OH151" s="87"/>
      <c r="OI151" s="87"/>
      <c r="OJ151" s="87"/>
      <c r="OK151" s="87"/>
      <c r="OL151" s="87"/>
      <c r="OM151" s="87"/>
      <c r="ON151" s="87"/>
      <c r="OO151" s="87"/>
      <c r="OP151" s="87"/>
      <c r="OQ151" s="87"/>
      <c r="OR151" s="87"/>
      <c r="OS151" s="87"/>
      <c r="OT151" s="87"/>
      <c r="OU151" s="87"/>
      <c r="OV151" s="87"/>
      <c r="OW151" s="87"/>
      <c r="OX151" s="87"/>
      <c r="OY151" s="87"/>
      <c r="OZ151" s="87"/>
      <c r="PA151" s="87"/>
      <c r="PB151" s="87"/>
      <c r="PC151" s="87"/>
      <c r="PD151" s="87"/>
      <c r="PE151" s="87"/>
      <c r="PF151" s="87"/>
      <c r="PG151" s="87"/>
      <c r="PH151" s="87"/>
      <c r="PI151" s="87"/>
      <c r="PJ151" s="87"/>
      <c r="PK151" s="87"/>
      <c r="PL151" s="87"/>
      <c r="PM151" s="87"/>
      <c r="PN151" s="87"/>
      <c r="PO151" s="87"/>
      <c r="PP151" s="87"/>
      <c r="PQ151" s="87"/>
      <c r="PR151" s="87"/>
      <c r="PS151" s="87"/>
      <c r="PT151" s="87"/>
      <c r="PU151" s="87"/>
      <c r="PV151" s="87"/>
      <c r="PW151" s="87"/>
      <c r="PX151" s="87"/>
      <c r="PY151" s="87"/>
      <c r="PZ151" s="87"/>
      <c r="QA151" s="87"/>
      <c r="QB151" s="87"/>
      <c r="QC151" s="87"/>
      <c r="QD151" s="87"/>
      <c r="QE151" s="87"/>
      <c r="QF151" s="87"/>
      <c r="QG151" s="87"/>
      <c r="QH151" s="87"/>
      <c r="QI151" s="87"/>
      <c r="QJ151" s="87"/>
      <c r="QK151" s="87"/>
      <c r="QL151" s="87"/>
      <c r="QM151" s="87"/>
      <c r="QN151" s="87"/>
      <c r="QO151" s="87"/>
      <c r="QP151" s="87"/>
      <c r="QQ151" s="87"/>
      <c r="QR151" s="87"/>
      <c r="QS151" s="87"/>
      <c r="QT151" s="87"/>
      <c r="QU151" s="87"/>
      <c r="QV151" s="87"/>
      <c r="QW151" s="87"/>
      <c r="QX151" s="87"/>
      <c r="QY151" s="87"/>
      <c r="QZ151" s="87"/>
      <c r="RA151" s="87"/>
      <c r="RB151" s="87"/>
      <c r="RC151" s="87"/>
      <c r="RD151" s="87"/>
      <c r="RE151" s="87"/>
      <c r="RF151" s="87"/>
      <c r="RG151" s="87"/>
      <c r="RH151" s="87"/>
      <c r="RI151" s="87"/>
      <c r="RJ151" s="87"/>
      <c r="RK151" s="87"/>
      <c r="RL151" s="87"/>
      <c r="RM151" s="87"/>
      <c r="RN151" s="87"/>
      <c r="RO151" s="87"/>
      <c r="RP151" s="87"/>
      <c r="RQ151" s="87"/>
      <c r="RR151" s="87"/>
      <c r="RS151" s="87"/>
      <c r="RT151" s="87"/>
      <c r="RU151" s="87"/>
      <c r="RV151" s="87"/>
      <c r="RW151" s="87"/>
      <c r="RX151" s="87"/>
      <c r="RY151" s="87"/>
      <c r="RZ151" s="87"/>
      <c r="SA151" s="87"/>
      <c r="SB151" s="87"/>
      <c r="SC151" s="87"/>
      <c r="SD151" s="87"/>
      <c r="SE151" s="87"/>
      <c r="SF151" s="87"/>
      <c r="SG151" s="87"/>
      <c r="SH151" s="87"/>
      <c r="SI151" s="87"/>
      <c r="SJ151" s="87"/>
      <c r="SK151" s="87"/>
      <c r="SL151" s="87"/>
      <c r="SM151" s="87"/>
      <c r="SN151" s="87"/>
      <c r="SO151" s="87"/>
      <c r="SP151" s="87"/>
      <c r="SQ151" s="87"/>
      <c r="SR151" s="87"/>
      <c r="SS151" s="87"/>
      <c r="ST151" s="87"/>
      <c r="SU151" s="87"/>
      <c r="SV151" s="87"/>
      <c r="SW151" s="87"/>
      <c r="SX151" s="87"/>
      <c r="SY151" s="87"/>
      <c r="SZ151" s="87"/>
      <c r="TA151" s="87"/>
      <c r="TB151" s="87"/>
      <c r="TC151" s="87"/>
      <c r="TD151" s="87"/>
      <c r="TE151" s="87"/>
      <c r="TF151" s="87"/>
      <c r="TG151" s="87"/>
      <c r="TH151" s="87"/>
      <c r="TI151" s="87"/>
      <c r="TJ151" s="87"/>
      <c r="TK151" s="87"/>
      <c r="TL151" s="87"/>
      <c r="TM151" s="87"/>
      <c r="TN151" s="87"/>
      <c r="TO151" s="87"/>
      <c r="TP151" s="87"/>
      <c r="TQ151" s="87"/>
      <c r="TR151" s="87"/>
      <c r="TS151" s="87"/>
      <c r="TT151" s="87"/>
      <c r="TU151" s="87"/>
      <c r="TV151" s="87"/>
      <c r="TW151" s="87"/>
      <c r="TX151" s="87"/>
      <c r="TY151" s="87"/>
      <c r="TZ151" s="87"/>
      <c r="UA151" s="87"/>
      <c r="UB151" s="87"/>
      <c r="UC151" s="87"/>
      <c r="UD151" s="87"/>
      <c r="UE151" s="87"/>
      <c r="UF151" s="87"/>
      <c r="UG151" s="87"/>
      <c r="UH151" s="87"/>
      <c r="UI151" s="87"/>
      <c r="UJ151" s="87"/>
      <c r="UK151" s="87"/>
      <c r="UL151" s="87"/>
      <c r="UM151" s="87"/>
      <c r="UN151" s="87"/>
      <c r="UO151" s="87"/>
      <c r="UP151" s="87"/>
      <c r="UQ151" s="87"/>
      <c r="UR151" s="87"/>
      <c r="US151" s="87"/>
      <c r="UT151" s="87"/>
      <c r="UU151" s="87"/>
      <c r="UV151" s="87"/>
      <c r="UW151" s="87"/>
      <c r="UX151" s="87"/>
      <c r="UY151" s="87"/>
      <c r="UZ151" s="87"/>
      <c r="VA151" s="87"/>
      <c r="VB151" s="87"/>
      <c r="VC151" s="87"/>
      <c r="VD151" s="87"/>
      <c r="VE151" s="87"/>
      <c r="VF151" s="87"/>
      <c r="VG151" s="87"/>
      <c r="VH151" s="87"/>
      <c r="VI151" s="87"/>
      <c r="VJ151" s="87"/>
      <c r="VK151" s="87"/>
      <c r="VL151" s="87"/>
      <c r="VM151" s="87"/>
      <c r="VN151" s="87"/>
      <c r="VO151" s="87"/>
      <c r="VP151" s="87"/>
      <c r="VQ151" s="87"/>
      <c r="VR151" s="87"/>
      <c r="VS151" s="87"/>
      <c r="VT151" s="87"/>
      <c r="VU151" s="87"/>
      <c r="VV151" s="87"/>
      <c r="VW151" s="87"/>
      <c r="VX151" s="87"/>
      <c r="VY151" s="87"/>
      <c r="VZ151" s="87"/>
      <c r="WA151" s="87"/>
      <c r="WB151" s="87"/>
      <c r="WC151" s="87"/>
      <c r="WD151" s="87"/>
      <c r="WE151" s="87"/>
      <c r="WF151" s="87"/>
      <c r="WG151" s="87"/>
      <c r="WH151" s="87"/>
      <c r="WI151" s="87"/>
      <c r="WJ151" s="87"/>
      <c r="WK151" s="87"/>
      <c r="WL151" s="87"/>
      <c r="WM151" s="87"/>
      <c r="WN151" s="87"/>
      <c r="WO151" s="87"/>
      <c r="WP151" s="87"/>
      <c r="WQ151" s="87"/>
      <c r="WR151" s="87"/>
      <c r="WS151" s="87"/>
      <c r="WT151" s="87"/>
      <c r="WU151" s="87"/>
      <c r="WV151" s="87"/>
      <c r="WW151" s="87"/>
      <c r="WX151" s="87"/>
      <c r="WY151" s="87"/>
      <c r="WZ151" s="87"/>
      <c r="XA151" s="87"/>
      <c r="XB151" s="87"/>
      <c r="XC151" s="87"/>
      <c r="XD151" s="87"/>
      <c r="XE151" s="87"/>
      <c r="XF151" s="87"/>
      <c r="XG151" s="87"/>
      <c r="XH151" s="87"/>
      <c r="XI151" s="87"/>
      <c r="XJ151" s="87"/>
      <c r="XK151" s="87"/>
      <c r="XL151" s="87"/>
      <c r="XM151" s="87"/>
      <c r="XN151" s="87"/>
      <c r="XO151" s="87"/>
      <c r="XP151" s="87"/>
      <c r="XQ151" s="87"/>
      <c r="XR151" s="87"/>
      <c r="XS151" s="87"/>
      <c r="XT151" s="87"/>
      <c r="XU151" s="87"/>
      <c r="XV151" s="87"/>
      <c r="XW151" s="87"/>
      <c r="XX151" s="87"/>
      <c r="XY151" s="87"/>
      <c r="XZ151" s="87"/>
      <c r="YA151" s="87"/>
      <c r="YB151" s="87"/>
      <c r="YC151" s="87"/>
      <c r="YD151" s="87"/>
      <c r="YE151" s="87"/>
      <c r="YF151" s="87"/>
      <c r="YG151" s="87"/>
      <c r="YH151" s="87"/>
      <c r="YI151" s="87"/>
      <c r="YJ151" s="87"/>
      <c r="YK151" s="87"/>
      <c r="YL151" s="87"/>
      <c r="YM151" s="87"/>
      <c r="YN151" s="87"/>
      <c r="YO151" s="87"/>
      <c r="YP151" s="87"/>
      <c r="YQ151" s="87"/>
      <c r="YR151" s="87"/>
      <c r="YS151" s="87"/>
      <c r="YT151" s="87"/>
      <c r="YU151" s="87"/>
      <c r="YV151" s="87"/>
      <c r="YW151" s="87"/>
      <c r="YX151" s="87"/>
      <c r="YY151" s="87"/>
      <c r="YZ151" s="87"/>
      <c r="ZA151" s="87"/>
      <c r="ZB151" s="87"/>
      <c r="ZC151" s="87"/>
      <c r="ZD151" s="87"/>
      <c r="ZE151" s="87"/>
      <c r="ZF151" s="87"/>
      <c r="ZG151" s="87"/>
      <c r="ZH151" s="87"/>
      <c r="ZI151" s="87"/>
      <c r="ZJ151" s="87"/>
      <c r="ZK151" s="87"/>
      <c r="ZL151" s="87"/>
      <c r="ZM151" s="87"/>
      <c r="ZN151" s="87"/>
      <c r="ZO151" s="87"/>
      <c r="ZP151" s="87"/>
      <c r="ZQ151" s="87"/>
      <c r="ZR151" s="87"/>
      <c r="ZS151" s="87"/>
      <c r="ZT151" s="87"/>
      <c r="ZU151" s="87"/>
      <c r="ZV151" s="87"/>
      <c r="ZW151" s="87"/>
      <c r="ZX151" s="87"/>
      <c r="ZY151" s="87"/>
      <c r="ZZ151" s="87"/>
      <c r="AAA151" s="87"/>
      <c r="AAB151" s="87"/>
      <c r="AAC151" s="87"/>
      <c r="AAD151" s="87"/>
      <c r="AAE151" s="87"/>
      <c r="AAF151" s="87"/>
      <c r="AAG151" s="87"/>
      <c r="AAH151" s="87"/>
      <c r="AAI151" s="87"/>
      <c r="AAJ151" s="87"/>
      <c r="AAK151" s="87"/>
      <c r="AAL151" s="87"/>
      <c r="AAM151" s="87"/>
      <c r="AAN151" s="87"/>
      <c r="AAO151" s="87"/>
      <c r="AAP151" s="87"/>
      <c r="AAQ151" s="87"/>
      <c r="AAR151" s="87"/>
      <c r="AAS151" s="87"/>
      <c r="AAT151" s="87"/>
      <c r="AAU151" s="87"/>
      <c r="AAV151" s="87"/>
      <c r="AAW151" s="87"/>
      <c r="AAX151" s="87"/>
      <c r="AAY151" s="87"/>
      <c r="AAZ151" s="87"/>
      <c r="ABA151" s="87"/>
      <c r="ABB151" s="87"/>
      <c r="ABC151" s="87"/>
      <c r="ABD151" s="87"/>
      <c r="ABE151" s="87"/>
      <c r="ABF151" s="87"/>
      <c r="ABG151" s="87"/>
      <c r="ABH151" s="87"/>
      <c r="ABI151" s="87"/>
      <c r="ABJ151" s="87"/>
      <c r="ABK151" s="87"/>
      <c r="ABL151" s="87"/>
      <c r="ABM151" s="87"/>
      <c r="ABN151" s="87"/>
      <c r="ABO151" s="87"/>
      <c r="ABP151" s="87"/>
      <c r="ABQ151" s="87"/>
      <c r="ABR151" s="87"/>
      <c r="ABS151" s="87"/>
      <c r="ABT151" s="87"/>
      <c r="ABU151" s="87"/>
      <c r="ABV151" s="87"/>
      <c r="ABW151" s="87"/>
      <c r="ABX151" s="87"/>
      <c r="ABY151" s="87"/>
      <c r="ABZ151" s="87"/>
      <c r="ACA151" s="87"/>
      <c r="ACB151" s="87"/>
      <c r="ACC151" s="87"/>
      <c r="ACD151" s="87"/>
      <c r="ACE151" s="87"/>
      <c r="ACF151" s="87"/>
      <c r="ACG151" s="87"/>
      <c r="ACH151" s="87"/>
      <c r="ACI151" s="87"/>
      <c r="ACJ151" s="87"/>
      <c r="ACK151" s="87"/>
      <c r="ACL151" s="87"/>
      <c r="ACM151" s="87"/>
      <c r="ACN151" s="87"/>
      <c r="ACO151" s="87"/>
      <c r="ACP151" s="87"/>
      <c r="ACQ151" s="87"/>
      <c r="ACR151" s="87"/>
      <c r="ACS151" s="87"/>
      <c r="ACT151" s="87"/>
      <c r="ACU151" s="87"/>
      <c r="ACV151" s="87"/>
      <c r="ACW151" s="87"/>
      <c r="ACX151" s="87"/>
      <c r="ACY151" s="87"/>
      <c r="ACZ151" s="87"/>
      <c r="ADA151" s="87"/>
      <c r="ADB151" s="87"/>
      <c r="ADC151" s="87"/>
      <c r="ADD151" s="87"/>
      <c r="ADE151" s="87"/>
      <c r="ADF151" s="87"/>
      <c r="ADG151" s="87"/>
      <c r="ADH151" s="87"/>
      <c r="ADI151" s="87"/>
      <c r="ADJ151" s="87"/>
      <c r="ADK151" s="87"/>
      <c r="ADL151" s="87"/>
      <c r="ADM151" s="87"/>
      <c r="ADN151" s="87"/>
      <c r="ADO151" s="87"/>
      <c r="ADP151" s="87"/>
      <c r="ADQ151" s="87"/>
      <c r="ADR151" s="87"/>
      <c r="ADS151" s="87"/>
      <c r="ADT151" s="87"/>
      <c r="ADU151" s="87"/>
      <c r="ADV151" s="87"/>
      <c r="ADW151" s="87"/>
      <c r="ADX151" s="87"/>
      <c r="ADY151" s="87"/>
      <c r="ADZ151" s="87"/>
      <c r="AEA151" s="87"/>
      <c r="AEB151" s="87"/>
      <c r="AEC151" s="87"/>
      <c r="AED151" s="87"/>
      <c r="AEE151" s="87"/>
      <c r="AEF151" s="87"/>
      <c r="AEG151" s="87"/>
      <c r="AEH151" s="87"/>
      <c r="AEI151" s="87"/>
      <c r="AEJ151" s="87"/>
      <c r="AEK151" s="87"/>
      <c r="AEL151" s="87"/>
      <c r="AEM151" s="87"/>
      <c r="AEN151" s="87"/>
      <c r="AEO151" s="87"/>
      <c r="AEP151" s="87"/>
      <c r="AEQ151" s="87"/>
      <c r="AER151" s="87"/>
      <c r="AES151" s="87"/>
      <c r="AET151" s="87"/>
      <c r="AEU151" s="87"/>
      <c r="AEV151" s="87"/>
      <c r="AEW151" s="87"/>
      <c r="AEX151" s="87"/>
      <c r="AEY151" s="87"/>
      <c r="AEZ151" s="87"/>
      <c r="AFA151" s="87"/>
      <c r="AFB151" s="87"/>
      <c r="AFC151" s="87"/>
      <c r="AFD151" s="87"/>
      <c r="AFE151" s="87"/>
      <c r="AFF151" s="87"/>
      <c r="AFG151" s="87"/>
      <c r="AFH151" s="87"/>
      <c r="AFI151" s="87"/>
      <c r="AFJ151" s="87"/>
      <c r="AFK151" s="87"/>
      <c r="AFL151" s="87"/>
      <c r="AFM151" s="87"/>
      <c r="AFN151" s="87"/>
      <c r="AFO151" s="87"/>
      <c r="AFP151" s="87"/>
      <c r="AFQ151" s="87"/>
      <c r="AFR151" s="87"/>
      <c r="AFS151" s="87"/>
      <c r="AFT151" s="87"/>
      <c r="AFU151" s="87"/>
      <c r="AFV151" s="87"/>
      <c r="AFW151" s="87"/>
      <c r="AFX151" s="87"/>
      <c r="AFY151" s="87"/>
      <c r="AFZ151" s="87"/>
      <c r="AGA151" s="87"/>
      <c r="AGB151" s="87"/>
      <c r="AGC151" s="87"/>
      <c r="AGD151" s="87"/>
      <c r="AGE151" s="87"/>
      <c r="AGF151" s="87"/>
      <c r="AGG151" s="87"/>
      <c r="AGH151" s="87"/>
      <c r="AGI151" s="87"/>
      <c r="AGJ151" s="87"/>
      <c r="AGK151" s="87"/>
      <c r="AGL151" s="87"/>
      <c r="AGM151" s="87"/>
      <c r="AGN151" s="87"/>
      <c r="AGO151" s="87"/>
      <c r="AGP151" s="87"/>
      <c r="AGQ151" s="87"/>
      <c r="AGR151" s="87"/>
      <c r="AGS151" s="87"/>
      <c r="AGT151" s="87"/>
      <c r="AGU151" s="87"/>
      <c r="AGV151" s="87"/>
      <c r="AGW151" s="87"/>
      <c r="AGX151" s="87"/>
      <c r="AGY151" s="87"/>
      <c r="AGZ151" s="87"/>
      <c r="AHA151" s="87"/>
      <c r="AHB151" s="87"/>
      <c r="AHC151" s="87"/>
      <c r="AHD151" s="87"/>
      <c r="AHE151" s="87"/>
      <c r="AHF151" s="87"/>
      <c r="AHG151" s="87"/>
      <c r="AHH151" s="87"/>
      <c r="AHI151" s="87"/>
      <c r="AHJ151" s="87"/>
      <c r="AHK151" s="87"/>
      <c r="AHL151" s="87"/>
      <c r="AHM151" s="87"/>
      <c r="AHN151" s="87"/>
      <c r="AHO151" s="87"/>
      <c r="AHP151" s="87"/>
      <c r="AHQ151" s="87"/>
      <c r="AHR151" s="87"/>
      <c r="AHS151" s="87"/>
      <c r="AHT151" s="87"/>
      <c r="AHU151" s="87"/>
      <c r="AHV151" s="87"/>
      <c r="AHW151" s="87"/>
      <c r="AHX151" s="87"/>
      <c r="AHY151" s="87"/>
      <c r="AHZ151" s="87"/>
      <c r="AIA151" s="87"/>
      <c r="AIB151" s="87"/>
      <c r="AIC151" s="87"/>
      <c r="AID151" s="87"/>
      <c r="AIE151" s="87"/>
      <c r="AIF151" s="87"/>
      <c r="AIG151" s="87"/>
      <c r="AIH151" s="87"/>
      <c r="AII151" s="87"/>
      <c r="AIJ151" s="87"/>
      <c r="AIK151" s="87"/>
      <c r="AIL151" s="87"/>
      <c r="AIM151" s="87"/>
      <c r="AIN151" s="87"/>
      <c r="AIO151" s="87"/>
      <c r="AIP151" s="87"/>
      <c r="AIQ151" s="87"/>
      <c r="AIR151" s="87"/>
      <c r="AIS151" s="87"/>
      <c r="AIT151" s="87"/>
      <c r="AIU151" s="87"/>
      <c r="AIV151" s="87"/>
      <c r="AIW151" s="87"/>
      <c r="AIX151" s="87"/>
      <c r="AIY151" s="87"/>
      <c r="AIZ151" s="87"/>
      <c r="AJA151" s="87"/>
      <c r="AJB151" s="87"/>
      <c r="AJC151" s="87"/>
      <c r="AJD151" s="87"/>
      <c r="AJE151" s="87"/>
      <c r="AJF151" s="87"/>
      <c r="AJG151" s="87"/>
      <c r="AJH151" s="87"/>
    </row>
    <row r="153" spans="1:944">
      <c r="C153" s="33" t="s">
        <v>156</v>
      </c>
      <c r="D153" s="4" t="s">
        <v>157</v>
      </c>
      <c r="ED153" s="4" t="s">
        <v>157</v>
      </c>
      <c r="EE153" s="3"/>
      <c r="EF153" s="3"/>
      <c r="EG153" s="3"/>
      <c r="EH153" s="3"/>
      <c r="EI153" s="3"/>
      <c r="EJ153" s="3"/>
    </row>
    <row r="154" spans="1:944">
      <c r="C154" s="4"/>
      <c r="D154" s="4"/>
      <c r="ED154" s="4"/>
      <c r="EE154" s="3"/>
      <c r="EF154" s="3"/>
      <c r="EG154" s="3"/>
      <c r="EH154" s="3"/>
      <c r="EI154" s="3"/>
      <c r="EJ154" s="3"/>
    </row>
    <row r="155" spans="1:944">
      <c r="C155" s="4"/>
      <c r="D155" s="34"/>
      <c r="E155" s="4" t="s">
        <v>158</v>
      </c>
      <c r="AC155" s="4" t="s">
        <v>158</v>
      </c>
      <c r="AD155" s="4"/>
      <c r="DN155" s="4" t="s">
        <v>158</v>
      </c>
      <c r="ED155" s="34"/>
      <c r="EE155" s="98" t="s">
        <v>170</v>
      </c>
      <c r="EF155" s="99"/>
      <c r="EG155" s="99"/>
      <c r="EH155" s="99"/>
      <c r="EI155" s="99"/>
      <c r="EJ155" s="3"/>
    </row>
    <row r="156" spans="1:944" ht="15.75" thickBot="1">
      <c r="C156" s="4"/>
      <c r="D156" s="4"/>
      <c r="E156" s="4"/>
      <c r="AC156" s="4"/>
      <c r="AD156" s="4"/>
      <c r="DN156" s="4"/>
      <c r="ED156" s="4"/>
      <c r="EE156" s="73"/>
      <c r="EF156" s="73"/>
      <c r="EG156" s="73"/>
      <c r="EH156" s="73"/>
      <c r="EI156" s="73"/>
      <c r="EJ156" s="3"/>
    </row>
    <row r="157" spans="1:944" ht="16.5" thickTop="1" thickBot="1">
      <c r="C157" s="4"/>
      <c r="D157" s="35" t="s">
        <v>167</v>
      </c>
      <c r="E157" s="4" t="s">
        <v>159</v>
      </c>
      <c r="AC157" s="4" t="s">
        <v>159</v>
      </c>
      <c r="AD157" s="4"/>
      <c r="DN157" s="4" t="s">
        <v>159</v>
      </c>
      <c r="ED157" s="35" t="s">
        <v>167</v>
      </c>
      <c r="EE157" s="100" t="s">
        <v>171</v>
      </c>
      <c r="EF157" s="99"/>
      <c r="EG157" s="99"/>
      <c r="EH157" s="99"/>
      <c r="EI157" s="99"/>
      <c r="EJ157" s="3"/>
    </row>
    <row r="158" spans="1:944" ht="16.5" thickTop="1" thickBot="1">
      <c r="C158" s="4"/>
      <c r="D158" s="4"/>
      <c r="E158" s="4"/>
      <c r="AC158" s="4"/>
      <c r="AD158" s="4"/>
      <c r="DN158" s="4"/>
      <c r="ED158" s="4"/>
      <c r="EE158" s="73"/>
      <c r="EF158" s="73"/>
      <c r="EG158" s="73"/>
      <c r="EH158" s="73"/>
      <c r="EI158" s="73"/>
      <c r="EJ158" s="3"/>
    </row>
    <row r="159" spans="1:944" ht="16.5" hidden="1" customHeight="1" thickTop="1" thickBot="1">
      <c r="C159" s="4"/>
      <c r="D159" s="57" t="s">
        <v>167</v>
      </c>
      <c r="E159" s="4" t="s">
        <v>168</v>
      </c>
      <c r="AC159" s="4" t="s">
        <v>168</v>
      </c>
      <c r="AD159" s="4"/>
      <c r="DN159" s="4" t="s">
        <v>168</v>
      </c>
      <c r="ED159" s="57" t="s">
        <v>167</v>
      </c>
      <c r="EE159" s="104" t="s">
        <v>169</v>
      </c>
      <c r="EF159" s="104"/>
      <c r="EG159" s="104"/>
      <c r="EH159" s="104"/>
      <c r="EI159" s="104"/>
      <c r="EJ159" s="3"/>
    </row>
    <row r="160" spans="1:944" ht="26.25" hidden="1" customHeight="1" thickTop="1" thickBot="1">
      <c r="C160" s="4"/>
      <c r="D160" s="4"/>
      <c r="E160" s="4"/>
      <c r="AC160" s="4"/>
      <c r="AD160" s="4"/>
      <c r="DN160" s="4"/>
      <c r="ED160" s="4"/>
      <c r="EE160" s="104"/>
      <c r="EF160" s="104"/>
      <c r="EG160" s="104"/>
      <c r="EH160" s="104"/>
      <c r="EI160" s="104"/>
      <c r="EJ160" s="3"/>
    </row>
    <row r="161" spans="1:140" ht="16.5" thickTop="1" thickBot="1">
      <c r="C161" s="4"/>
      <c r="D161" s="36" t="s">
        <v>167</v>
      </c>
      <c r="E161" s="4" t="s">
        <v>160</v>
      </c>
      <c r="AC161" s="4" t="s">
        <v>160</v>
      </c>
      <c r="AD161" s="4"/>
      <c r="DN161" s="4" t="s">
        <v>160</v>
      </c>
      <c r="ED161" s="36" t="s">
        <v>167</v>
      </c>
      <c r="EE161" s="101" t="s">
        <v>172</v>
      </c>
      <c r="EF161" s="99"/>
      <c r="EG161" s="99"/>
      <c r="EH161" s="99"/>
      <c r="EI161" s="99"/>
      <c r="EJ161" s="3"/>
    </row>
    <row r="162" spans="1:140" ht="15.75" thickTop="1">
      <c r="C162" s="4"/>
      <c r="D162" s="4"/>
      <c r="E162" s="4"/>
      <c r="AC162" s="4"/>
      <c r="AD162" s="4"/>
      <c r="DN162" s="4"/>
    </row>
    <row r="163" spans="1:140">
      <c r="A163" s="4"/>
      <c r="B163" s="4"/>
      <c r="C163" s="4"/>
      <c r="D163" s="37" t="s">
        <v>167</v>
      </c>
      <c r="E163" s="4" t="s">
        <v>161</v>
      </c>
      <c r="AC163" s="4" t="s">
        <v>161</v>
      </c>
      <c r="AD163" s="4"/>
      <c r="DN163" s="4" t="s">
        <v>161</v>
      </c>
    </row>
    <row r="164" spans="1:140">
      <c r="A164" s="4"/>
      <c r="B164" s="4"/>
      <c r="C164" s="4"/>
    </row>
    <row r="165" spans="1:140">
      <c r="A165" s="4"/>
      <c r="B165" s="4"/>
      <c r="C165" s="9"/>
      <c r="D165" s="18" t="s">
        <v>162</v>
      </c>
    </row>
    <row r="166" spans="1:140">
      <c r="A166" s="4"/>
      <c r="B166" s="4"/>
      <c r="C166" s="9"/>
      <c r="D166" s="18" t="s">
        <v>774</v>
      </c>
    </row>
    <row r="167" spans="1:140">
      <c r="A167" s="4"/>
      <c r="B167" s="4"/>
      <c r="C167" s="4"/>
      <c r="D167" s="18" t="s">
        <v>773</v>
      </c>
    </row>
    <row r="168" spans="1:140">
      <c r="A168" s="4"/>
      <c r="B168" s="4"/>
      <c r="C168" s="4"/>
      <c r="D168" s="18"/>
      <c r="AC168" s="18"/>
    </row>
    <row r="169" spans="1:140">
      <c r="A169" s="4"/>
      <c r="B169" s="4"/>
      <c r="C169" s="4"/>
    </row>
    <row r="170" spans="1:140">
      <c r="A170" s="4"/>
      <c r="B170" s="4"/>
      <c r="C170" s="4"/>
    </row>
    <row r="171" spans="1:140">
      <c r="A171" s="4"/>
      <c r="B171" s="4"/>
      <c r="C171" s="18"/>
    </row>
    <row r="172" spans="1:140">
      <c r="A172" s="4"/>
      <c r="B172" s="4"/>
      <c r="C172" s="18"/>
    </row>
    <row r="173" spans="1:140">
      <c r="A173" s="4"/>
      <c r="B173" s="4"/>
      <c r="C173" s="18"/>
    </row>
    <row r="174" spans="1:140">
      <c r="A174" s="4"/>
      <c r="B174" s="4"/>
      <c r="C174" s="18"/>
    </row>
    <row r="175" spans="1:140">
      <c r="A175" s="4"/>
      <c r="B175" s="4"/>
      <c r="C175" s="18"/>
    </row>
    <row r="176" spans="1:140">
      <c r="A176" s="4"/>
      <c r="B176" s="4"/>
      <c r="C176" s="18"/>
    </row>
    <row r="177" spans="1:131" hidden="1">
      <c r="A177" s="4"/>
      <c r="B177" s="4"/>
      <c r="C177" s="9"/>
      <c r="EA177" s="4" t="s">
        <v>166</v>
      </c>
    </row>
    <row r="178" spans="1:131" hidden="1">
      <c r="A178" s="103" t="s">
        <v>40</v>
      </c>
      <c r="B178" s="77" t="s">
        <v>41</v>
      </c>
      <c r="C178" s="76" t="s">
        <v>25</v>
      </c>
      <c r="D178" s="41">
        <f t="shared" ref="D178:AI178" si="4">D29</f>
        <v>4.88</v>
      </c>
      <c r="E178" s="41">
        <f t="shared" si="4"/>
        <v>1.77</v>
      </c>
      <c r="F178" s="41">
        <f t="shared" si="4"/>
        <v>5.65</v>
      </c>
      <c r="G178" s="41">
        <f t="shared" si="4"/>
        <v>3.87</v>
      </c>
      <c r="H178" s="41">
        <f t="shared" si="4"/>
        <v>11.9</v>
      </c>
      <c r="I178" s="41">
        <f t="shared" si="4"/>
        <v>3.77</v>
      </c>
      <c r="J178" s="41">
        <f t="shared" si="4"/>
        <v>7.87</v>
      </c>
      <c r="K178" s="41">
        <f t="shared" si="4"/>
        <v>2.13</v>
      </c>
      <c r="L178" s="41">
        <f t="shared" si="4"/>
        <v>2.5</v>
      </c>
      <c r="M178" s="41">
        <f t="shared" si="4"/>
        <v>1.55</v>
      </c>
      <c r="N178" s="41">
        <f t="shared" si="4"/>
        <v>4.6900000000000004</v>
      </c>
      <c r="O178" s="41">
        <f t="shared" si="4"/>
        <v>3.62</v>
      </c>
      <c r="P178" s="41">
        <f t="shared" si="4"/>
        <v>3.94</v>
      </c>
      <c r="Q178" s="41">
        <f t="shared" si="4"/>
        <v>6.23</v>
      </c>
      <c r="R178" s="41">
        <f t="shared" si="4"/>
        <v>6.23</v>
      </c>
      <c r="S178" s="41">
        <f t="shared" si="4"/>
        <v>4.6900000000000004</v>
      </c>
      <c r="T178" s="41">
        <f t="shared" si="4"/>
        <v>2.89</v>
      </c>
      <c r="U178" s="41">
        <f t="shared" si="4"/>
        <v>7.87</v>
      </c>
      <c r="V178" s="41">
        <f t="shared" si="4"/>
        <v>5.2</v>
      </c>
      <c r="W178" s="41">
        <f t="shared" si="4"/>
        <v>3.06</v>
      </c>
      <c r="X178" s="41">
        <f t="shared" si="4"/>
        <v>5.4</v>
      </c>
      <c r="Y178" s="41">
        <f t="shared" si="4"/>
        <v>3.88</v>
      </c>
      <c r="Z178" s="41">
        <f t="shared" si="4"/>
        <v>8.66</v>
      </c>
      <c r="AA178" s="41">
        <f t="shared" si="4"/>
        <v>4.1900000000000004</v>
      </c>
      <c r="AB178" s="41">
        <f t="shared" si="4"/>
        <v>4.12</v>
      </c>
      <c r="AC178" s="41">
        <f t="shared" si="4"/>
        <v>3.31</v>
      </c>
      <c r="AD178" s="41">
        <f t="shared" si="4"/>
        <v>4.4800000000000004</v>
      </c>
      <c r="AE178" s="41">
        <f t="shared" si="4"/>
        <v>4.66</v>
      </c>
      <c r="AF178" s="41">
        <f t="shared" si="4"/>
        <v>5.21</v>
      </c>
      <c r="AG178" s="41">
        <f t="shared" si="4"/>
        <v>4.42</v>
      </c>
      <c r="AH178" s="41">
        <f t="shared" si="4"/>
        <v>2.42</v>
      </c>
      <c r="AI178" s="41">
        <f t="shared" si="4"/>
        <v>2.4</v>
      </c>
      <c r="AJ178" s="41">
        <f t="shared" ref="AJ178:AZ178" si="5">AJ29</f>
        <v>4.07</v>
      </c>
      <c r="AK178" s="41">
        <f t="shared" si="5"/>
        <v>4.57</v>
      </c>
      <c r="AL178" s="41">
        <f t="shared" si="5"/>
        <v>4.2699999999999996</v>
      </c>
      <c r="AM178" s="41" t="str">
        <f t="shared" si="5"/>
        <v>Non réalisable</v>
      </c>
      <c r="AN178" s="41">
        <f t="shared" si="5"/>
        <v>2.1</v>
      </c>
      <c r="AO178" s="41">
        <f t="shared" si="5"/>
        <v>2.4900000000000002</v>
      </c>
      <c r="AP178" s="41">
        <f t="shared" si="5"/>
        <v>2.9</v>
      </c>
      <c r="AQ178" s="41">
        <f t="shared" si="5"/>
        <v>2.36</v>
      </c>
      <c r="AR178" s="41">
        <f t="shared" si="5"/>
        <v>2.61</v>
      </c>
      <c r="AS178" s="41">
        <f t="shared" si="5"/>
        <v>2.34</v>
      </c>
      <c r="AT178" s="41">
        <f t="shared" si="5"/>
        <v>2.2999999999999998</v>
      </c>
      <c r="AU178" s="41">
        <f t="shared" si="5"/>
        <v>2.79</v>
      </c>
      <c r="AV178" s="41">
        <f t="shared" si="5"/>
        <v>3.44</v>
      </c>
      <c r="AW178" s="41">
        <f t="shared" si="5"/>
        <v>2.64</v>
      </c>
      <c r="AX178" s="41">
        <f t="shared" si="5"/>
        <v>2.56</v>
      </c>
      <c r="AY178" s="41">
        <f t="shared" si="5"/>
        <v>0</v>
      </c>
      <c r="AZ178" s="41">
        <f t="shared" si="5"/>
        <v>0</v>
      </c>
      <c r="BA178" s="41" t="e">
        <f>#REF!</f>
        <v>#REF!</v>
      </c>
      <c r="BB178" s="41">
        <f t="shared" ref="BB178:CG178" si="6">BB29</f>
        <v>0</v>
      </c>
      <c r="BC178" s="41">
        <f t="shared" si="6"/>
        <v>0</v>
      </c>
      <c r="BD178" s="41">
        <f t="shared" si="6"/>
        <v>0</v>
      </c>
      <c r="BE178" s="41">
        <f t="shared" si="6"/>
        <v>0</v>
      </c>
      <c r="BF178" s="41">
        <f t="shared" si="6"/>
        <v>0</v>
      </c>
      <c r="BG178" s="41">
        <f t="shared" si="6"/>
        <v>0</v>
      </c>
      <c r="BH178" s="41">
        <f t="shared" si="6"/>
        <v>0</v>
      </c>
      <c r="BI178" s="41">
        <f t="shared" si="6"/>
        <v>0</v>
      </c>
      <c r="BJ178" s="41">
        <f t="shared" si="6"/>
        <v>0</v>
      </c>
      <c r="BK178" s="41">
        <f t="shared" si="6"/>
        <v>0</v>
      </c>
      <c r="BL178" s="41">
        <f t="shared" si="6"/>
        <v>0</v>
      </c>
      <c r="BM178" s="41">
        <f t="shared" si="6"/>
        <v>0</v>
      </c>
      <c r="BN178" s="41">
        <f t="shared" si="6"/>
        <v>0</v>
      </c>
      <c r="BO178" s="41">
        <f t="shared" si="6"/>
        <v>0</v>
      </c>
      <c r="BP178" s="41">
        <f t="shared" si="6"/>
        <v>0</v>
      </c>
      <c r="BQ178" s="41">
        <f t="shared" si="6"/>
        <v>0</v>
      </c>
      <c r="BR178" s="41">
        <f t="shared" si="6"/>
        <v>0</v>
      </c>
      <c r="BS178" s="41">
        <f t="shared" si="6"/>
        <v>0</v>
      </c>
      <c r="BT178" s="41">
        <f t="shared" si="6"/>
        <v>0</v>
      </c>
      <c r="BU178" s="41">
        <f t="shared" si="6"/>
        <v>0</v>
      </c>
      <c r="BV178" s="41">
        <f t="shared" si="6"/>
        <v>0</v>
      </c>
      <c r="BW178" s="41">
        <f t="shared" si="6"/>
        <v>0</v>
      </c>
      <c r="BX178" s="41">
        <f t="shared" si="6"/>
        <v>0</v>
      </c>
      <c r="BY178" s="41">
        <f t="shared" si="6"/>
        <v>0</v>
      </c>
      <c r="BZ178" s="41">
        <f t="shared" si="6"/>
        <v>0</v>
      </c>
      <c r="CA178" s="41">
        <f t="shared" si="6"/>
        <v>0</v>
      </c>
      <c r="CB178" s="41">
        <f t="shared" si="6"/>
        <v>0</v>
      </c>
      <c r="CC178" s="41">
        <f t="shared" si="6"/>
        <v>0</v>
      </c>
      <c r="CD178" s="41">
        <f t="shared" si="6"/>
        <v>0</v>
      </c>
      <c r="CE178" s="41">
        <f t="shared" si="6"/>
        <v>0</v>
      </c>
      <c r="CF178" s="41">
        <f t="shared" si="6"/>
        <v>0</v>
      </c>
      <c r="CG178" s="41">
        <f t="shared" si="6"/>
        <v>0</v>
      </c>
      <c r="CH178" s="41">
        <f t="shared" ref="CH178:DP178" si="7">CH29</f>
        <v>0</v>
      </c>
      <c r="CI178" s="41">
        <f t="shared" si="7"/>
        <v>0</v>
      </c>
      <c r="CJ178" s="41">
        <f t="shared" si="7"/>
        <v>0</v>
      </c>
      <c r="CK178" s="41">
        <f t="shared" si="7"/>
        <v>0</v>
      </c>
      <c r="CL178" s="41">
        <f t="shared" si="7"/>
        <v>0</v>
      </c>
      <c r="CM178" s="41">
        <f t="shared" si="7"/>
        <v>0</v>
      </c>
      <c r="CN178" s="41">
        <f t="shared" si="7"/>
        <v>0</v>
      </c>
      <c r="CO178" s="41">
        <f t="shared" si="7"/>
        <v>0</v>
      </c>
      <c r="CP178" s="41">
        <f t="shared" si="7"/>
        <v>0</v>
      </c>
      <c r="CQ178" s="41">
        <f t="shared" si="7"/>
        <v>0</v>
      </c>
      <c r="CR178" s="41">
        <f t="shared" si="7"/>
        <v>0</v>
      </c>
      <c r="CS178" s="41">
        <f t="shared" si="7"/>
        <v>0</v>
      </c>
      <c r="CT178" s="41">
        <f t="shared" si="7"/>
        <v>0</v>
      </c>
      <c r="CU178" s="41">
        <f t="shared" si="7"/>
        <v>0</v>
      </c>
      <c r="CV178" s="41">
        <f t="shared" si="7"/>
        <v>0</v>
      </c>
      <c r="CW178" s="41">
        <f t="shared" si="7"/>
        <v>0</v>
      </c>
      <c r="CX178" s="41">
        <f t="shared" si="7"/>
        <v>0</v>
      </c>
      <c r="CY178" s="41">
        <f t="shared" si="7"/>
        <v>0</v>
      </c>
      <c r="CZ178" s="41">
        <f t="shared" si="7"/>
        <v>0</v>
      </c>
      <c r="DA178" s="41">
        <f t="shared" si="7"/>
        <v>0</v>
      </c>
      <c r="DB178" s="41">
        <f t="shared" si="7"/>
        <v>0</v>
      </c>
      <c r="DC178" s="41">
        <f t="shared" si="7"/>
        <v>0</v>
      </c>
      <c r="DD178" s="41">
        <f t="shared" si="7"/>
        <v>0</v>
      </c>
      <c r="DE178" s="41">
        <f t="shared" si="7"/>
        <v>0</v>
      </c>
      <c r="DF178" s="41">
        <f t="shared" si="7"/>
        <v>0</v>
      </c>
      <c r="DG178" s="41">
        <f t="shared" si="7"/>
        <v>0</v>
      </c>
      <c r="DH178" s="41">
        <f t="shared" si="7"/>
        <v>0</v>
      </c>
      <c r="DI178" s="41">
        <f t="shared" si="7"/>
        <v>0</v>
      </c>
      <c r="DJ178" s="41">
        <f t="shared" si="7"/>
        <v>0</v>
      </c>
      <c r="DK178" s="41">
        <f t="shared" si="7"/>
        <v>0</v>
      </c>
      <c r="DL178" s="41">
        <f t="shared" si="7"/>
        <v>0</v>
      </c>
      <c r="DM178" s="41">
        <f t="shared" si="7"/>
        <v>0</v>
      </c>
      <c r="DN178" s="41">
        <f t="shared" si="7"/>
        <v>0</v>
      </c>
      <c r="DO178" s="41">
        <f t="shared" si="7"/>
        <v>0</v>
      </c>
      <c r="DP178" s="41">
        <f t="shared" si="7"/>
        <v>0</v>
      </c>
      <c r="DQ178" s="41"/>
      <c r="DR178" s="41"/>
      <c r="DS178" s="41"/>
      <c r="DT178" s="41"/>
      <c r="DU178" s="41"/>
      <c r="DV178" s="41"/>
      <c r="DW178" s="41">
        <f t="shared" ref="DW178:DZ185" si="8">DW29</f>
        <v>0</v>
      </c>
      <c r="DX178" s="41">
        <f t="shared" si="8"/>
        <v>0</v>
      </c>
      <c r="DY178" s="41">
        <f t="shared" si="8"/>
        <v>0</v>
      </c>
      <c r="DZ178" s="41">
        <f t="shared" si="8"/>
        <v>0</v>
      </c>
      <c r="EA178" s="42">
        <v>30</v>
      </c>
    </row>
    <row r="179" spans="1:131" hidden="1">
      <c r="A179" s="103"/>
      <c r="B179" s="77" t="s">
        <v>42</v>
      </c>
      <c r="C179" s="76" t="s">
        <v>25</v>
      </c>
      <c r="D179" s="41">
        <f t="shared" ref="D179:D185" si="9">D30</f>
        <v>0.88</v>
      </c>
      <c r="E179" s="41"/>
      <c r="F179" s="41"/>
      <c r="G179" s="41"/>
      <c r="H179" s="41">
        <f t="shared" ref="H179:H185" si="10">H30</f>
        <v>0.48</v>
      </c>
      <c r="I179" s="41"/>
      <c r="J179" s="41">
        <f t="shared" ref="J179:J185" si="11">J30</f>
        <v>0.78</v>
      </c>
      <c r="K179" s="41"/>
      <c r="L179" s="41"/>
      <c r="M179" s="41"/>
      <c r="N179" s="41">
        <f t="shared" ref="N179:N185" si="12">N30</f>
        <v>0.52</v>
      </c>
      <c r="O179" s="41"/>
      <c r="P179" s="41">
        <f t="shared" ref="P179:S185" si="13">P30</f>
        <v>0.47</v>
      </c>
      <c r="Q179" s="41">
        <f t="shared" si="13"/>
        <v>0.48</v>
      </c>
      <c r="R179" s="41">
        <f t="shared" si="13"/>
        <v>0.77</v>
      </c>
      <c r="S179" s="41">
        <f t="shared" si="13"/>
        <v>0.47</v>
      </c>
      <c r="T179" s="41"/>
      <c r="U179" s="41"/>
      <c r="V179" s="41"/>
      <c r="W179" s="41"/>
      <c r="X179" s="41">
        <f t="shared" ref="X179:X185" si="14">X30</f>
        <v>0.44</v>
      </c>
      <c r="Y179" s="41"/>
      <c r="Z179" s="41"/>
      <c r="AA179" s="41">
        <f t="shared" ref="AA179:AB185" si="15">AA30</f>
        <v>0.42</v>
      </c>
      <c r="AB179" s="41">
        <f t="shared" si="15"/>
        <v>0.4</v>
      </c>
      <c r="AC179" s="41"/>
      <c r="AD179" s="41">
        <f t="shared" ref="AD179:AG185" si="16">AD30</f>
        <v>0.45</v>
      </c>
      <c r="AE179" s="41">
        <f t="shared" si="16"/>
        <v>0.52</v>
      </c>
      <c r="AF179" s="41">
        <f t="shared" si="16"/>
        <v>0.98</v>
      </c>
      <c r="AG179" s="41">
        <f t="shared" si="16"/>
        <v>0.63</v>
      </c>
      <c r="AH179" s="41"/>
      <c r="AI179" s="41">
        <f t="shared" ref="AI179:AJ181" si="17">AI30</f>
        <v>0.42</v>
      </c>
      <c r="AJ179" s="41">
        <f t="shared" si="17"/>
        <v>0.48</v>
      </c>
      <c r="AK179" s="41"/>
      <c r="AL179" s="41">
        <f t="shared" ref="AL179:AM181" si="18">AL30</f>
        <v>0.5</v>
      </c>
      <c r="AM179" s="41">
        <f t="shared" si="18"/>
        <v>0</v>
      </c>
      <c r="AN179" s="41"/>
      <c r="AO179" s="41">
        <f>AO30</f>
        <v>0.42</v>
      </c>
      <c r="AP179" s="41"/>
      <c r="AQ179" s="41"/>
      <c r="AR179" s="41">
        <f>AR30</f>
        <v>0.44</v>
      </c>
      <c r="AS179" s="41"/>
      <c r="AT179" s="41"/>
      <c r="AU179" s="41"/>
      <c r="AV179" s="41"/>
      <c r="AW179" s="41"/>
      <c r="AX179" s="41"/>
      <c r="AY179" s="41">
        <f t="shared" ref="AY179:AZ185" si="19">AY30</f>
        <v>0</v>
      </c>
      <c r="AZ179" s="41">
        <f t="shared" si="19"/>
        <v>0</v>
      </c>
      <c r="BA179" s="41"/>
      <c r="BB179" s="41">
        <f>BB30</f>
        <v>0</v>
      </c>
      <c r="BC179" s="41"/>
      <c r="BD179" s="41">
        <f t="shared" ref="BD179:BI181" si="20">BD30</f>
        <v>0</v>
      </c>
      <c r="BE179" s="41">
        <f t="shared" si="20"/>
        <v>0</v>
      </c>
      <c r="BF179" s="41">
        <f t="shared" si="20"/>
        <v>0</v>
      </c>
      <c r="BG179" s="41">
        <f t="shared" si="20"/>
        <v>0</v>
      </c>
      <c r="BH179" s="41">
        <f t="shared" si="20"/>
        <v>0</v>
      </c>
      <c r="BI179" s="41">
        <f t="shared" si="20"/>
        <v>0</v>
      </c>
      <c r="BJ179" s="41"/>
      <c r="BK179" s="41">
        <f t="shared" ref="BK179:BQ181" si="21">BK30</f>
        <v>0</v>
      </c>
      <c r="BL179" s="41">
        <f t="shared" si="21"/>
        <v>0</v>
      </c>
      <c r="BM179" s="41">
        <f t="shared" si="21"/>
        <v>0</v>
      </c>
      <c r="BN179" s="41">
        <f t="shared" si="21"/>
        <v>0</v>
      </c>
      <c r="BO179" s="41">
        <f t="shared" si="21"/>
        <v>0</v>
      </c>
      <c r="BP179" s="41">
        <f t="shared" si="21"/>
        <v>0</v>
      </c>
      <c r="BQ179" s="41">
        <f t="shared" si="21"/>
        <v>0</v>
      </c>
      <c r="BR179" s="41"/>
      <c r="BS179" s="41"/>
      <c r="BT179" s="41">
        <f t="shared" ref="BT179:BW181" si="22">BT30</f>
        <v>0</v>
      </c>
      <c r="BU179" s="41">
        <f t="shared" si="22"/>
        <v>0</v>
      </c>
      <c r="BV179" s="41">
        <f t="shared" si="22"/>
        <v>0</v>
      </c>
      <c r="BW179" s="41">
        <f t="shared" si="22"/>
        <v>0</v>
      </c>
      <c r="BX179" s="41"/>
      <c r="BY179" s="41"/>
      <c r="BZ179" s="41"/>
      <c r="CA179" s="41"/>
      <c r="CB179" s="41"/>
      <c r="CC179" s="41"/>
      <c r="CD179" s="41"/>
      <c r="CE179" s="41"/>
      <c r="CF179" s="41">
        <f>CF30</f>
        <v>0</v>
      </c>
      <c r="CG179" s="41"/>
      <c r="CH179" s="41"/>
      <c r="CI179" s="41">
        <f t="shared" ref="CI179:CI185" si="23">CI30</f>
        <v>0</v>
      </c>
      <c r="CJ179" s="41"/>
      <c r="CK179" s="41"/>
      <c r="CL179" s="41"/>
      <c r="CM179" s="41"/>
      <c r="CN179" s="41"/>
      <c r="CO179" s="41">
        <f t="shared" ref="CO179:CO185" si="24">CO30</f>
        <v>0</v>
      </c>
      <c r="CP179" s="41"/>
      <c r="CQ179" s="41">
        <f t="shared" ref="CQ179:CS185" si="25">CQ30</f>
        <v>0</v>
      </c>
      <c r="CR179" s="41">
        <f t="shared" si="25"/>
        <v>0</v>
      </c>
      <c r="CS179" s="41">
        <f t="shared" si="25"/>
        <v>0</v>
      </c>
      <c r="CT179" s="41"/>
      <c r="CU179" s="41">
        <f t="shared" ref="CU179:DC179" si="26">CU30</f>
        <v>0</v>
      </c>
      <c r="CV179" s="41">
        <f t="shared" si="26"/>
        <v>0</v>
      </c>
      <c r="CW179" s="41">
        <f t="shared" si="26"/>
        <v>0</v>
      </c>
      <c r="CX179" s="41">
        <f t="shared" si="26"/>
        <v>0</v>
      </c>
      <c r="CY179" s="41">
        <f t="shared" si="26"/>
        <v>0</v>
      </c>
      <c r="CZ179" s="41">
        <f t="shared" si="26"/>
        <v>0</v>
      </c>
      <c r="DA179" s="41">
        <f t="shared" si="26"/>
        <v>0</v>
      </c>
      <c r="DB179" s="41">
        <f t="shared" si="26"/>
        <v>0</v>
      </c>
      <c r="DC179" s="41">
        <f t="shared" si="26"/>
        <v>0</v>
      </c>
      <c r="DD179" s="41"/>
      <c r="DE179" s="41">
        <f t="shared" ref="DE179:DG181" si="27">DE30</f>
        <v>0</v>
      </c>
      <c r="DF179" s="41">
        <f t="shared" si="27"/>
        <v>0</v>
      </c>
      <c r="DG179" s="41">
        <f t="shared" si="27"/>
        <v>0</v>
      </c>
      <c r="DH179" s="41"/>
      <c r="DI179" s="41">
        <f>DI30</f>
        <v>0</v>
      </c>
      <c r="DJ179" s="41"/>
      <c r="DK179" s="41">
        <f t="shared" ref="DK179:DM181" si="28">DK30</f>
        <v>0</v>
      </c>
      <c r="DL179" s="41">
        <f t="shared" si="28"/>
        <v>0</v>
      </c>
      <c r="DM179" s="41">
        <f t="shared" si="28"/>
        <v>0</v>
      </c>
      <c r="DN179" s="41"/>
      <c r="DO179" s="41">
        <f t="shared" ref="DO179:DO185" si="29">DO30</f>
        <v>0</v>
      </c>
      <c r="DP179" s="41"/>
      <c r="DQ179" s="41"/>
      <c r="DR179" s="41"/>
      <c r="DS179" s="41"/>
      <c r="DT179" s="41"/>
      <c r="DU179" s="41"/>
      <c r="DV179" s="41"/>
      <c r="DW179" s="41">
        <f t="shared" si="8"/>
        <v>0</v>
      </c>
      <c r="DX179" s="41">
        <f t="shared" si="8"/>
        <v>0</v>
      </c>
      <c r="DY179" s="41">
        <f t="shared" si="8"/>
        <v>0</v>
      </c>
      <c r="DZ179" s="41">
        <f t="shared" si="8"/>
        <v>0</v>
      </c>
      <c r="EA179" s="42">
        <v>2</v>
      </c>
    </row>
    <row r="180" spans="1:131" hidden="1">
      <c r="A180" s="103"/>
      <c r="B180" s="77" t="s">
        <v>43</v>
      </c>
      <c r="C180" s="76" t="s">
        <v>25</v>
      </c>
      <c r="D180" s="41">
        <f t="shared" si="9"/>
        <v>23.7</v>
      </c>
      <c r="E180" s="41">
        <f t="shared" ref="E180:G185" si="30">E31</f>
        <v>9.49</v>
      </c>
      <c r="F180" s="41">
        <f t="shared" si="30"/>
        <v>25.2</v>
      </c>
      <c r="G180" s="41">
        <f t="shared" si="30"/>
        <v>18</v>
      </c>
      <c r="H180" s="41">
        <f t="shared" si="10"/>
        <v>41.6</v>
      </c>
      <c r="I180" s="41">
        <f t="shared" ref="I180:I185" si="31">I31</f>
        <v>20.100000000000001</v>
      </c>
      <c r="J180" s="41">
        <f t="shared" si="11"/>
        <v>28.1</v>
      </c>
      <c r="K180" s="41">
        <f t="shared" ref="K180:M181" si="32">K31</f>
        <v>13.9</v>
      </c>
      <c r="L180" s="41">
        <f t="shared" si="32"/>
        <v>14.6</v>
      </c>
      <c r="M180" s="41">
        <f t="shared" si="32"/>
        <v>5.54</v>
      </c>
      <c r="N180" s="41">
        <f t="shared" si="12"/>
        <v>17.399999999999999</v>
      </c>
      <c r="O180" s="41">
        <f t="shared" ref="O180:O185" si="33">O31</f>
        <v>17.899999999999999</v>
      </c>
      <c r="P180" s="41">
        <f t="shared" si="13"/>
        <v>21.3</v>
      </c>
      <c r="Q180" s="41">
        <f t="shared" si="13"/>
        <v>26.9</v>
      </c>
      <c r="R180" s="41">
        <f t="shared" si="13"/>
        <v>36.700000000000003</v>
      </c>
      <c r="S180" s="41">
        <f t="shared" si="13"/>
        <v>22.5</v>
      </c>
      <c r="T180" s="41">
        <f t="shared" ref="T180:W185" si="34">T31</f>
        <v>17.3</v>
      </c>
      <c r="U180" s="41">
        <f t="shared" si="34"/>
        <v>23.6</v>
      </c>
      <c r="V180" s="41">
        <f t="shared" si="34"/>
        <v>13.3</v>
      </c>
      <c r="W180" s="41">
        <f t="shared" si="34"/>
        <v>13.8</v>
      </c>
      <c r="X180" s="41">
        <f t="shared" si="14"/>
        <v>15.8</v>
      </c>
      <c r="Y180" s="41">
        <f t="shared" ref="Y180:Z185" si="35">Y31</f>
        <v>16.8</v>
      </c>
      <c r="Z180" s="41">
        <f t="shared" si="35"/>
        <v>16.7</v>
      </c>
      <c r="AA180" s="41">
        <f t="shared" si="15"/>
        <v>17.5</v>
      </c>
      <c r="AB180" s="41">
        <f t="shared" si="15"/>
        <v>16.100000000000001</v>
      </c>
      <c r="AC180" s="41">
        <f t="shared" ref="AC180:AC185" si="36">AC31</f>
        <v>15.8</v>
      </c>
      <c r="AD180" s="41">
        <f t="shared" si="16"/>
        <v>15</v>
      </c>
      <c r="AE180" s="41">
        <f t="shared" si="16"/>
        <v>25.8</v>
      </c>
      <c r="AF180" s="41">
        <f t="shared" si="16"/>
        <v>30.3</v>
      </c>
      <c r="AG180" s="41">
        <f t="shared" si="16"/>
        <v>28.3</v>
      </c>
      <c r="AH180" s="41"/>
      <c r="AI180" s="41">
        <f t="shared" si="17"/>
        <v>6.85</v>
      </c>
      <c r="AJ180" s="41">
        <f t="shared" si="17"/>
        <v>12.9</v>
      </c>
      <c r="AK180" s="41">
        <f t="shared" ref="AK180:AK185" si="37">AK31</f>
        <v>25.4</v>
      </c>
      <c r="AL180" s="41">
        <f t="shared" si="18"/>
        <v>15.4</v>
      </c>
      <c r="AM180" s="41">
        <f t="shared" si="18"/>
        <v>0</v>
      </c>
      <c r="AN180" s="41">
        <f>AN31</f>
        <v>5.2</v>
      </c>
      <c r="AO180" s="41">
        <f>AO31</f>
        <v>8.0500000000000007</v>
      </c>
      <c r="AP180" s="41">
        <f>AP31</f>
        <v>5.59</v>
      </c>
      <c r="AQ180" s="41">
        <f>AQ31</f>
        <v>5.72</v>
      </c>
      <c r="AR180" s="41"/>
      <c r="AS180" s="41">
        <f>AS31</f>
        <v>5.69</v>
      </c>
      <c r="AT180" s="41"/>
      <c r="AU180" s="41"/>
      <c r="AV180" s="41"/>
      <c r="AW180" s="41"/>
      <c r="AX180" s="41"/>
      <c r="AY180" s="41">
        <f t="shared" si="19"/>
        <v>0</v>
      </c>
      <c r="AZ180" s="41">
        <f t="shared" si="19"/>
        <v>0</v>
      </c>
      <c r="BA180" s="41" t="e">
        <f>#REF!</f>
        <v>#REF!</v>
      </c>
      <c r="BB180" s="41">
        <f>BB31</f>
        <v>0</v>
      </c>
      <c r="BC180" s="41">
        <f>BC31</f>
        <v>0</v>
      </c>
      <c r="BD180" s="41">
        <f t="shared" si="20"/>
        <v>0</v>
      </c>
      <c r="BE180" s="41">
        <f t="shared" si="20"/>
        <v>0</v>
      </c>
      <c r="BF180" s="41">
        <f t="shared" si="20"/>
        <v>0</v>
      </c>
      <c r="BG180" s="41">
        <f t="shared" si="20"/>
        <v>0</v>
      </c>
      <c r="BH180" s="41">
        <f t="shared" si="20"/>
        <v>0</v>
      </c>
      <c r="BI180" s="41">
        <f t="shared" si="20"/>
        <v>0</v>
      </c>
      <c r="BJ180" s="41">
        <f>BJ31</f>
        <v>0</v>
      </c>
      <c r="BK180" s="41">
        <f t="shared" si="21"/>
        <v>0</v>
      </c>
      <c r="BL180" s="41">
        <f t="shared" si="21"/>
        <v>0</v>
      </c>
      <c r="BM180" s="41">
        <f t="shared" si="21"/>
        <v>0</v>
      </c>
      <c r="BN180" s="41">
        <f t="shared" si="21"/>
        <v>0</v>
      </c>
      <c r="BO180" s="41">
        <f t="shared" si="21"/>
        <v>0</v>
      </c>
      <c r="BP180" s="41">
        <f t="shared" si="21"/>
        <v>0</v>
      </c>
      <c r="BQ180" s="41">
        <f t="shared" si="21"/>
        <v>0</v>
      </c>
      <c r="BR180" s="41">
        <f>BR31</f>
        <v>0</v>
      </c>
      <c r="BS180" s="41">
        <f>BS31</f>
        <v>0</v>
      </c>
      <c r="BT180" s="41">
        <f t="shared" si="22"/>
        <v>0</v>
      </c>
      <c r="BU180" s="41">
        <f t="shared" si="22"/>
        <v>0</v>
      </c>
      <c r="BV180" s="41">
        <f t="shared" si="22"/>
        <v>0</v>
      </c>
      <c r="BW180" s="41">
        <f t="shared" si="22"/>
        <v>0</v>
      </c>
      <c r="BX180" s="41">
        <f t="shared" ref="BX180:CE181" si="38">BX31</f>
        <v>0</v>
      </c>
      <c r="BY180" s="41">
        <f t="shared" si="38"/>
        <v>0</v>
      </c>
      <c r="BZ180" s="41">
        <f t="shared" si="38"/>
        <v>0</v>
      </c>
      <c r="CA180" s="41">
        <f t="shared" si="38"/>
        <v>0</v>
      </c>
      <c r="CB180" s="41">
        <f t="shared" si="38"/>
        <v>0</v>
      </c>
      <c r="CC180" s="41">
        <f t="shared" si="38"/>
        <v>0</v>
      </c>
      <c r="CD180" s="41">
        <f t="shared" si="38"/>
        <v>0</v>
      </c>
      <c r="CE180" s="41">
        <f t="shared" si="38"/>
        <v>0</v>
      </c>
      <c r="CF180" s="41">
        <f>CF31</f>
        <v>0</v>
      </c>
      <c r="CG180" s="41">
        <f>CG31</f>
        <v>0</v>
      </c>
      <c r="CH180" s="41">
        <f>CH31</f>
        <v>0</v>
      </c>
      <c r="CI180" s="41">
        <f t="shared" si="23"/>
        <v>0</v>
      </c>
      <c r="CJ180" s="41">
        <f t="shared" ref="CJ180:CN181" si="39">CJ31</f>
        <v>0</v>
      </c>
      <c r="CK180" s="41">
        <f t="shared" si="39"/>
        <v>0</v>
      </c>
      <c r="CL180" s="41">
        <f t="shared" si="39"/>
        <v>0</v>
      </c>
      <c r="CM180" s="41">
        <f t="shared" si="39"/>
        <v>0</v>
      </c>
      <c r="CN180" s="41">
        <f t="shared" si="39"/>
        <v>0</v>
      </c>
      <c r="CO180" s="41">
        <f t="shared" si="24"/>
        <v>0</v>
      </c>
      <c r="CP180" s="41">
        <f>CP31</f>
        <v>0</v>
      </c>
      <c r="CQ180" s="41">
        <f t="shared" si="25"/>
        <v>0</v>
      </c>
      <c r="CR180" s="41">
        <f t="shared" si="25"/>
        <v>0</v>
      </c>
      <c r="CS180" s="41">
        <f t="shared" si="25"/>
        <v>0</v>
      </c>
      <c r="CT180" s="41">
        <f>CT31</f>
        <v>0</v>
      </c>
      <c r="CU180" s="41">
        <f t="shared" ref="CU180:DC180" si="40">CU31</f>
        <v>0</v>
      </c>
      <c r="CV180" s="41">
        <f t="shared" si="40"/>
        <v>0</v>
      </c>
      <c r="CW180" s="41">
        <f t="shared" si="40"/>
        <v>0</v>
      </c>
      <c r="CX180" s="41">
        <f t="shared" si="40"/>
        <v>0</v>
      </c>
      <c r="CY180" s="41">
        <f t="shared" si="40"/>
        <v>0</v>
      </c>
      <c r="CZ180" s="41">
        <f t="shared" si="40"/>
        <v>0</v>
      </c>
      <c r="DA180" s="41">
        <f t="shared" si="40"/>
        <v>0</v>
      </c>
      <c r="DB180" s="41">
        <f t="shared" si="40"/>
        <v>0</v>
      </c>
      <c r="DC180" s="41">
        <f t="shared" si="40"/>
        <v>0</v>
      </c>
      <c r="DD180" s="41">
        <f>DD31</f>
        <v>0</v>
      </c>
      <c r="DE180" s="41">
        <f t="shared" si="27"/>
        <v>0</v>
      </c>
      <c r="DF180" s="41">
        <f t="shared" si="27"/>
        <v>0</v>
      </c>
      <c r="DG180" s="41">
        <f t="shared" si="27"/>
        <v>0</v>
      </c>
      <c r="DH180" s="41">
        <f>DH31</f>
        <v>0</v>
      </c>
      <c r="DI180" s="41">
        <f>DI31</f>
        <v>0</v>
      </c>
      <c r="DJ180" s="41">
        <f>DJ31</f>
        <v>0</v>
      </c>
      <c r="DK180" s="41">
        <f t="shared" si="28"/>
        <v>0</v>
      </c>
      <c r="DL180" s="41">
        <f t="shared" si="28"/>
        <v>0</v>
      </c>
      <c r="DM180" s="41">
        <f t="shared" si="28"/>
        <v>0</v>
      </c>
      <c r="DN180" s="41">
        <f>DN31</f>
        <v>0</v>
      </c>
      <c r="DO180" s="41">
        <f t="shared" si="29"/>
        <v>0</v>
      </c>
      <c r="DP180" s="41">
        <f>DP31</f>
        <v>0</v>
      </c>
      <c r="DQ180" s="41"/>
      <c r="DR180" s="41"/>
      <c r="DS180" s="41"/>
      <c r="DT180" s="41"/>
      <c r="DU180" s="41"/>
      <c r="DV180" s="41"/>
      <c r="DW180" s="41">
        <f t="shared" si="8"/>
        <v>0</v>
      </c>
      <c r="DX180" s="41">
        <f t="shared" si="8"/>
        <v>0</v>
      </c>
      <c r="DY180" s="41">
        <f t="shared" si="8"/>
        <v>0</v>
      </c>
      <c r="DZ180" s="41">
        <f t="shared" si="8"/>
        <v>0</v>
      </c>
      <c r="EA180" s="42">
        <v>150</v>
      </c>
    </row>
    <row r="181" spans="1:131" hidden="1">
      <c r="A181" s="103"/>
      <c r="B181" s="77" t="s">
        <v>44</v>
      </c>
      <c r="C181" s="76" t="s">
        <v>25</v>
      </c>
      <c r="D181" s="41">
        <f t="shared" si="9"/>
        <v>26.4</v>
      </c>
      <c r="E181" s="41">
        <f t="shared" si="30"/>
        <v>6.78</v>
      </c>
      <c r="F181" s="41">
        <f t="shared" si="30"/>
        <v>18.100000000000001</v>
      </c>
      <c r="G181" s="41">
        <f t="shared" si="30"/>
        <v>14.3</v>
      </c>
      <c r="H181" s="41">
        <f t="shared" si="10"/>
        <v>44.5</v>
      </c>
      <c r="I181" s="41">
        <f t="shared" si="31"/>
        <v>16.600000000000001</v>
      </c>
      <c r="J181" s="41">
        <f t="shared" si="11"/>
        <v>82.2</v>
      </c>
      <c r="K181" s="41">
        <f t="shared" si="32"/>
        <v>15.3</v>
      </c>
      <c r="L181" s="41">
        <f t="shared" si="32"/>
        <v>11.4</v>
      </c>
      <c r="M181" s="41">
        <f t="shared" si="32"/>
        <v>14.8</v>
      </c>
      <c r="N181" s="41">
        <f t="shared" si="12"/>
        <v>28.1</v>
      </c>
      <c r="O181" s="41">
        <f t="shared" si="33"/>
        <v>28.9</v>
      </c>
      <c r="P181" s="41">
        <f t="shared" si="13"/>
        <v>47.8</v>
      </c>
      <c r="Q181" s="41">
        <f t="shared" si="13"/>
        <v>66</v>
      </c>
      <c r="R181" s="41">
        <f t="shared" si="13"/>
        <v>138</v>
      </c>
      <c r="S181" s="41">
        <f t="shared" si="13"/>
        <v>41</v>
      </c>
      <c r="T181" s="41">
        <f t="shared" si="34"/>
        <v>19.100000000000001</v>
      </c>
      <c r="U181" s="41">
        <f t="shared" si="34"/>
        <v>22.6</v>
      </c>
      <c r="V181" s="41">
        <f t="shared" si="34"/>
        <v>9.92</v>
      </c>
      <c r="W181" s="41">
        <f t="shared" si="34"/>
        <v>11</v>
      </c>
      <c r="X181" s="41">
        <f t="shared" si="14"/>
        <v>9.6</v>
      </c>
      <c r="Y181" s="41">
        <f t="shared" si="35"/>
        <v>11.2</v>
      </c>
      <c r="Z181" s="41">
        <f t="shared" si="35"/>
        <v>17.2</v>
      </c>
      <c r="AA181" s="41">
        <f t="shared" si="15"/>
        <v>15.7</v>
      </c>
      <c r="AB181" s="41">
        <f t="shared" si="15"/>
        <v>14.1</v>
      </c>
      <c r="AC181" s="41">
        <f t="shared" si="36"/>
        <v>9.41</v>
      </c>
      <c r="AD181" s="41">
        <f t="shared" si="16"/>
        <v>15</v>
      </c>
      <c r="AE181" s="41">
        <f t="shared" si="16"/>
        <v>20.8</v>
      </c>
      <c r="AF181" s="41">
        <f t="shared" si="16"/>
        <v>41.3</v>
      </c>
      <c r="AG181" s="41">
        <f t="shared" si="16"/>
        <v>34.299999999999997</v>
      </c>
      <c r="AH181" s="41"/>
      <c r="AI181" s="41">
        <f t="shared" si="17"/>
        <v>5.12</v>
      </c>
      <c r="AJ181" s="41">
        <f t="shared" si="17"/>
        <v>50.4</v>
      </c>
      <c r="AK181" s="41">
        <f t="shared" si="37"/>
        <v>17.3</v>
      </c>
      <c r="AL181" s="41">
        <f t="shared" si="18"/>
        <v>16.8</v>
      </c>
      <c r="AM181" s="41">
        <f t="shared" si="18"/>
        <v>0</v>
      </c>
      <c r="AN181" s="41"/>
      <c r="AO181" s="41"/>
      <c r="AP181" s="41"/>
      <c r="AQ181" s="41"/>
      <c r="AR181" s="41"/>
      <c r="AS181" s="41">
        <f>AS32</f>
        <v>5.57</v>
      </c>
      <c r="AT181" s="41"/>
      <c r="AU181" s="41"/>
      <c r="AV181" s="41"/>
      <c r="AW181" s="41"/>
      <c r="AX181" s="41"/>
      <c r="AY181" s="41">
        <f t="shared" si="19"/>
        <v>0</v>
      </c>
      <c r="AZ181" s="41">
        <f t="shared" si="19"/>
        <v>0</v>
      </c>
      <c r="BA181" s="41" t="e">
        <f>#REF!</f>
        <v>#REF!</v>
      </c>
      <c r="BB181" s="41">
        <f>BB32</f>
        <v>0</v>
      </c>
      <c r="BC181" s="41">
        <f>BC32</f>
        <v>0</v>
      </c>
      <c r="BD181" s="41">
        <f t="shared" si="20"/>
        <v>0</v>
      </c>
      <c r="BE181" s="41">
        <f t="shared" si="20"/>
        <v>0</v>
      </c>
      <c r="BF181" s="41">
        <f t="shared" si="20"/>
        <v>0</v>
      </c>
      <c r="BG181" s="41">
        <f t="shared" si="20"/>
        <v>0</v>
      </c>
      <c r="BH181" s="41">
        <f t="shared" si="20"/>
        <v>0</v>
      </c>
      <c r="BI181" s="41">
        <f t="shared" si="20"/>
        <v>0</v>
      </c>
      <c r="BJ181" s="41">
        <f>BJ32</f>
        <v>0</v>
      </c>
      <c r="BK181" s="41">
        <f t="shared" si="21"/>
        <v>0</v>
      </c>
      <c r="BL181" s="41">
        <f t="shared" si="21"/>
        <v>0</v>
      </c>
      <c r="BM181" s="41">
        <f t="shared" si="21"/>
        <v>0</v>
      </c>
      <c r="BN181" s="41">
        <f t="shared" si="21"/>
        <v>0</v>
      </c>
      <c r="BO181" s="41">
        <f t="shared" si="21"/>
        <v>0</v>
      </c>
      <c r="BP181" s="41">
        <f t="shared" si="21"/>
        <v>0</v>
      </c>
      <c r="BQ181" s="41">
        <f t="shared" si="21"/>
        <v>0</v>
      </c>
      <c r="BR181" s="41">
        <f>BR32</f>
        <v>0</v>
      </c>
      <c r="BS181" s="41">
        <f>BS32</f>
        <v>0</v>
      </c>
      <c r="BT181" s="41">
        <f t="shared" si="22"/>
        <v>0</v>
      </c>
      <c r="BU181" s="41">
        <f t="shared" si="22"/>
        <v>0</v>
      </c>
      <c r="BV181" s="41">
        <f t="shared" si="22"/>
        <v>0</v>
      </c>
      <c r="BW181" s="41">
        <f t="shared" si="22"/>
        <v>0</v>
      </c>
      <c r="BX181" s="41">
        <f t="shared" si="38"/>
        <v>0</v>
      </c>
      <c r="BY181" s="41">
        <f t="shared" si="38"/>
        <v>0</v>
      </c>
      <c r="BZ181" s="41">
        <f t="shared" si="38"/>
        <v>0</v>
      </c>
      <c r="CA181" s="41">
        <f t="shared" si="38"/>
        <v>0</v>
      </c>
      <c r="CB181" s="41">
        <f t="shared" si="38"/>
        <v>0</v>
      </c>
      <c r="CC181" s="41">
        <f t="shared" si="38"/>
        <v>0</v>
      </c>
      <c r="CD181" s="41">
        <f t="shared" si="38"/>
        <v>0</v>
      </c>
      <c r="CE181" s="41">
        <f t="shared" si="38"/>
        <v>0</v>
      </c>
      <c r="CF181" s="41">
        <f>CF32</f>
        <v>0</v>
      </c>
      <c r="CG181" s="41">
        <f>CG32</f>
        <v>0</v>
      </c>
      <c r="CH181" s="41">
        <f>CH32</f>
        <v>0</v>
      </c>
      <c r="CI181" s="41">
        <f t="shared" si="23"/>
        <v>0</v>
      </c>
      <c r="CJ181" s="41">
        <f t="shared" si="39"/>
        <v>0</v>
      </c>
      <c r="CK181" s="41">
        <f t="shared" si="39"/>
        <v>0</v>
      </c>
      <c r="CL181" s="41">
        <f t="shared" si="39"/>
        <v>0</v>
      </c>
      <c r="CM181" s="41">
        <f t="shared" si="39"/>
        <v>0</v>
      </c>
      <c r="CN181" s="41">
        <f t="shared" si="39"/>
        <v>0</v>
      </c>
      <c r="CO181" s="41">
        <f t="shared" si="24"/>
        <v>0</v>
      </c>
      <c r="CP181" s="41">
        <f>CP32</f>
        <v>0</v>
      </c>
      <c r="CQ181" s="41">
        <f t="shared" si="25"/>
        <v>0</v>
      </c>
      <c r="CR181" s="41">
        <f t="shared" si="25"/>
        <v>0</v>
      </c>
      <c r="CS181" s="41">
        <f t="shared" si="25"/>
        <v>0</v>
      </c>
      <c r="CT181" s="41">
        <f>CT32</f>
        <v>0</v>
      </c>
      <c r="CU181" s="41">
        <f t="shared" ref="CU181:DC181" si="41">CU32</f>
        <v>0</v>
      </c>
      <c r="CV181" s="41">
        <f t="shared" si="41"/>
        <v>0</v>
      </c>
      <c r="CW181" s="41">
        <f t="shared" si="41"/>
        <v>0</v>
      </c>
      <c r="CX181" s="41">
        <f t="shared" si="41"/>
        <v>0</v>
      </c>
      <c r="CY181" s="41">
        <f t="shared" si="41"/>
        <v>0</v>
      </c>
      <c r="CZ181" s="41">
        <f t="shared" si="41"/>
        <v>0</v>
      </c>
      <c r="DA181" s="41">
        <f t="shared" si="41"/>
        <v>0</v>
      </c>
      <c r="DB181" s="41">
        <f t="shared" si="41"/>
        <v>0</v>
      </c>
      <c r="DC181" s="41">
        <f t="shared" si="41"/>
        <v>0</v>
      </c>
      <c r="DD181" s="41">
        <f>DD32</f>
        <v>0</v>
      </c>
      <c r="DE181" s="41">
        <f t="shared" si="27"/>
        <v>0</v>
      </c>
      <c r="DF181" s="41">
        <f t="shared" si="27"/>
        <v>0</v>
      </c>
      <c r="DG181" s="41">
        <f t="shared" si="27"/>
        <v>0</v>
      </c>
      <c r="DH181" s="41">
        <f>DH32</f>
        <v>0</v>
      </c>
      <c r="DI181" s="41">
        <f>DI32</f>
        <v>0</v>
      </c>
      <c r="DJ181" s="41">
        <f>DJ32</f>
        <v>0</v>
      </c>
      <c r="DK181" s="41">
        <f t="shared" si="28"/>
        <v>0</v>
      </c>
      <c r="DL181" s="41">
        <f t="shared" si="28"/>
        <v>0</v>
      </c>
      <c r="DM181" s="41">
        <f t="shared" si="28"/>
        <v>0</v>
      </c>
      <c r="DN181" s="41">
        <f>DN32</f>
        <v>0</v>
      </c>
      <c r="DO181" s="41">
        <f t="shared" si="29"/>
        <v>0</v>
      </c>
      <c r="DP181" s="41">
        <f>DP32</f>
        <v>0</v>
      </c>
      <c r="DQ181" s="41"/>
      <c r="DR181" s="41"/>
      <c r="DS181" s="41"/>
      <c r="DT181" s="41"/>
      <c r="DU181" s="41"/>
      <c r="DV181" s="41"/>
      <c r="DW181" s="41">
        <f t="shared" si="8"/>
        <v>0</v>
      </c>
      <c r="DX181" s="41">
        <f t="shared" si="8"/>
        <v>0</v>
      </c>
      <c r="DY181" s="41">
        <f t="shared" si="8"/>
        <v>0</v>
      </c>
      <c r="DZ181" s="41">
        <f t="shared" si="8"/>
        <v>0</v>
      </c>
      <c r="EA181" s="42">
        <v>100</v>
      </c>
    </row>
    <row r="182" spans="1:131" hidden="1">
      <c r="A182" s="103"/>
      <c r="B182" s="77" t="s">
        <v>45</v>
      </c>
      <c r="C182" s="76" t="s">
        <v>25</v>
      </c>
      <c r="D182" s="41">
        <f t="shared" si="9"/>
        <v>0.75</v>
      </c>
      <c r="E182" s="41">
        <f t="shared" si="30"/>
        <v>0.15</v>
      </c>
      <c r="F182" s="41">
        <f t="shared" si="30"/>
        <v>0.18</v>
      </c>
      <c r="G182" s="41">
        <f t="shared" si="30"/>
        <v>0.16</v>
      </c>
      <c r="H182" s="41">
        <f t="shared" si="10"/>
        <v>0.42</v>
      </c>
      <c r="I182" s="41">
        <f t="shared" si="31"/>
        <v>0.21</v>
      </c>
      <c r="J182" s="41">
        <f t="shared" si="11"/>
        <v>0.41</v>
      </c>
      <c r="K182" s="41"/>
      <c r="L182" s="41">
        <f t="shared" ref="L182:M185" si="42">L33</f>
        <v>0.27</v>
      </c>
      <c r="M182" s="41">
        <f t="shared" si="42"/>
        <v>0.17</v>
      </c>
      <c r="N182" s="41">
        <f t="shared" si="12"/>
        <v>0.11</v>
      </c>
      <c r="O182" s="41">
        <f t="shared" si="33"/>
        <v>0.2</v>
      </c>
      <c r="P182" s="41">
        <f t="shared" si="13"/>
        <v>0.38</v>
      </c>
      <c r="Q182" s="41">
        <f t="shared" si="13"/>
        <v>0.28000000000000003</v>
      </c>
      <c r="R182" s="41">
        <f t="shared" si="13"/>
        <v>0.34</v>
      </c>
      <c r="S182" s="41">
        <f t="shared" si="13"/>
        <v>0.33</v>
      </c>
      <c r="T182" s="41">
        <f t="shared" si="34"/>
        <v>0.11</v>
      </c>
      <c r="U182" s="41">
        <f t="shared" si="34"/>
        <v>0.17</v>
      </c>
      <c r="V182" s="41">
        <f t="shared" si="34"/>
        <v>0.21</v>
      </c>
      <c r="W182" s="41">
        <f t="shared" si="34"/>
        <v>0.12</v>
      </c>
      <c r="X182" s="41">
        <f t="shared" si="14"/>
        <v>0.15</v>
      </c>
      <c r="Y182" s="41">
        <f t="shared" si="35"/>
        <v>0.13</v>
      </c>
      <c r="Z182" s="41">
        <f t="shared" si="35"/>
        <v>0.23</v>
      </c>
      <c r="AA182" s="41">
        <f t="shared" si="15"/>
        <v>0.21</v>
      </c>
      <c r="AB182" s="41">
        <f t="shared" si="15"/>
        <v>0.15</v>
      </c>
      <c r="AC182" s="41">
        <f t="shared" si="36"/>
        <v>0.14000000000000001</v>
      </c>
      <c r="AD182" s="41">
        <f t="shared" si="16"/>
        <v>0.13</v>
      </c>
      <c r="AE182" s="41">
        <f t="shared" si="16"/>
        <v>0.14000000000000001</v>
      </c>
      <c r="AF182" s="41">
        <f t="shared" si="16"/>
        <v>0.17</v>
      </c>
      <c r="AG182" s="41">
        <f t="shared" si="16"/>
        <v>0.11</v>
      </c>
      <c r="AH182" s="41"/>
      <c r="AI182" s="41"/>
      <c r="AJ182" s="41"/>
      <c r="AK182" s="41">
        <f t="shared" si="37"/>
        <v>0.14000000000000001</v>
      </c>
      <c r="AL182" s="41"/>
      <c r="AM182" s="41">
        <f>AM33</f>
        <v>0</v>
      </c>
      <c r="AN182" s="41"/>
      <c r="AO182" s="41"/>
      <c r="AP182" s="41"/>
      <c r="AQ182" s="41"/>
      <c r="AR182" s="41"/>
      <c r="AS182" s="41"/>
      <c r="AT182" s="41"/>
      <c r="AU182" s="41"/>
      <c r="AV182" s="41"/>
      <c r="AW182" s="41"/>
      <c r="AX182" s="41"/>
      <c r="AY182" s="41">
        <f t="shared" si="19"/>
        <v>0</v>
      </c>
      <c r="AZ182" s="41">
        <f t="shared" si="19"/>
        <v>0</v>
      </c>
      <c r="BA182" s="41" t="e">
        <f>#REF!</f>
        <v>#REF!</v>
      </c>
      <c r="BB182" s="41"/>
      <c r="BC182" s="41"/>
      <c r="BD182" s="41"/>
      <c r="BE182" s="41"/>
      <c r="BF182" s="41">
        <f t="shared" ref="BF182:BG185" si="43">BF33</f>
        <v>0</v>
      </c>
      <c r="BG182" s="41">
        <f t="shared" si="43"/>
        <v>0</v>
      </c>
      <c r="BH182" s="41"/>
      <c r="BI182" s="41"/>
      <c r="BJ182" s="41"/>
      <c r="BK182" s="41"/>
      <c r="BL182" s="41"/>
      <c r="BM182" s="41">
        <f>BM33</f>
        <v>0</v>
      </c>
      <c r="BN182" s="41"/>
      <c r="BO182" s="41">
        <f>BO33</f>
        <v>0</v>
      </c>
      <c r="BP182" s="41"/>
      <c r="BQ182" s="41">
        <f>BQ33</f>
        <v>0</v>
      </c>
      <c r="BR182" s="41"/>
      <c r="BS182" s="41">
        <f>BS33</f>
        <v>0</v>
      </c>
      <c r="BT182" s="41"/>
      <c r="BU182" s="41"/>
      <c r="BV182" s="41"/>
      <c r="BW182" s="41">
        <f>BW33</f>
        <v>0</v>
      </c>
      <c r="BX182" s="41"/>
      <c r="BY182" s="41">
        <f>BY33</f>
        <v>0</v>
      </c>
      <c r="BZ182" s="41"/>
      <c r="CA182" s="41"/>
      <c r="CB182" s="41"/>
      <c r="CC182" s="41"/>
      <c r="CD182" s="41"/>
      <c r="CE182" s="41"/>
      <c r="CF182" s="41"/>
      <c r="CG182" s="41">
        <f>CG33</f>
        <v>0</v>
      </c>
      <c r="CH182" s="41"/>
      <c r="CI182" s="41">
        <f t="shared" si="23"/>
        <v>0</v>
      </c>
      <c r="CJ182" s="41"/>
      <c r="CK182" s="41"/>
      <c r="CL182" s="41"/>
      <c r="CM182" s="41"/>
      <c r="CN182" s="41"/>
      <c r="CO182" s="41">
        <f t="shared" si="24"/>
        <v>0</v>
      </c>
      <c r="CP182" s="41"/>
      <c r="CQ182" s="41">
        <f t="shared" si="25"/>
        <v>0</v>
      </c>
      <c r="CR182" s="41">
        <f t="shared" si="25"/>
        <v>0</v>
      </c>
      <c r="CS182" s="41">
        <f t="shared" si="25"/>
        <v>0</v>
      </c>
      <c r="CT182" s="41"/>
      <c r="CU182" s="41">
        <f>CU33</f>
        <v>0</v>
      </c>
      <c r="CV182" s="41"/>
      <c r="CW182" s="41"/>
      <c r="CX182" s="41">
        <f t="shared" ref="CX182:CZ185" si="44">CX33</f>
        <v>0</v>
      </c>
      <c r="CY182" s="41">
        <f t="shared" si="44"/>
        <v>0</v>
      </c>
      <c r="CZ182" s="41">
        <f t="shared" si="44"/>
        <v>0</v>
      </c>
      <c r="DA182" s="41"/>
      <c r="DB182" s="41">
        <f t="shared" ref="DB182:DC185" si="45">DB33</f>
        <v>0</v>
      </c>
      <c r="DC182" s="41">
        <f t="shared" si="45"/>
        <v>0</v>
      </c>
      <c r="DD182" s="41"/>
      <c r="DE182" s="41">
        <f>DE33</f>
        <v>0</v>
      </c>
      <c r="DF182" s="41"/>
      <c r="DG182" s="41"/>
      <c r="DH182" s="41"/>
      <c r="DI182" s="41"/>
      <c r="DJ182" s="41"/>
      <c r="DK182" s="41"/>
      <c r="DL182" s="41"/>
      <c r="DM182" s="41">
        <f>DM33</f>
        <v>0</v>
      </c>
      <c r="DN182" s="41"/>
      <c r="DO182" s="41">
        <f t="shared" si="29"/>
        <v>0</v>
      </c>
      <c r="DP182" s="41"/>
      <c r="DQ182" s="41"/>
      <c r="DR182" s="41"/>
      <c r="DS182" s="41"/>
      <c r="DT182" s="41"/>
      <c r="DU182" s="41"/>
      <c r="DV182" s="41"/>
      <c r="DW182" s="41">
        <f t="shared" si="8"/>
        <v>0</v>
      </c>
      <c r="DX182" s="41">
        <f t="shared" si="8"/>
        <v>0</v>
      </c>
      <c r="DY182" s="41">
        <f t="shared" si="8"/>
        <v>0</v>
      </c>
      <c r="DZ182" s="41">
        <f t="shared" si="8"/>
        <v>0</v>
      </c>
      <c r="EA182" s="42">
        <v>1</v>
      </c>
    </row>
    <row r="183" spans="1:131" hidden="1">
      <c r="A183" s="103"/>
      <c r="B183" s="77" t="s">
        <v>46</v>
      </c>
      <c r="C183" s="76" t="s">
        <v>25</v>
      </c>
      <c r="D183" s="41">
        <f t="shared" si="9"/>
        <v>14</v>
      </c>
      <c r="E183" s="41">
        <f t="shared" si="30"/>
        <v>6.47</v>
      </c>
      <c r="F183" s="41">
        <f t="shared" si="30"/>
        <v>15.5</v>
      </c>
      <c r="G183" s="41">
        <f t="shared" si="30"/>
        <v>11</v>
      </c>
      <c r="H183" s="41">
        <f t="shared" si="10"/>
        <v>32.799999999999997</v>
      </c>
      <c r="I183" s="41">
        <f t="shared" si="31"/>
        <v>11.8</v>
      </c>
      <c r="J183" s="41">
        <f t="shared" si="11"/>
        <v>20.5</v>
      </c>
      <c r="K183" s="41">
        <f>K34</f>
        <v>6.57</v>
      </c>
      <c r="L183" s="41">
        <f t="shared" si="42"/>
        <v>9.7799999999999994</v>
      </c>
      <c r="M183" s="41">
        <f t="shared" si="42"/>
        <v>6.88</v>
      </c>
      <c r="N183" s="41">
        <f t="shared" si="12"/>
        <v>15.2</v>
      </c>
      <c r="O183" s="41">
        <f t="shared" si="33"/>
        <v>15.3</v>
      </c>
      <c r="P183" s="41">
        <f t="shared" si="13"/>
        <v>16.100000000000001</v>
      </c>
      <c r="Q183" s="41">
        <f t="shared" si="13"/>
        <v>18.2</v>
      </c>
      <c r="R183" s="41">
        <f t="shared" si="13"/>
        <v>30.3</v>
      </c>
      <c r="S183" s="41">
        <f t="shared" si="13"/>
        <v>16.899999999999999</v>
      </c>
      <c r="T183" s="41">
        <f t="shared" si="34"/>
        <v>10.1</v>
      </c>
      <c r="U183" s="41">
        <f t="shared" si="34"/>
        <v>20.9</v>
      </c>
      <c r="V183" s="41">
        <f t="shared" si="34"/>
        <v>10.6</v>
      </c>
      <c r="W183" s="41">
        <f t="shared" si="34"/>
        <v>9.3800000000000008</v>
      </c>
      <c r="X183" s="41">
        <f t="shared" si="14"/>
        <v>9.8800000000000008</v>
      </c>
      <c r="Y183" s="41">
        <f t="shared" si="35"/>
        <v>12.9</v>
      </c>
      <c r="Z183" s="41">
        <f t="shared" si="35"/>
        <v>11.1</v>
      </c>
      <c r="AA183" s="41">
        <f t="shared" si="15"/>
        <v>11.7</v>
      </c>
      <c r="AB183" s="41">
        <f t="shared" si="15"/>
        <v>12</v>
      </c>
      <c r="AC183" s="41">
        <f t="shared" si="36"/>
        <v>10.5</v>
      </c>
      <c r="AD183" s="41">
        <f t="shared" si="16"/>
        <v>10.9</v>
      </c>
      <c r="AE183" s="41">
        <f t="shared" si="16"/>
        <v>68.400000000000006</v>
      </c>
      <c r="AF183" s="41">
        <f t="shared" si="16"/>
        <v>26.1</v>
      </c>
      <c r="AG183" s="41">
        <f t="shared" si="16"/>
        <v>12.3</v>
      </c>
      <c r="AH183" s="41">
        <f>AH34</f>
        <v>3.58</v>
      </c>
      <c r="AI183" s="41">
        <f>AI34</f>
        <v>5.1100000000000003</v>
      </c>
      <c r="AJ183" s="41">
        <f>AJ34</f>
        <v>8.74</v>
      </c>
      <c r="AK183" s="41">
        <f t="shared" si="37"/>
        <v>10.6</v>
      </c>
      <c r="AL183" s="41">
        <f>AL34</f>
        <v>9.6300000000000008</v>
      </c>
      <c r="AM183" s="41">
        <f>AM34</f>
        <v>0</v>
      </c>
      <c r="AN183" s="41">
        <f t="shared" ref="AN183:AX183" si="46">AN34</f>
        <v>2.71</v>
      </c>
      <c r="AO183" s="41">
        <f t="shared" si="46"/>
        <v>4.32</v>
      </c>
      <c r="AP183" s="41">
        <f t="shared" si="46"/>
        <v>3.68</v>
      </c>
      <c r="AQ183" s="41">
        <f t="shared" si="46"/>
        <v>3.62</v>
      </c>
      <c r="AR183" s="41">
        <f t="shared" si="46"/>
        <v>2.5299999999999998</v>
      </c>
      <c r="AS183" s="41">
        <f t="shared" si="46"/>
        <v>3.58</v>
      </c>
      <c r="AT183" s="41">
        <f t="shared" si="46"/>
        <v>2.65</v>
      </c>
      <c r="AU183" s="41">
        <f t="shared" si="46"/>
        <v>3.83</v>
      </c>
      <c r="AV183" s="41">
        <f t="shared" si="46"/>
        <v>4.22</v>
      </c>
      <c r="AW183" s="41">
        <f t="shared" si="46"/>
        <v>2.85</v>
      </c>
      <c r="AX183" s="41">
        <f t="shared" si="46"/>
        <v>3.88</v>
      </c>
      <c r="AY183" s="41">
        <f t="shared" si="19"/>
        <v>0</v>
      </c>
      <c r="AZ183" s="41">
        <f t="shared" si="19"/>
        <v>0</v>
      </c>
      <c r="BA183" s="41" t="e">
        <f>#REF!</f>
        <v>#REF!</v>
      </c>
      <c r="BB183" s="41">
        <f t="shared" ref="BB183:BE185" si="47">BB34</f>
        <v>0</v>
      </c>
      <c r="BC183" s="41">
        <f t="shared" si="47"/>
        <v>0</v>
      </c>
      <c r="BD183" s="41">
        <f t="shared" si="47"/>
        <v>0</v>
      </c>
      <c r="BE183" s="41">
        <f t="shared" si="47"/>
        <v>0</v>
      </c>
      <c r="BF183" s="41">
        <f t="shared" si="43"/>
        <v>0</v>
      </c>
      <c r="BG183" s="41">
        <f t="shared" si="43"/>
        <v>0</v>
      </c>
      <c r="BH183" s="41">
        <f t="shared" ref="BH183:BL185" si="48">BH34</f>
        <v>0</v>
      </c>
      <c r="BI183" s="41">
        <f t="shared" si="48"/>
        <v>0</v>
      </c>
      <c r="BJ183" s="41">
        <f t="shared" si="48"/>
        <v>0</v>
      </c>
      <c r="BK183" s="41">
        <f t="shared" si="48"/>
        <v>0</v>
      </c>
      <c r="BL183" s="41">
        <f t="shared" si="48"/>
        <v>0</v>
      </c>
      <c r="BM183" s="41">
        <f>BM34</f>
        <v>0</v>
      </c>
      <c r="BN183" s="41">
        <f>BN34</f>
        <v>0</v>
      </c>
      <c r="BO183" s="41">
        <f>BO34</f>
        <v>0</v>
      </c>
      <c r="BP183" s="41">
        <f>BP34</f>
        <v>0</v>
      </c>
      <c r="BQ183" s="41">
        <f>BQ34</f>
        <v>0</v>
      </c>
      <c r="BR183" s="41">
        <f>BR34</f>
        <v>0</v>
      </c>
      <c r="BS183" s="41">
        <f>BS34</f>
        <v>0</v>
      </c>
      <c r="BT183" s="41">
        <f t="shared" ref="BT183:BV185" si="49">BT34</f>
        <v>0</v>
      </c>
      <c r="BU183" s="41">
        <f t="shared" si="49"/>
        <v>0</v>
      </c>
      <c r="BV183" s="41">
        <f t="shared" si="49"/>
        <v>0</v>
      </c>
      <c r="BW183" s="41">
        <f>BW34</f>
        <v>0</v>
      </c>
      <c r="BX183" s="41">
        <f>BX34</f>
        <v>0</v>
      </c>
      <c r="BY183" s="41">
        <f>BY34</f>
        <v>0</v>
      </c>
      <c r="BZ183" s="41">
        <f t="shared" ref="BZ183:CF185" si="50">BZ34</f>
        <v>0</v>
      </c>
      <c r="CA183" s="41">
        <f t="shared" si="50"/>
        <v>0</v>
      </c>
      <c r="CB183" s="41">
        <f t="shared" si="50"/>
        <v>0</v>
      </c>
      <c r="CC183" s="41">
        <f t="shared" si="50"/>
        <v>0</v>
      </c>
      <c r="CD183" s="41">
        <f t="shared" si="50"/>
        <v>0</v>
      </c>
      <c r="CE183" s="41">
        <f t="shared" si="50"/>
        <v>0</v>
      </c>
      <c r="CF183" s="41">
        <f t="shared" si="50"/>
        <v>0</v>
      </c>
      <c r="CG183" s="41">
        <f>CG34</f>
        <v>0</v>
      </c>
      <c r="CH183" s="41">
        <f>CH34</f>
        <v>0</v>
      </c>
      <c r="CI183" s="41">
        <f t="shared" si="23"/>
        <v>0</v>
      </c>
      <c r="CJ183" s="41">
        <f t="shared" ref="CJ183:CN185" si="51">CJ34</f>
        <v>0</v>
      </c>
      <c r="CK183" s="41">
        <f t="shared" si="51"/>
        <v>0</v>
      </c>
      <c r="CL183" s="41">
        <f t="shared" si="51"/>
        <v>0</v>
      </c>
      <c r="CM183" s="41">
        <f t="shared" si="51"/>
        <v>0</v>
      </c>
      <c r="CN183" s="41">
        <f t="shared" si="51"/>
        <v>0</v>
      </c>
      <c r="CO183" s="41">
        <f t="shared" si="24"/>
        <v>0</v>
      </c>
      <c r="CP183" s="41">
        <f>CP34</f>
        <v>0</v>
      </c>
      <c r="CQ183" s="41">
        <f t="shared" si="25"/>
        <v>0</v>
      </c>
      <c r="CR183" s="41">
        <f t="shared" si="25"/>
        <v>0</v>
      </c>
      <c r="CS183" s="41">
        <f t="shared" si="25"/>
        <v>0</v>
      </c>
      <c r="CT183" s="41">
        <f>CT34</f>
        <v>0</v>
      </c>
      <c r="CU183" s="41">
        <f>CU34</f>
        <v>0</v>
      </c>
      <c r="CV183" s="41">
        <f t="shared" ref="CV183:CW185" si="52">CV34</f>
        <v>0</v>
      </c>
      <c r="CW183" s="41">
        <f t="shared" si="52"/>
        <v>0</v>
      </c>
      <c r="CX183" s="41">
        <f t="shared" si="44"/>
        <v>0</v>
      </c>
      <c r="CY183" s="41">
        <f t="shared" si="44"/>
        <v>0</v>
      </c>
      <c r="CZ183" s="41">
        <f t="shared" si="44"/>
        <v>0</v>
      </c>
      <c r="DA183" s="41">
        <f>DA34</f>
        <v>0</v>
      </c>
      <c r="DB183" s="41">
        <f t="shared" si="45"/>
        <v>0</v>
      </c>
      <c r="DC183" s="41">
        <f t="shared" si="45"/>
        <v>0</v>
      </c>
      <c r="DD183" s="41">
        <f>DD34</f>
        <v>0</v>
      </c>
      <c r="DE183" s="41">
        <f>DE34</f>
        <v>0</v>
      </c>
      <c r="DF183" s="41">
        <f t="shared" ref="DF183:DL185" si="53">DF34</f>
        <v>0</v>
      </c>
      <c r="DG183" s="41">
        <f t="shared" si="53"/>
        <v>0</v>
      </c>
      <c r="DH183" s="41">
        <f t="shared" si="53"/>
        <v>0</v>
      </c>
      <c r="DI183" s="41">
        <f t="shared" si="53"/>
        <v>0</v>
      </c>
      <c r="DJ183" s="41">
        <f t="shared" si="53"/>
        <v>0</v>
      </c>
      <c r="DK183" s="41">
        <f t="shared" si="53"/>
        <v>0</v>
      </c>
      <c r="DL183" s="41">
        <f t="shared" si="53"/>
        <v>0</v>
      </c>
      <c r="DM183" s="41">
        <f>DM34</f>
        <v>0</v>
      </c>
      <c r="DN183" s="41">
        <f>DN34</f>
        <v>0</v>
      </c>
      <c r="DO183" s="41">
        <f t="shared" si="29"/>
        <v>0</v>
      </c>
      <c r="DP183" s="41">
        <f>DP34</f>
        <v>0</v>
      </c>
      <c r="DQ183" s="41"/>
      <c r="DR183" s="41"/>
      <c r="DS183" s="41"/>
      <c r="DT183" s="41"/>
      <c r="DU183" s="41"/>
      <c r="DV183" s="41"/>
      <c r="DW183" s="41">
        <f t="shared" si="8"/>
        <v>0</v>
      </c>
      <c r="DX183" s="41">
        <f t="shared" si="8"/>
        <v>0</v>
      </c>
      <c r="DY183" s="41">
        <f t="shared" si="8"/>
        <v>0</v>
      </c>
      <c r="DZ183" s="41">
        <f t="shared" si="8"/>
        <v>0</v>
      </c>
      <c r="EA183" s="42">
        <v>50</v>
      </c>
    </row>
    <row r="184" spans="1:131" hidden="1">
      <c r="A184" s="103"/>
      <c r="B184" s="77" t="s">
        <v>47</v>
      </c>
      <c r="C184" s="76" t="s">
        <v>25</v>
      </c>
      <c r="D184" s="41">
        <f t="shared" si="9"/>
        <v>29.3</v>
      </c>
      <c r="E184" s="41">
        <f t="shared" si="30"/>
        <v>8.74</v>
      </c>
      <c r="F184" s="41">
        <f t="shared" si="30"/>
        <v>18.7</v>
      </c>
      <c r="G184" s="41">
        <f t="shared" si="30"/>
        <v>14.9</v>
      </c>
      <c r="H184" s="41">
        <f t="shared" si="10"/>
        <v>35.9</v>
      </c>
      <c r="I184" s="41">
        <f t="shared" si="31"/>
        <v>20.6</v>
      </c>
      <c r="J184" s="41">
        <f t="shared" si="11"/>
        <v>54.5</v>
      </c>
      <c r="K184" s="41">
        <f>K35</f>
        <v>8.9600000000000009</v>
      </c>
      <c r="L184" s="41">
        <f t="shared" si="42"/>
        <v>15.2</v>
      </c>
      <c r="M184" s="41">
        <f t="shared" si="42"/>
        <v>12.8</v>
      </c>
      <c r="N184" s="41">
        <f t="shared" si="12"/>
        <v>16.600000000000001</v>
      </c>
      <c r="O184" s="41">
        <f t="shared" si="33"/>
        <v>17.7</v>
      </c>
      <c r="P184" s="41">
        <f t="shared" si="13"/>
        <v>25.2</v>
      </c>
      <c r="Q184" s="41">
        <f t="shared" si="13"/>
        <v>22.2</v>
      </c>
      <c r="R184" s="41">
        <f t="shared" si="13"/>
        <v>40</v>
      </c>
      <c r="S184" s="41">
        <f t="shared" si="13"/>
        <v>27.4</v>
      </c>
      <c r="T184" s="41">
        <f t="shared" si="34"/>
        <v>17.100000000000001</v>
      </c>
      <c r="U184" s="41">
        <f t="shared" si="34"/>
        <v>20.5</v>
      </c>
      <c r="V184" s="41">
        <f t="shared" si="34"/>
        <v>11.6</v>
      </c>
      <c r="W184" s="41">
        <f t="shared" si="34"/>
        <v>12.9</v>
      </c>
      <c r="X184" s="41">
        <f t="shared" si="14"/>
        <v>19.7</v>
      </c>
      <c r="Y184" s="41">
        <f t="shared" si="35"/>
        <v>20.7</v>
      </c>
      <c r="Z184" s="41">
        <f t="shared" si="35"/>
        <v>38.4</v>
      </c>
      <c r="AA184" s="41">
        <f t="shared" si="15"/>
        <v>17.8</v>
      </c>
      <c r="AB184" s="41">
        <f t="shared" si="15"/>
        <v>15.8</v>
      </c>
      <c r="AC184" s="41">
        <f t="shared" si="36"/>
        <v>15</v>
      </c>
      <c r="AD184" s="41">
        <f t="shared" si="16"/>
        <v>23.3</v>
      </c>
      <c r="AE184" s="41">
        <f t="shared" si="16"/>
        <v>21.3</v>
      </c>
      <c r="AF184" s="41">
        <f t="shared" si="16"/>
        <v>98.2</v>
      </c>
      <c r="AG184" s="41">
        <f t="shared" si="16"/>
        <v>68.900000000000006</v>
      </c>
      <c r="AH184" s="41"/>
      <c r="AI184" s="41">
        <f>AI35</f>
        <v>7.22</v>
      </c>
      <c r="AJ184" s="41">
        <f>AJ35</f>
        <v>13.1</v>
      </c>
      <c r="AK184" s="41">
        <f t="shared" si="37"/>
        <v>17.3</v>
      </c>
      <c r="AL184" s="41">
        <f>AL35</f>
        <v>12.1</v>
      </c>
      <c r="AM184" s="41">
        <f>AM35</f>
        <v>0</v>
      </c>
      <c r="AN184" s="41"/>
      <c r="AO184" s="41">
        <f>AO35</f>
        <v>7.32</v>
      </c>
      <c r="AP184" s="41"/>
      <c r="AQ184" s="41"/>
      <c r="AR184" s="41">
        <f>AR35</f>
        <v>33.700000000000003</v>
      </c>
      <c r="AS184" s="41">
        <f>AS35</f>
        <v>14.2</v>
      </c>
      <c r="AT184" s="41"/>
      <c r="AU184" s="41"/>
      <c r="AV184" s="41"/>
      <c r="AW184" s="41"/>
      <c r="AX184" s="41"/>
      <c r="AY184" s="41">
        <f t="shared" si="19"/>
        <v>0</v>
      </c>
      <c r="AZ184" s="41">
        <f t="shared" si="19"/>
        <v>0</v>
      </c>
      <c r="BA184" s="41" t="e">
        <f>#REF!</f>
        <v>#REF!</v>
      </c>
      <c r="BB184" s="41">
        <f t="shared" si="47"/>
        <v>0</v>
      </c>
      <c r="BC184" s="41">
        <f t="shared" si="47"/>
        <v>0</v>
      </c>
      <c r="BD184" s="41">
        <f t="shared" si="47"/>
        <v>0</v>
      </c>
      <c r="BE184" s="41">
        <f t="shared" si="47"/>
        <v>0</v>
      </c>
      <c r="BF184" s="41">
        <f t="shared" si="43"/>
        <v>0</v>
      </c>
      <c r="BG184" s="41">
        <f t="shared" si="43"/>
        <v>0</v>
      </c>
      <c r="BH184" s="41">
        <f t="shared" si="48"/>
        <v>0</v>
      </c>
      <c r="BI184" s="41">
        <f t="shared" si="48"/>
        <v>0</v>
      </c>
      <c r="BJ184" s="41">
        <f t="shared" si="48"/>
        <v>0</v>
      </c>
      <c r="BK184" s="41">
        <f t="shared" si="48"/>
        <v>0</v>
      </c>
      <c r="BL184" s="41">
        <f t="shared" si="48"/>
        <v>0</v>
      </c>
      <c r="BM184" s="41">
        <f>BM35</f>
        <v>0</v>
      </c>
      <c r="BN184" s="41">
        <f>BN35</f>
        <v>0</v>
      </c>
      <c r="BO184" s="41">
        <f>BO35</f>
        <v>0</v>
      </c>
      <c r="BP184" s="41">
        <f>BP35</f>
        <v>0</v>
      </c>
      <c r="BQ184" s="41">
        <f>BQ35</f>
        <v>0</v>
      </c>
      <c r="BR184" s="41">
        <f>BR35</f>
        <v>0</v>
      </c>
      <c r="BS184" s="41">
        <f>BS35</f>
        <v>0</v>
      </c>
      <c r="BT184" s="41">
        <f t="shared" si="49"/>
        <v>0</v>
      </c>
      <c r="BU184" s="41">
        <f t="shared" si="49"/>
        <v>0</v>
      </c>
      <c r="BV184" s="41">
        <f t="shared" si="49"/>
        <v>0</v>
      </c>
      <c r="BW184" s="41">
        <f>BW35</f>
        <v>0</v>
      </c>
      <c r="BX184" s="41">
        <f>BX35</f>
        <v>0</v>
      </c>
      <c r="BY184" s="41">
        <f>BY35</f>
        <v>0</v>
      </c>
      <c r="BZ184" s="41">
        <f t="shared" si="50"/>
        <v>0</v>
      </c>
      <c r="CA184" s="41">
        <f t="shared" si="50"/>
        <v>0</v>
      </c>
      <c r="CB184" s="41">
        <f t="shared" si="50"/>
        <v>0</v>
      </c>
      <c r="CC184" s="41">
        <f t="shared" si="50"/>
        <v>0</v>
      </c>
      <c r="CD184" s="41">
        <f t="shared" si="50"/>
        <v>0</v>
      </c>
      <c r="CE184" s="41">
        <f t="shared" si="50"/>
        <v>0</v>
      </c>
      <c r="CF184" s="41">
        <f t="shared" si="50"/>
        <v>0</v>
      </c>
      <c r="CG184" s="41">
        <f>CG35</f>
        <v>0</v>
      </c>
      <c r="CH184" s="41">
        <f>CH35</f>
        <v>0</v>
      </c>
      <c r="CI184" s="41">
        <f t="shared" si="23"/>
        <v>0</v>
      </c>
      <c r="CJ184" s="41">
        <f t="shared" si="51"/>
        <v>0</v>
      </c>
      <c r="CK184" s="41">
        <f t="shared" si="51"/>
        <v>0</v>
      </c>
      <c r="CL184" s="41">
        <f t="shared" si="51"/>
        <v>0</v>
      </c>
      <c r="CM184" s="41">
        <f t="shared" si="51"/>
        <v>0</v>
      </c>
      <c r="CN184" s="41">
        <f t="shared" si="51"/>
        <v>0</v>
      </c>
      <c r="CO184" s="41">
        <f t="shared" si="24"/>
        <v>0</v>
      </c>
      <c r="CP184" s="41">
        <f>CP35</f>
        <v>0</v>
      </c>
      <c r="CQ184" s="41">
        <f t="shared" si="25"/>
        <v>0</v>
      </c>
      <c r="CR184" s="41">
        <f t="shared" si="25"/>
        <v>0</v>
      </c>
      <c r="CS184" s="41">
        <f t="shared" si="25"/>
        <v>0</v>
      </c>
      <c r="CT184" s="41">
        <f>CT35</f>
        <v>0</v>
      </c>
      <c r="CU184" s="41">
        <f>CU35</f>
        <v>0</v>
      </c>
      <c r="CV184" s="41">
        <f t="shared" si="52"/>
        <v>0</v>
      </c>
      <c r="CW184" s="41">
        <f t="shared" si="52"/>
        <v>0</v>
      </c>
      <c r="CX184" s="41">
        <f t="shared" si="44"/>
        <v>0</v>
      </c>
      <c r="CY184" s="41">
        <f t="shared" si="44"/>
        <v>0</v>
      </c>
      <c r="CZ184" s="41">
        <f t="shared" si="44"/>
        <v>0</v>
      </c>
      <c r="DA184" s="41">
        <f>DA35</f>
        <v>0</v>
      </c>
      <c r="DB184" s="41">
        <f t="shared" si="45"/>
        <v>0</v>
      </c>
      <c r="DC184" s="41">
        <f t="shared" si="45"/>
        <v>0</v>
      </c>
      <c r="DD184" s="41">
        <f>DD35</f>
        <v>0</v>
      </c>
      <c r="DE184" s="41">
        <f>DE35</f>
        <v>0</v>
      </c>
      <c r="DF184" s="41">
        <f t="shared" si="53"/>
        <v>0</v>
      </c>
      <c r="DG184" s="41">
        <f t="shared" si="53"/>
        <v>0</v>
      </c>
      <c r="DH184" s="41">
        <f t="shared" si="53"/>
        <v>0</v>
      </c>
      <c r="DI184" s="41">
        <f t="shared" si="53"/>
        <v>0</v>
      </c>
      <c r="DJ184" s="41">
        <f t="shared" si="53"/>
        <v>0</v>
      </c>
      <c r="DK184" s="41">
        <f t="shared" si="53"/>
        <v>0</v>
      </c>
      <c r="DL184" s="41">
        <f t="shared" si="53"/>
        <v>0</v>
      </c>
      <c r="DM184" s="41">
        <f>DM35</f>
        <v>0</v>
      </c>
      <c r="DN184" s="41">
        <f>DN35</f>
        <v>0</v>
      </c>
      <c r="DO184" s="41">
        <f t="shared" si="29"/>
        <v>0</v>
      </c>
      <c r="DP184" s="41">
        <f>DP35</f>
        <v>0</v>
      </c>
      <c r="DQ184" s="41"/>
      <c r="DR184" s="41"/>
      <c r="DS184" s="41"/>
      <c r="DT184" s="41"/>
      <c r="DU184" s="41"/>
      <c r="DV184" s="41"/>
      <c r="DW184" s="41">
        <f t="shared" si="8"/>
        <v>0</v>
      </c>
      <c r="DX184" s="41">
        <f t="shared" si="8"/>
        <v>0</v>
      </c>
      <c r="DY184" s="41">
        <f t="shared" si="8"/>
        <v>0</v>
      </c>
      <c r="DZ184" s="41">
        <f t="shared" si="8"/>
        <v>0</v>
      </c>
      <c r="EA184" s="42">
        <v>100</v>
      </c>
    </row>
    <row r="185" spans="1:131" hidden="1">
      <c r="A185" s="103"/>
      <c r="B185" s="79" t="s">
        <v>48</v>
      </c>
      <c r="C185" s="78" t="s">
        <v>25</v>
      </c>
      <c r="D185" s="41">
        <f t="shared" si="9"/>
        <v>110</v>
      </c>
      <c r="E185" s="41">
        <f t="shared" si="30"/>
        <v>45.4</v>
      </c>
      <c r="F185" s="41">
        <f t="shared" si="30"/>
        <v>77</v>
      </c>
      <c r="G185" s="41">
        <f t="shared" si="30"/>
        <v>72</v>
      </c>
      <c r="H185" s="41">
        <f t="shared" si="10"/>
        <v>76.099999999999994</v>
      </c>
      <c r="I185" s="41">
        <f t="shared" si="31"/>
        <v>82.8</v>
      </c>
      <c r="J185" s="41">
        <f t="shared" si="11"/>
        <v>224</v>
      </c>
      <c r="K185" s="41">
        <f>K36</f>
        <v>48.6</v>
      </c>
      <c r="L185" s="41">
        <f t="shared" si="42"/>
        <v>55.7</v>
      </c>
      <c r="M185" s="41">
        <f t="shared" si="42"/>
        <v>59.2</v>
      </c>
      <c r="N185" s="41">
        <f t="shared" si="12"/>
        <v>149</v>
      </c>
      <c r="O185" s="41">
        <f t="shared" si="33"/>
        <v>155</v>
      </c>
      <c r="P185" s="41">
        <f t="shared" si="13"/>
        <v>282</v>
      </c>
      <c r="Q185" s="41">
        <f t="shared" si="13"/>
        <v>232</v>
      </c>
      <c r="R185" s="41">
        <f t="shared" si="13"/>
        <v>658</v>
      </c>
      <c r="S185" s="41">
        <f t="shared" si="13"/>
        <v>281</v>
      </c>
      <c r="T185" s="41">
        <f t="shared" si="34"/>
        <v>70.7</v>
      </c>
      <c r="U185" s="41">
        <f t="shared" si="34"/>
        <v>89.5</v>
      </c>
      <c r="V185" s="41">
        <f t="shared" si="34"/>
        <v>51.8</v>
      </c>
      <c r="W185" s="41">
        <f t="shared" si="34"/>
        <v>51.5</v>
      </c>
      <c r="X185" s="41">
        <f t="shared" si="14"/>
        <v>56.9</v>
      </c>
      <c r="Y185" s="41">
        <f t="shared" si="35"/>
        <v>49.7</v>
      </c>
      <c r="Z185" s="41">
        <f t="shared" si="35"/>
        <v>69</v>
      </c>
      <c r="AA185" s="41">
        <f t="shared" si="15"/>
        <v>61.9</v>
      </c>
      <c r="AB185" s="41">
        <f t="shared" si="15"/>
        <v>49.8</v>
      </c>
      <c r="AC185" s="41">
        <f t="shared" si="36"/>
        <v>34</v>
      </c>
      <c r="AD185" s="41">
        <f t="shared" si="16"/>
        <v>60</v>
      </c>
      <c r="AE185" s="41">
        <f t="shared" si="16"/>
        <v>73.2</v>
      </c>
      <c r="AF185" s="41">
        <f t="shared" si="16"/>
        <v>216</v>
      </c>
      <c r="AG185" s="41">
        <f t="shared" si="16"/>
        <v>140</v>
      </c>
      <c r="AH185" s="41">
        <f>AH36</f>
        <v>19.8</v>
      </c>
      <c r="AI185" s="41">
        <f>AI36</f>
        <v>32.6</v>
      </c>
      <c r="AJ185" s="41">
        <f>AJ36</f>
        <v>90.3</v>
      </c>
      <c r="AK185" s="41">
        <f t="shared" si="37"/>
        <v>69.8</v>
      </c>
      <c r="AL185" s="41">
        <f>AL36</f>
        <v>50.9</v>
      </c>
      <c r="AM185" s="41">
        <f>AM36</f>
        <v>0</v>
      </c>
      <c r="AN185" s="41">
        <f>AN36</f>
        <v>13.8</v>
      </c>
      <c r="AO185" s="41">
        <f>AO36</f>
        <v>24.8</v>
      </c>
      <c r="AP185" s="41">
        <f>AP36</f>
        <v>24.2</v>
      </c>
      <c r="AQ185" s="41">
        <f>AQ36</f>
        <v>17.100000000000001</v>
      </c>
      <c r="AR185" s="41">
        <f>AR36</f>
        <v>11.5</v>
      </c>
      <c r="AS185" s="41">
        <f>AS36</f>
        <v>21.9</v>
      </c>
      <c r="AT185" s="41">
        <f>AT36</f>
        <v>16.2</v>
      </c>
      <c r="AU185" s="41">
        <f>AU36</f>
        <v>13.4</v>
      </c>
      <c r="AV185" s="41">
        <f>AV36</f>
        <v>20.2</v>
      </c>
      <c r="AW185" s="41">
        <f>AW36</f>
        <v>15.5</v>
      </c>
      <c r="AX185" s="41">
        <f>AX36</f>
        <v>20.6</v>
      </c>
      <c r="AY185" s="41">
        <f t="shared" si="19"/>
        <v>0</v>
      </c>
      <c r="AZ185" s="41">
        <f t="shared" si="19"/>
        <v>0</v>
      </c>
      <c r="BA185" s="41" t="e">
        <f>#REF!</f>
        <v>#REF!</v>
      </c>
      <c r="BB185" s="41">
        <f t="shared" si="47"/>
        <v>0</v>
      </c>
      <c r="BC185" s="41">
        <f t="shared" si="47"/>
        <v>0</v>
      </c>
      <c r="BD185" s="41">
        <f t="shared" si="47"/>
        <v>0</v>
      </c>
      <c r="BE185" s="41">
        <f t="shared" si="47"/>
        <v>0</v>
      </c>
      <c r="BF185" s="41">
        <f t="shared" si="43"/>
        <v>0</v>
      </c>
      <c r="BG185" s="41">
        <f t="shared" si="43"/>
        <v>0</v>
      </c>
      <c r="BH185" s="41">
        <f t="shared" si="48"/>
        <v>0</v>
      </c>
      <c r="BI185" s="41">
        <f t="shared" si="48"/>
        <v>0</v>
      </c>
      <c r="BJ185" s="41">
        <f t="shared" si="48"/>
        <v>0</v>
      </c>
      <c r="BK185" s="41">
        <f t="shared" si="48"/>
        <v>0</v>
      </c>
      <c r="BL185" s="41">
        <f t="shared" si="48"/>
        <v>0</v>
      </c>
      <c r="BM185" s="41">
        <f>BM36</f>
        <v>0</v>
      </c>
      <c r="BN185" s="41">
        <f>BN36</f>
        <v>0</v>
      </c>
      <c r="BO185" s="41">
        <f>BO36</f>
        <v>0</v>
      </c>
      <c r="BP185" s="41">
        <f>BP36</f>
        <v>0</v>
      </c>
      <c r="BQ185" s="41">
        <f>BQ36</f>
        <v>0</v>
      </c>
      <c r="BR185" s="41">
        <f>BR36</f>
        <v>0</v>
      </c>
      <c r="BS185" s="41">
        <f>BS36</f>
        <v>0</v>
      </c>
      <c r="BT185" s="41">
        <f t="shared" si="49"/>
        <v>0</v>
      </c>
      <c r="BU185" s="41">
        <f t="shared" si="49"/>
        <v>0</v>
      </c>
      <c r="BV185" s="41">
        <f t="shared" si="49"/>
        <v>0</v>
      </c>
      <c r="BW185" s="41">
        <f>BW36</f>
        <v>0</v>
      </c>
      <c r="BX185" s="41">
        <f>BX36</f>
        <v>0</v>
      </c>
      <c r="BY185" s="41">
        <f>BY36</f>
        <v>0</v>
      </c>
      <c r="BZ185" s="41">
        <f t="shared" si="50"/>
        <v>0</v>
      </c>
      <c r="CA185" s="41">
        <f t="shared" si="50"/>
        <v>0</v>
      </c>
      <c r="CB185" s="41">
        <f t="shared" si="50"/>
        <v>0</v>
      </c>
      <c r="CC185" s="41">
        <f t="shared" si="50"/>
        <v>0</v>
      </c>
      <c r="CD185" s="41">
        <f t="shared" si="50"/>
        <v>0</v>
      </c>
      <c r="CE185" s="41">
        <f t="shared" si="50"/>
        <v>0</v>
      </c>
      <c r="CF185" s="41">
        <f t="shared" si="50"/>
        <v>0</v>
      </c>
      <c r="CG185" s="41">
        <f>CG36</f>
        <v>0</v>
      </c>
      <c r="CH185" s="41">
        <f>CH36</f>
        <v>0</v>
      </c>
      <c r="CI185" s="41">
        <f t="shared" si="23"/>
        <v>0</v>
      </c>
      <c r="CJ185" s="41">
        <f t="shared" si="51"/>
        <v>0</v>
      </c>
      <c r="CK185" s="41">
        <f t="shared" si="51"/>
        <v>0</v>
      </c>
      <c r="CL185" s="41">
        <f t="shared" si="51"/>
        <v>0</v>
      </c>
      <c r="CM185" s="41">
        <f t="shared" si="51"/>
        <v>0</v>
      </c>
      <c r="CN185" s="41">
        <f t="shared" si="51"/>
        <v>0</v>
      </c>
      <c r="CO185" s="41">
        <f t="shared" si="24"/>
        <v>0</v>
      </c>
      <c r="CP185" s="41">
        <f>CP36</f>
        <v>0</v>
      </c>
      <c r="CQ185" s="41">
        <f t="shared" si="25"/>
        <v>0</v>
      </c>
      <c r="CR185" s="41">
        <f t="shared" si="25"/>
        <v>0</v>
      </c>
      <c r="CS185" s="41">
        <f t="shared" si="25"/>
        <v>0</v>
      </c>
      <c r="CT185" s="41">
        <f>CT36</f>
        <v>0</v>
      </c>
      <c r="CU185" s="41">
        <f>CU36</f>
        <v>0</v>
      </c>
      <c r="CV185" s="41">
        <f t="shared" si="52"/>
        <v>0</v>
      </c>
      <c r="CW185" s="41">
        <f t="shared" si="52"/>
        <v>0</v>
      </c>
      <c r="CX185" s="41">
        <f t="shared" si="44"/>
        <v>0</v>
      </c>
      <c r="CY185" s="41">
        <f t="shared" si="44"/>
        <v>0</v>
      </c>
      <c r="CZ185" s="41">
        <f t="shared" si="44"/>
        <v>0</v>
      </c>
      <c r="DA185" s="41">
        <f>DA36</f>
        <v>0</v>
      </c>
      <c r="DB185" s="41">
        <f t="shared" si="45"/>
        <v>0</v>
      </c>
      <c r="DC185" s="41">
        <f t="shared" si="45"/>
        <v>0</v>
      </c>
      <c r="DD185" s="41">
        <f>DD36</f>
        <v>0</v>
      </c>
      <c r="DE185" s="41">
        <f>DE36</f>
        <v>0</v>
      </c>
      <c r="DF185" s="41">
        <f t="shared" si="53"/>
        <v>0</v>
      </c>
      <c r="DG185" s="41">
        <f t="shared" si="53"/>
        <v>0</v>
      </c>
      <c r="DH185" s="41">
        <f t="shared" si="53"/>
        <v>0</v>
      </c>
      <c r="DI185" s="41">
        <f t="shared" si="53"/>
        <v>0</v>
      </c>
      <c r="DJ185" s="41">
        <f t="shared" si="53"/>
        <v>0</v>
      </c>
      <c r="DK185" s="41">
        <f t="shared" si="53"/>
        <v>0</v>
      </c>
      <c r="DL185" s="41">
        <f t="shared" si="53"/>
        <v>0</v>
      </c>
      <c r="DM185" s="41">
        <f>DM36</f>
        <v>0</v>
      </c>
      <c r="DN185" s="41">
        <f>DN36</f>
        <v>0</v>
      </c>
      <c r="DO185" s="41">
        <f t="shared" si="29"/>
        <v>0</v>
      </c>
      <c r="DP185" s="41">
        <f>DP36</f>
        <v>0</v>
      </c>
      <c r="DQ185" s="41"/>
      <c r="DR185" s="41"/>
      <c r="DS185" s="41"/>
      <c r="DT185" s="41"/>
      <c r="DU185" s="41"/>
      <c r="DV185" s="41"/>
      <c r="DW185" s="41">
        <f t="shared" si="8"/>
        <v>0</v>
      </c>
      <c r="DX185" s="41">
        <f t="shared" si="8"/>
        <v>0</v>
      </c>
      <c r="DY185" s="41">
        <f t="shared" si="8"/>
        <v>0</v>
      </c>
      <c r="DZ185" s="41">
        <f t="shared" si="8"/>
        <v>0</v>
      </c>
      <c r="EA185" s="45">
        <v>300</v>
      </c>
    </row>
    <row r="186" spans="1:131" hidden="1">
      <c r="A186" s="103" t="s">
        <v>81</v>
      </c>
      <c r="B186" s="77" t="s">
        <v>82</v>
      </c>
      <c r="C186" s="76" t="s">
        <v>63</v>
      </c>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5"/>
    </row>
    <row r="187" spans="1:131" hidden="1">
      <c r="A187" s="103"/>
      <c r="B187" s="77" t="s">
        <v>83</v>
      </c>
      <c r="C187" s="76" t="s">
        <v>63</v>
      </c>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1"/>
      <c r="DN187" s="41"/>
      <c r="DO187" s="41"/>
      <c r="DP187" s="41"/>
      <c r="DQ187" s="41"/>
      <c r="DR187" s="41"/>
      <c r="DS187" s="41"/>
      <c r="DT187" s="41"/>
      <c r="DU187" s="41"/>
      <c r="DV187" s="41"/>
      <c r="DW187" s="41"/>
      <c r="DX187" s="41"/>
      <c r="DY187" s="41"/>
      <c r="DZ187" s="41"/>
      <c r="EA187" s="45"/>
    </row>
    <row r="188" spans="1:131" hidden="1">
      <c r="A188" s="103"/>
      <c r="B188" s="77" t="s">
        <v>84</v>
      </c>
      <c r="C188" s="76" t="s">
        <v>63</v>
      </c>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5"/>
    </row>
    <row r="189" spans="1:131" hidden="1">
      <c r="A189" s="103"/>
      <c r="B189" s="77" t="s">
        <v>85</v>
      </c>
      <c r="C189" s="76" t="s">
        <v>63</v>
      </c>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1"/>
      <c r="DN189" s="41"/>
      <c r="DO189" s="41"/>
      <c r="DP189" s="41"/>
      <c r="DQ189" s="41"/>
      <c r="DR189" s="41"/>
      <c r="DS189" s="41"/>
      <c r="DT189" s="41"/>
      <c r="DU189" s="41"/>
      <c r="DV189" s="41"/>
      <c r="DW189" s="41"/>
      <c r="DX189" s="41"/>
      <c r="DY189" s="41"/>
      <c r="DZ189" s="41"/>
      <c r="EA189" s="45"/>
    </row>
    <row r="190" spans="1:131" hidden="1">
      <c r="A190" s="103"/>
      <c r="B190" s="77" t="s">
        <v>86</v>
      </c>
      <c r="C190" s="76" t="s">
        <v>63</v>
      </c>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5"/>
    </row>
    <row r="191" spans="1:131" hidden="1">
      <c r="A191" s="103"/>
      <c r="B191" s="77" t="s">
        <v>87</v>
      </c>
      <c r="C191" s="76" t="s">
        <v>63</v>
      </c>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1"/>
      <c r="DN191" s="41"/>
      <c r="DO191" s="41"/>
      <c r="DP191" s="41"/>
      <c r="DQ191" s="41"/>
      <c r="DR191" s="41"/>
      <c r="DS191" s="41"/>
      <c r="DT191" s="41"/>
      <c r="DU191" s="41"/>
      <c r="DV191" s="41"/>
      <c r="DW191" s="41"/>
      <c r="DX191" s="41"/>
      <c r="DY191" s="41"/>
      <c r="DZ191" s="41"/>
      <c r="EA191" s="45"/>
    </row>
    <row r="192" spans="1:131" hidden="1">
      <c r="A192" s="103"/>
      <c r="B192" s="77" t="s">
        <v>88</v>
      </c>
      <c r="C192" s="76" t="s">
        <v>63</v>
      </c>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5"/>
    </row>
    <row r="193" spans="1:131" hidden="1">
      <c r="A193" s="103"/>
      <c r="B193" s="46" t="s">
        <v>89</v>
      </c>
      <c r="C193" s="76" t="s">
        <v>63</v>
      </c>
      <c r="D193" s="47">
        <f t="shared" ref="D193:K193" si="54">D72</f>
        <v>97</v>
      </c>
      <c r="E193" s="47">
        <f t="shared" si="54"/>
        <v>4</v>
      </c>
      <c r="F193" s="47">
        <f t="shared" si="54"/>
        <v>10</v>
      </c>
      <c r="G193" s="47">
        <f t="shared" si="54"/>
        <v>10</v>
      </c>
      <c r="H193" s="47">
        <f t="shared" si="54"/>
        <v>12</v>
      </c>
      <c r="I193" s="47">
        <f t="shared" si="54"/>
        <v>14</v>
      </c>
      <c r="J193" s="47">
        <f t="shared" si="54"/>
        <v>17</v>
      </c>
      <c r="K193" s="47">
        <f t="shared" si="54"/>
        <v>6</v>
      </c>
      <c r="L193" s="47">
        <f>T72</f>
        <v>11</v>
      </c>
      <c r="M193" s="47">
        <f t="shared" ref="M193:T193" si="55">L72</f>
        <v>5</v>
      </c>
      <c r="N193" s="47">
        <f t="shared" si="55"/>
        <v>6</v>
      </c>
      <c r="O193" s="47">
        <f t="shared" si="55"/>
        <v>8</v>
      </c>
      <c r="P193" s="47">
        <f t="shared" si="55"/>
        <v>7</v>
      </c>
      <c r="Q193" s="47">
        <f t="shared" si="55"/>
        <v>22</v>
      </c>
      <c r="R193" s="47">
        <f t="shared" si="55"/>
        <v>25</v>
      </c>
      <c r="S193" s="47">
        <f t="shared" si="55"/>
        <v>24</v>
      </c>
      <c r="T193" s="47">
        <f t="shared" si="55"/>
        <v>13</v>
      </c>
      <c r="U193" s="47">
        <f t="shared" ref="U193:AZ193" si="56">U72</f>
        <v>13</v>
      </c>
      <c r="V193" s="47">
        <f t="shared" si="56"/>
        <v>6</v>
      </c>
      <c r="W193" s="47">
        <f t="shared" si="56"/>
        <v>4</v>
      </c>
      <c r="X193" s="47">
        <f t="shared" si="56"/>
        <v>5</v>
      </c>
      <c r="Y193" s="47">
        <f t="shared" si="56"/>
        <v>4</v>
      </c>
      <c r="Z193" s="47">
        <f t="shared" si="56"/>
        <v>5</v>
      </c>
      <c r="AA193" s="47">
        <f t="shared" si="56"/>
        <v>5</v>
      </c>
      <c r="AB193" s="47">
        <f t="shared" si="56"/>
        <v>15</v>
      </c>
      <c r="AC193" s="47">
        <f t="shared" si="56"/>
        <v>4</v>
      </c>
      <c r="AD193" s="47">
        <f t="shared" si="56"/>
        <v>4</v>
      </c>
      <c r="AE193" s="47">
        <f t="shared" si="56"/>
        <v>7</v>
      </c>
      <c r="AF193" s="47">
        <f t="shared" si="56"/>
        <v>20</v>
      </c>
      <c r="AG193" s="47">
        <f t="shared" si="56"/>
        <v>12</v>
      </c>
      <c r="AH193" s="47">
        <f t="shared" si="56"/>
        <v>4</v>
      </c>
      <c r="AI193" s="47">
        <f t="shared" si="56"/>
        <v>4</v>
      </c>
      <c r="AJ193" s="47">
        <f t="shared" si="56"/>
        <v>32</v>
      </c>
      <c r="AK193" s="47">
        <f t="shared" si="56"/>
        <v>6</v>
      </c>
      <c r="AL193" s="47">
        <f t="shared" si="56"/>
        <v>20</v>
      </c>
      <c r="AM193" s="47">
        <f t="shared" si="56"/>
        <v>0</v>
      </c>
      <c r="AN193" s="47">
        <f t="shared" si="56"/>
        <v>4</v>
      </c>
      <c r="AO193" s="47">
        <f t="shared" si="56"/>
        <v>4</v>
      </c>
      <c r="AP193" s="47">
        <f t="shared" si="56"/>
        <v>4</v>
      </c>
      <c r="AQ193" s="47">
        <f t="shared" si="56"/>
        <v>4</v>
      </c>
      <c r="AR193" s="47">
        <f t="shared" si="56"/>
        <v>4</v>
      </c>
      <c r="AS193" s="47">
        <f t="shared" si="56"/>
        <v>4</v>
      </c>
      <c r="AT193" s="47">
        <f t="shared" si="56"/>
        <v>4</v>
      </c>
      <c r="AU193" s="47">
        <f t="shared" si="56"/>
        <v>4</v>
      </c>
      <c r="AV193" s="47">
        <f t="shared" si="56"/>
        <v>4</v>
      </c>
      <c r="AW193" s="47">
        <f t="shared" si="56"/>
        <v>4</v>
      </c>
      <c r="AX193" s="47">
        <f t="shared" si="56"/>
        <v>4</v>
      </c>
      <c r="AY193" s="47">
        <f t="shared" si="56"/>
        <v>0</v>
      </c>
      <c r="AZ193" s="47">
        <f t="shared" si="56"/>
        <v>0</v>
      </c>
      <c r="BA193" s="47" t="e">
        <f>#REF!</f>
        <v>#REF!</v>
      </c>
      <c r="BB193" s="47">
        <f t="shared" ref="BB193:CG193" si="57">BB72</f>
        <v>0</v>
      </c>
      <c r="BC193" s="47">
        <f t="shared" si="57"/>
        <v>0</v>
      </c>
      <c r="BD193" s="47">
        <f t="shared" si="57"/>
        <v>0</v>
      </c>
      <c r="BE193" s="47">
        <f t="shared" si="57"/>
        <v>0</v>
      </c>
      <c r="BF193" s="47">
        <f t="shared" si="57"/>
        <v>0</v>
      </c>
      <c r="BG193" s="47">
        <f t="shared" si="57"/>
        <v>0</v>
      </c>
      <c r="BH193" s="47">
        <f t="shared" si="57"/>
        <v>0</v>
      </c>
      <c r="BI193" s="47">
        <f t="shared" si="57"/>
        <v>0</v>
      </c>
      <c r="BJ193" s="47">
        <f t="shared" si="57"/>
        <v>0</v>
      </c>
      <c r="BK193" s="47">
        <f t="shared" si="57"/>
        <v>0</v>
      </c>
      <c r="BL193" s="47">
        <f t="shared" si="57"/>
        <v>0</v>
      </c>
      <c r="BM193" s="47">
        <f t="shared" si="57"/>
        <v>0</v>
      </c>
      <c r="BN193" s="47">
        <f t="shared" si="57"/>
        <v>0</v>
      </c>
      <c r="BO193" s="47">
        <f t="shared" si="57"/>
        <v>0</v>
      </c>
      <c r="BP193" s="47">
        <f t="shared" si="57"/>
        <v>0</v>
      </c>
      <c r="BQ193" s="47">
        <f t="shared" si="57"/>
        <v>0</v>
      </c>
      <c r="BR193" s="47">
        <f t="shared" si="57"/>
        <v>0</v>
      </c>
      <c r="BS193" s="47">
        <f t="shared" si="57"/>
        <v>0</v>
      </c>
      <c r="BT193" s="47">
        <f t="shared" si="57"/>
        <v>0</v>
      </c>
      <c r="BU193" s="47">
        <f t="shared" si="57"/>
        <v>0</v>
      </c>
      <c r="BV193" s="47">
        <f t="shared" si="57"/>
        <v>0</v>
      </c>
      <c r="BW193" s="47">
        <f t="shared" si="57"/>
        <v>0</v>
      </c>
      <c r="BX193" s="47">
        <f t="shared" si="57"/>
        <v>0</v>
      </c>
      <c r="BY193" s="47">
        <f t="shared" si="57"/>
        <v>0</v>
      </c>
      <c r="BZ193" s="47">
        <f t="shared" si="57"/>
        <v>0</v>
      </c>
      <c r="CA193" s="47">
        <f t="shared" si="57"/>
        <v>0</v>
      </c>
      <c r="CB193" s="47">
        <f t="shared" si="57"/>
        <v>0</v>
      </c>
      <c r="CC193" s="47">
        <f t="shared" si="57"/>
        <v>0</v>
      </c>
      <c r="CD193" s="47">
        <f t="shared" si="57"/>
        <v>0</v>
      </c>
      <c r="CE193" s="47">
        <f t="shared" si="57"/>
        <v>0</v>
      </c>
      <c r="CF193" s="47">
        <f t="shared" si="57"/>
        <v>0</v>
      </c>
      <c r="CG193" s="47">
        <f t="shared" si="57"/>
        <v>0</v>
      </c>
      <c r="CH193" s="47">
        <f t="shared" ref="CH193:DP193" si="58">CH72</f>
        <v>0</v>
      </c>
      <c r="CI193" s="47">
        <f t="shared" si="58"/>
        <v>0</v>
      </c>
      <c r="CJ193" s="47">
        <f t="shared" si="58"/>
        <v>0</v>
      </c>
      <c r="CK193" s="47">
        <f t="shared" si="58"/>
        <v>0</v>
      </c>
      <c r="CL193" s="47">
        <f t="shared" si="58"/>
        <v>0</v>
      </c>
      <c r="CM193" s="47">
        <f t="shared" si="58"/>
        <v>0</v>
      </c>
      <c r="CN193" s="47">
        <f t="shared" si="58"/>
        <v>0</v>
      </c>
      <c r="CO193" s="47">
        <f t="shared" si="58"/>
        <v>0</v>
      </c>
      <c r="CP193" s="47">
        <f t="shared" si="58"/>
        <v>0</v>
      </c>
      <c r="CQ193" s="47">
        <f t="shared" si="58"/>
        <v>0</v>
      </c>
      <c r="CR193" s="47">
        <f t="shared" si="58"/>
        <v>0</v>
      </c>
      <c r="CS193" s="47">
        <f t="shared" si="58"/>
        <v>0</v>
      </c>
      <c r="CT193" s="47">
        <f t="shared" si="58"/>
        <v>0</v>
      </c>
      <c r="CU193" s="47">
        <f t="shared" si="58"/>
        <v>0</v>
      </c>
      <c r="CV193" s="47">
        <f t="shared" si="58"/>
        <v>0</v>
      </c>
      <c r="CW193" s="47">
        <f t="shared" si="58"/>
        <v>0</v>
      </c>
      <c r="CX193" s="47">
        <f t="shared" si="58"/>
        <v>0</v>
      </c>
      <c r="CY193" s="47">
        <f t="shared" si="58"/>
        <v>0</v>
      </c>
      <c r="CZ193" s="47">
        <f t="shared" si="58"/>
        <v>0</v>
      </c>
      <c r="DA193" s="47">
        <f t="shared" si="58"/>
        <v>0</v>
      </c>
      <c r="DB193" s="47">
        <f t="shared" si="58"/>
        <v>0</v>
      </c>
      <c r="DC193" s="47">
        <f t="shared" si="58"/>
        <v>0</v>
      </c>
      <c r="DD193" s="47">
        <f t="shared" si="58"/>
        <v>0</v>
      </c>
      <c r="DE193" s="47">
        <f t="shared" si="58"/>
        <v>0</v>
      </c>
      <c r="DF193" s="47">
        <f t="shared" si="58"/>
        <v>0</v>
      </c>
      <c r="DG193" s="47">
        <f t="shared" si="58"/>
        <v>0</v>
      </c>
      <c r="DH193" s="47">
        <f t="shared" si="58"/>
        <v>0</v>
      </c>
      <c r="DI193" s="47">
        <f t="shared" si="58"/>
        <v>0</v>
      </c>
      <c r="DJ193" s="47">
        <f t="shared" si="58"/>
        <v>0</v>
      </c>
      <c r="DK193" s="47">
        <f t="shared" si="58"/>
        <v>0</v>
      </c>
      <c r="DL193" s="47">
        <f t="shared" si="58"/>
        <v>0</v>
      </c>
      <c r="DM193" s="47">
        <f t="shared" si="58"/>
        <v>0</v>
      </c>
      <c r="DN193" s="47">
        <f t="shared" si="58"/>
        <v>0</v>
      </c>
      <c r="DO193" s="47">
        <f t="shared" si="58"/>
        <v>0</v>
      </c>
      <c r="DP193" s="47">
        <f t="shared" si="58"/>
        <v>0</v>
      </c>
      <c r="DQ193" s="47"/>
      <c r="DR193" s="47"/>
      <c r="DS193" s="47"/>
      <c r="DT193" s="47"/>
      <c r="DU193" s="47"/>
      <c r="DV193" s="47"/>
      <c r="DW193" s="47">
        <f>DW72</f>
        <v>0</v>
      </c>
      <c r="DX193" s="47">
        <f>DX72</f>
        <v>0</v>
      </c>
      <c r="DY193" s="47">
        <f>DY72</f>
        <v>0</v>
      </c>
      <c r="DZ193" s="47">
        <f>DZ72</f>
        <v>0</v>
      </c>
      <c r="EA193" s="48">
        <v>680</v>
      </c>
    </row>
    <row r="194" spans="1:131" hidden="1">
      <c r="A194" s="103" t="s">
        <v>61</v>
      </c>
      <c r="B194" s="77" t="s">
        <v>62</v>
      </c>
      <c r="C194" s="76" t="s">
        <v>63</v>
      </c>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9"/>
      <c r="DK194" s="49"/>
      <c r="DL194" s="49"/>
      <c r="DM194" s="49"/>
      <c r="DN194" s="49"/>
      <c r="DO194" s="49"/>
      <c r="DP194" s="49"/>
      <c r="DQ194" s="49"/>
      <c r="DR194" s="49"/>
      <c r="DS194" s="49"/>
      <c r="DT194" s="49"/>
      <c r="DU194" s="49"/>
      <c r="DV194" s="49"/>
      <c r="DW194" s="49"/>
      <c r="DX194" s="49"/>
      <c r="DY194" s="49"/>
      <c r="DZ194" s="49"/>
      <c r="EA194" s="48"/>
    </row>
    <row r="195" spans="1:131" hidden="1">
      <c r="A195" s="103"/>
      <c r="B195" s="77" t="s">
        <v>64</v>
      </c>
      <c r="C195" s="76" t="s">
        <v>63</v>
      </c>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c r="CD195" s="50"/>
      <c r="CE195" s="50"/>
      <c r="CF195" s="50"/>
      <c r="CG195" s="50"/>
      <c r="CH195" s="50"/>
      <c r="CI195" s="50"/>
      <c r="CJ195" s="50"/>
      <c r="CK195" s="50"/>
      <c r="CL195" s="50"/>
      <c r="CM195" s="50"/>
      <c r="CN195" s="50"/>
      <c r="CO195" s="50"/>
      <c r="CP195" s="50"/>
      <c r="CQ195" s="50"/>
      <c r="CR195" s="50"/>
      <c r="CS195" s="50"/>
      <c r="CT195" s="50"/>
      <c r="CU195" s="50"/>
      <c r="CV195" s="50"/>
      <c r="CW195" s="50"/>
      <c r="CX195" s="50"/>
      <c r="CY195" s="50"/>
      <c r="CZ195" s="50"/>
      <c r="DA195" s="50"/>
      <c r="DB195" s="50"/>
      <c r="DC195" s="50"/>
      <c r="DD195" s="50"/>
      <c r="DE195" s="50"/>
      <c r="DF195" s="50"/>
      <c r="DG195" s="50"/>
      <c r="DH195" s="50"/>
      <c r="DI195" s="50"/>
      <c r="DJ195" s="50"/>
      <c r="DK195" s="50"/>
      <c r="DL195" s="50"/>
      <c r="DM195" s="50"/>
      <c r="DN195" s="50"/>
      <c r="DO195" s="50"/>
      <c r="DP195" s="50"/>
      <c r="DQ195" s="50"/>
      <c r="DR195" s="50"/>
      <c r="DS195" s="50"/>
      <c r="DT195" s="50"/>
      <c r="DU195" s="50"/>
      <c r="DV195" s="50"/>
      <c r="DW195" s="50"/>
      <c r="DX195" s="50"/>
      <c r="DY195" s="50"/>
      <c r="DZ195" s="50"/>
      <c r="EA195" s="48"/>
    </row>
    <row r="196" spans="1:131" hidden="1">
      <c r="A196" s="103"/>
      <c r="B196" s="77" t="s">
        <v>65</v>
      </c>
      <c r="C196" s="76" t="s">
        <v>63</v>
      </c>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c r="CD196" s="50"/>
      <c r="CE196" s="50"/>
      <c r="CF196" s="50"/>
      <c r="CG196" s="50"/>
      <c r="CH196" s="50"/>
      <c r="CI196" s="50"/>
      <c r="CJ196" s="50"/>
      <c r="CK196" s="50"/>
      <c r="CL196" s="50"/>
      <c r="CM196" s="50"/>
      <c r="CN196" s="50"/>
      <c r="CO196" s="50"/>
      <c r="CP196" s="50"/>
      <c r="CQ196" s="50"/>
      <c r="CR196" s="50"/>
      <c r="CS196" s="50"/>
      <c r="CT196" s="50"/>
      <c r="CU196" s="50"/>
      <c r="CV196" s="50"/>
      <c r="CW196" s="50"/>
      <c r="CX196" s="50"/>
      <c r="CY196" s="50"/>
      <c r="CZ196" s="50"/>
      <c r="DA196" s="50"/>
      <c r="DB196" s="50"/>
      <c r="DC196" s="50"/>
      <c r="DD196" s="50"/>
      <c r="DE196" s="50"/>
      <c r="DF196" s="50"/>
      <c r="DG196" s="50"/>
      <c r="DH196" s="50"/>
      <c r="DI196" s="50"/>
      <c r="DJ196" s="50"/>
      <c r="DK196" s="50"/>
      <c r="DL196" s="50"/>
      <c r="DM196" s="50"/>
      <c r="DN196" s="50"/>
      <c r="DO196" s="50"/>
      <c r="DP196" s="50"/>
      <c r="DQ196" s="50"/>
      <c r="DR196" s="50"/>
      <c r="DS196" s="50"/>
      <c r="DT196" s="50"/>
      <c r="DU196" s="50"/>
      <c r="DV196" s="50"/>
      <c r="DW196" s="50"/>
      <c r="DX196" s="50"/>
      <c r="DY196" s="50"/>
      <c r="DZ196" s="50"/>
      <c r="EA196" s="48"/>
    </row>
    <row r="197" spans="1:131" hidden="1">
      <c r="A197" s="103"/>
      <c r="B197" s="77" t="s">
        <v>66</v>
      </c>
      <c r="C197" s="76" t="s">
        <v>63</v>
      </c>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c r="CD197" s="50"/>
      <c r="CE197" s="50"/>
      <c r="CF197" s="50"/>
      <c r="CG197" s="50"/>
      <c r="CH197" s="50"/>
      <c r="CI197" s="50"/>
      <c r="CJ197" s="50"/>
      <c r="CK197" s="50"/>
      <c r="CL197" s="50"/>
      <c r="CM197" s="50"/>
      <c r="CN197" s="50"/>
      <c r="CO197" s="50"/>
      <c r="CP197" s="50"/>
      <c r="CQ197" s="50"/>
      <c r="CR197" s="50"/>
      <c r="CS197" s="50"/>
      <c r="CT197" s="50"/>
      <c r="CU197" s="50"/>
      <c r="CV197" s="50"/>
      <c r="CW197" s="50"/>
      <c r="CX197" s="50"/>
      <c r="CY197" s="50"/>
      <c r="CZ197" s="50"/>
      <c r="DA197" s="50"/>
      <c r="DB197" s="50"/>
      <c r="DC197" s="50"/>
      <c r="DD197" s="50"/>
      <c r="DE197" s="50"/>
      <c r="DF197" s="50"/>
      <c r="DG197" s="50"/>
      <c r="DH197" s="50"/>
      <c r="DI197" s="50"/>
      <c r="DJ197" s="50"/>
      <c r="DK197" s="50"/>
      <c r="DL197" s="50"/>
      <c r="DM197" s="50"/>
      <c r="DN197" s="50"/>
      <c r="DO197" s="50"/>
      <c r="DP197" s="50"/>
      <c r="DQ197" s="50"/>
      <c r="DR197" s="50"/>
      <c r="DS197" s="50"/>
      <c r="DT197" s="50"/>
      <c r="DU197" s="50"/>
      <c r="DV197" s="50"/>
      <c r="DW197" s="50"/>
      <c r="DX197" s="50"/>
      <c r="DY197" s="50"/>
      <c r="DZ197" s="50"/>
      <c r="EA197" s="48"/>
    </row>
    <row r="198" spans="1:131" hidden="1">
      <c r="A198" s="103"/>
      <c r="B198" s="77" t="s">
        <v>67</v>
      </c>
      <c r="C198" s="76" t="s">
        <v>63</v>
      </c>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c r="CJ198" s="50"/>
      <c r="CK198" s="50"/>
      <c r="CL198" s="50"/>
      <c r="CM198" s="50"/>
      <c r="CN198" s="50"/>
      <c r="CO198" s="50"/>
      <c r="CP198" s="50"/>
      <c r="CQ198" s="50"/>
      <c r="CR198" s="50"/>
      <c r="CS198" s="50"/>
      <c r="CT198" s="50"/>
      <c r="CU198" s="50"/>
      <c r="CV198" s="50"/>
      <c r="CW198" s="50"/>
      <c r="CX198" s="50"/>
      <c r="CY198" s="50"/>
      <c r="CZ198" s="50"/>
      <c r="DA198" s="50"/>
      <c r="DB198" s="50"/>
      <c r="DC198" s="50"/>
      <c r="DD198" s="50"/>
      <c r="DE198" s="50"/>
      <c r="DF198" s="50"/>
      <c r="DG198" s="50"/>
      <c r="DH198" s="50"/>
      <c r="DI198" s="50"/>
      <c r="DJ198" s="50"/>
      <c r="DK198" s="50"/>
      <c r="DL198" s="50"/>
      <c r="DM198" s="50"/>
      <c r="DN198" s="50"/>
      <c r="DO198" s="50"/>
      <c r="DP198" s="50"/>
      <c r="DQ198" s="50"/>
      <c r="DR198" s="50"/>
      <c r="DS198" s="50"/>
      <c r="DT198" s="50"/>
      <c r="DU198" s="50"/>
      <c r="DV198" s="50"/>
      <c r="DW198" s="50"/>
      <c r="DX198" s="50"/>
      <c r="DY198" s="50"/>
      <c r="DZ198" s="50"/>
      <c r="EA198" s="48"/>
    </row>
    <row r="199" spans="1:131" hidden="1">
      <c r="A199" s="103"/>
      <c r="B199" s="77" t="s">
        <v>68</v>
      </c>
      <c r="C199" s="76" t="s">
        <v>63</v>
      </c>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c r="CJ199" s="50"/>
      <c r="CK199" s="50"/>
      <c r="CL199" s="50"/>
      <c r="CM199" s="50"/>
      <c r="CN199" s="50"/>
      <c r="CO199" s="50"/>
      <c r="CP199" s="50"/>
      <c r="CQ199" s="50"/>
      <c r="CR199" s="50"/>
      <c r="CS199" s="50"/>
      <c r="CT199" s="50"/>
      <c r="CU199" s="50"/>
      <c r="CV199" s="50"/>
      <c r="CW199" s="50"/>
      <c r="CX199" s="50"/>
      <c r="CY199" s="50"/>
      <c r="CZ199" s="50"/>
      <c r="DA199" s="50"/>
      <c r="DB199" s="50"/>
      <c r="DC199" s="50"/>
      <c r="DD199" s="50"/>
      <c r="DE199" s="50"/>
      <c r="DF199" s="50"/>
      <c r="DG199" s="50"/>
      <c r="DH199" s="50"/>
      <c r="DI199" s="50"/>
      <c r="DJ199" s="50"/>
      <c r="DK199" s="50"/>
      <c r="DL199" s="50"/>
      <c r="DM199" s="50"/>
      <c r="DN199" s="50"/>
      <c r="DO199" s="50"/>
      <c r="DP199" s="50"/>
      <c r="DQ199" s="50"/>
      <c r="DR199" s="50"/>
      <c r="DS199" s="50"/>
      <c r="DT199" s="50"/>
      <c r="DU199" s="50"/>
      <c r="DV199" s="50"/>
      <c r="DW199" s="50"/>
      <c r="DX199" s="50"/>
      <c r="DY199" s="50"/>
      <c r="DZ199" s="50"/>
      <c r="EA199" s="48"/>
    </row>
    <row r="200" spans="1:131" hidden="1">
      <c r="A200" s="103"/>
      <c r="B200" s="77" t="s">
        <v>69</v>
      </c>
      <c r="C200" s="76" t="s">
        <v>63</v>
      </c>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c r="CJ200" s="50"/>
      <c r="CK200" s="50"/>
      <c r="CL200" s="50"/>
      <c r="CM200" s="50"/>
      <c r="CN200" s="50"/>
      <c r="CO200" s="50"/>
      <c r="CP200" s="50"/>
      <c r="CQ200" s="50"/>
      <c r="CR200" s="50"/>
      <c r="CS200" s="50"/>
      <c r="CT200" s="50"/>
      <c r="CU200" s="50"/>
      <c r="CV200" s="50"/>
      <c r="CW200" s="50"/>
      <c r="CX200" s="50"/>
      <c r="CY200" s="50"/>
      <c r="CZ200" s="50"/>
      <c r="DA200" s="50"/>
      <c r="DB200" s="50"/>
      <c r="DC200" s="50"/>
      <c r="DD200" s="50"/>
      <c r="DE200" s="50"/>
      <c r="DF200" s="50"/>
      <c r="DG200" s="50"/>
      <c r="DH200" s="50"/>
      <c r="DI200" s="50"/>
      <c r="DJ200" s="50"/>
      <c r="DK200" s="50"/>
      <c r="DL200" s="50"/>
      <c r="DM200" s="50"/>
      <c r="DN200" s="50"/>
      <c r="DO200" s="50"/>
      <c r="DP200" s="50"/>
      <c r="DQ200" s="50"/>
      <c r="DR200" s="50"/>
      <c r="DS200" s="50"/>
      <c r="DT200" s="50"/>
      <c r="DU200" s="50"/>
      <c r="DV200" s="50"/>
      <c r="DW200" s="50"/>
      <c r="DX200" s="50"/>
      <c r="DY200" s="50"/>
      <c r="DZ200" s="50"/>
      <c r="EA200" s="48"/>
    </row>
    <row r="201" spans="1:131" hidden="1">
      <c r="A201" s="103"/>
      <c r="B201" s="77" t="s">
        <v>70</v>
      </c>
      <c r="C201" s="76" t="s">
        <v>63</v>
      </c>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c r="CJ201" s="50"/>
      <c r="CK201" s="50"/>
      <c r="CL201" s="50"/>
      <c r="CM201" s="50"/>
      <c r="CN201" s="50"/>
      <c r="CO201" s="50"/>
      <c r="CP201" s="50"/>
      <c r="CQ201" s="50"/>
      <c r="CR201" s="50"/>
      <c r="CS201" s="50"/>
      <c r="CT201" s="50"/>
      <c r="CU201" s="50"/>
      <c r="CV201" s="50"/>
      <c r="CW201" s="50"/>
      <c r="CX201" s="50"/>
      <c r="CY201" s="50"/>
      <c r="CZ201" s="50"/>
      <c r="DA201" s="50"/>
      <c r="DB201" s="50"/>
      <c r="DC201" s="50"/>
      <c r="DD201" s="50"/>
      <c r="DE201" s="50"/>
      <c r="DF201" s="50"/>
      <c r="DG201" s="50"/>
      <c r="DH201" s="50"/>
      <c r="DI201" s="50"/>
      <c r="DJ201" s="50"/>
      <c r="DK201" s="50"/>
      <c r="DL201" s="50"/>
      <c r="DM201" s="50"/>
      <c r="DN201" s="50"/>
      <c r="DO201" s="50"/>
      <c r="DP201" s="50"/>
      <c r="DQ201" s="50"/>
      <c r="DR201" s="50"/>
      <c r="DS201" s="50"/>
      <c r="DT201" s="50"/>
      <c r="DU201" s="50"/>
      <c r="DV201" s="50"/>
      <c r="DW201" s="50"/>
      <c r="DX201" s="50"/>
      <c r="DY201" s="50"/>
      <c r="DZ201" s="50"/>
      <c r="EA201" s="48"/>
    </row>
    <row r="202" spans="1:131" hidden="1">
      <c r="A202" s="103"/>
      <c r="B202" s="77" t="s">
        <v>71</v>
      </c>
      <c r="C202" s="76" t="s">
        <v>63</v>
      </c>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c r="CD202" s="50"/>
      <c r="CE202" s="50"/>
      <c r="CF202" s="50"/>
      <c r="CG202" s="50"/>
      <c r="CH202" s="50"/>
      <c r="CI202" s="50"/>
      <c r="CJ202" s="50"/>
      <c r="CK202" s="50"/>
      <c r="CL202" s="50"/>
      <c r="CM202" s="50"/>
      <c r="CN202" s="50"/>
      <c r="CO202" s="50"/>
      <c r="CP202" s="50"/>
      <c r="CQ202" s="50"/>
      <c r="CR202" s="50"/>
      <c r="CS202" s="50"/>
      <c r="CT202" s="50"/>
      <c r="CU202" s="50"/>
      <c r="CV202" s="50"/>
      <c r="CW202" s="50"/>
      <c r="CX202" s="50"/>
      <c r="CY202" s="50"/>
      <c r="CZ202" s="50"/>
      <c r="DA202" s="50"/>
      <c r="DB202" s="50"/>
      <c r="DC202" s="50"/>
      <c r="DD202" s="50"/>
      <c r="DE202" s="50"/>
      <c r="DF202" s="50"/>
      <c r="DG202" s="50"/>
      <c r="DH202" s="50"/>
      <c r="DI202" s="50"/>
      <c r="DJ202" s="50"/>
      <c r="DK202" s="50"/>
      <c r="DL202" s="50"/>
      <c r="DM202" s="50"/>
      <c r="DN202" s="50"/>
      <c r="DO202" s="50"/>
      <c r="DP202" s="50"/>
      <c r="DQ202" s="50"/>
      <c r="DR202" s="50"/>
      <c r="DS202" s="50"/>
      <c r="DT202" s="50"/>
      <c r="DU202" s="50"/>
      <c r="DV202" s="50"/>
      <c r="DW202" s="50"/>
      <c r="DX202" s="50"/>
      <c r="DY202" s="50"/>
      <c r="DZ202" s="50"/>
      <c r="EA202" s="48"/>
    </row>
    <row r="203" spans="1:131" hidden="1">
      <c r="A203" s="103"/>
      <c r="B203" s="77" t="s">
        <v>72</v>
      </c>
      <c r="C203" s="76" t="s">
        <v>63</v>
      </c>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c r="CD203" s="50"/>
      <c r="CE203" s="50"/>
      <c r="CF203" s="50"/>
      <c r="CG203" s="50"/>
      <c r="CH203" s="50"/>
      <c r="CI203" s="50"/>
      <c r="CJ203" s="50"/>
      <c r="CK203" s="50"/>
      <c r="CL203" s="50"/>
      <c r="CM203" s="50"/>
      <c r="CN203" s="50"/>
      <c r="CO203" s="50"/>
      <c r="CP203" s="50"/>
      <c r="CQ203" s="50"/>
      <c r="CR203" s="50"/>
      <c r="CS203" s="50"/>
      <c r="CT203" s="50"/>
      <c r="CU203" s="50"/>
      <c r="CV203" s="50"/>
      <c r="CW203" s="50"/>
      <c r="CX203" s="50"/>
      <c r="CY203" s="50"/>
      <c r="CZ203" s="50"/>
      <c r="DA203" s="50"/>
      <c r="DB203" s="50"/>
      <c r="DC203" s="50"/>
      <c r="DD203" s="50"/>
      <c r="DE203" s="50"/>
      <c r="DF203" s="50"/>
      <c r="DG203" s="50"/>
      <c r="DH203" s="50"/>
      <c r="DI203" s="50"/>
      <c r="DJ203" s="50"/>
      <c r="DK203" s="50"/>
      <c r="DL203" s="50"/>
      <c r="DM203" s="50"/>
      <c r="DN203" s="50"/>
      <c r="DO203" s="50"/>
      <c r="DP203" s="50"/>
      <c r="DQ203" s="50"/>
      <c r="DR203" s="50"/>
      <c r="DS203" s="50"/>
      <c r="DT203" s="50"/>
      <c r="DU203" s="50"/>
      <c r="DV203" s="50"/>
      <c r="DW203" s="50"/>
      <c r="DX203" s="50"/>
      <c r="DY203" s="50"/>
      <c r="DZ203" s="50"/>
      <c r="EA203" s="48"/>
    </row>
    <row r="204" spans="1:131" hidden="1">
      <c r="A204" s="103"/>
      <c r="B204" s="77" t="s">
        <v>73</v>
      </c>
      <c r="C204" s="76" t="s">
        <v>63</v>
      </c>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c r="CD204" s="50"/>
      <c r="CE204" s="50"/>
      <c r="CF204" s="50"/>
      <c r="CG204" s="50"/>
      <c r="CH204" s="50"/>
      <c r="CI204" s="50"/>
      <c r="CJ204" s="50"/>
      <c r="CK204" s="50"/>
      <c r="CL204" s="50"/>
      <c r="CM204" s="50"/>
      <c r="CN204" s="50"/>
      <c r="CO204" s="50"/>
      <c r="CP204" s="50"/>
      <c r="CQ204" s="50"/>
      <c r="CR204" s="50"/>
      <c r="CS204" s="50"/>
      <c r="CT204" s="50"/>
      <c r="CU204" s="50"/>
      <c r="CV204" s="50"/>
      <c r="CW204" s="50"/>
      <c r="CX204" s="50"/>
      <c r="CY204" s="50"/>
      <c r="CZ204" s="50"/>
      <c r="DA204" s="50"/>
      <c r="DB204" s="50"/>
      <c r="DC204" s="50"/>
      <c r="DD204" s="50"/>
      <c r="DE204" s="50"/>
      <c r="DF204" s="50"/>
      <c r="DG204" s="50"/>
      <c r="DH204" s="50"/>
      <c r="DI204" s="50"/>
      <c r="DJ204" s="50"/>
      <c r="DK204" s="50"/>
      <c r="DL204" s="50"/>
      <c r="DM204" s="50"/>
      <c r="DN204" s="50"/>
      <c r="DO204" s="50"/>
      <c r="DP204" s="50"/>
      <c r="DQ204" s="50"/>
      <c r="DR204" s="50"/>
      <c r="DS204" s="50"/>
      <c r="DT204" s="50"/>
      <c r="DU204" s="50"/>
      <c r="DV204" s="50"/>
      <c r="DW204" s="50"/>
      <c r="DX204" s="50"/>
      <c r="DY204" s="50"/>
      <c r="DZ204" s="50"/>
      <c r="EA204" s="48"/>
    </row>
    <row r="205" spans="1:131" hidden="1">
      <c r="A205" s="103"/>
      <c r="B205" s="77" t="s">
        <v>74</v>
      </c>
      <c r="C205" s="76" t="s">
        <v>63</v>
      </c>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c r="CD205" s="50"/>
      <c r="CE205" s="50"/>
      <c r="CF205" s="50"/>
      <c r="CG205" s="50"/>
      <c r="CH205" s="50"/>
      <c r="CI205" s="50"/>
      <c r="CJ205" s="50"/>
      <c r="CK205" s="50"/>
      <c r="CL205" s="50"/>
      <c r="CM205" s="50"/>
      <c r="CN205" s="50"/>
      <c r="CO205" s="50"/>
      <c r="CP205" s="50"/>
      <c r="CQ205" s="50"/>
      <c r="CR205" s="50"/>
      <c r="CS205" s="50"/>
      <c r="CT205" s="50"/>
      <c r="CU205" s="50"/>
      <c r="CV205" s="50"/>
      <c r="CW205" s="50"/>
      <c r="CX205" s="50"/>
      <c r="CY205" s="50"/>
      <c r="CZ205" s="50"/>
      <c r="DA205" s="50"/>
      <c r="DB205" s="50"/>
      <c r="DC205" s="50"/>
      <c r="DD205" s="50"/>
      <c r="DE205" s="50"/>
      <c r="DF205" s="50"/>
      <c r="DG205" s="50"/>
      <c r="DH205" s="50"/>
      <c r="DI205" s="50"/>
      <c r="DJ205" s="50"/>
      <c r="DK205" s="50"/>
      <c r="DL205" s="50"/>
      <c r="DM205" s="50"/>
      <c r="DN205" s="50"/>
      <c r="DO205" s="50"/>
      <c r="DP205" s="50"/>
      <c r="DQ205" s="50"/>
      <c r="DR205" s="50"/>
      <c r="DS205" s="50"/>
      <c r="DT205" s="50"/>
      <c r="DU205" s="50"/>
      <c r="DV205" s="50"/>
      <c r="DW205" s="50"/>
      <c r="DX205" s="50"/>
      <c r="DY205" s="50"/>
      <c r="DZ205" s="50"/>
      <c r="EA205" s="48"/>
    </row>
    <row r="206" spans="1:131" hidden="1">
      <c r="A206" s="103"/>
      <c r="B206" s="77" t="s">
        <v>75</v>
      </c>
      <c r="C206" s="76" t="s">
        <v>63</v>
      </c>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c r="CD206" s="50"/>
      <c r="CE206" s="50"/>
      <c r="CF206" s="50"/>
      <c r="CG206" s="50"/>
      <c r="CH206" s="50"/>
      <c r="CI206" s="50"/>
      <c r="CJ206" s="50"/>
      <c r="CK206" s="50"/>
      <c r="CL206" s="50"/>
      <c r="CM206" s="50"/>
      <c r="CN206" s="50"/>
      <c r="CO206" s="50"/>
      <c r="CP206" s="50"/>
      <c r="CQ206" s="50"/>
      <c r="CR206" s="50"/>
      <c r="CS206" s="50"/>
      <c r="CT206" s="50"/>
      <c r="CU206" s="50"/>
      <c r="CV206" s="50"/>
      <c r="CW206" s="50"/>
      <c r="CX206" s="50"/>
      <c r="CY206" s="50"/>
      <c r="CZ206" s="50"/>
      <c r="DA206" s="50"/>
      <c r="DB206" s="50"/>
      <c r="DC206" s="50"/>
      <c r="DD206" s="50"/>
      <c r="DE206" s="50"/>
      <c r="DF206" s="50"/>
      <c r="DG206" s="50"/>
      <c r="DH206" s="50"/>
      <c r="DI206" s="50"/>
      <c r="DJ206" s="50"/>
      <c r="DK206" s="50"/>
      <c r="DL206" s="50"/>
      <c r="DM206" s="50"/>
      <c r="DN206" s="50"/>
      <c r="DO206" s="50"/>
      <c r="DP206" s="50"/>
      <c r="DQ206" s="50"/>
      <c r="DR206" s="50"/>
      <c r="DS206" s="50"/>
      <c r="DT206" s="50"/>
      <c r="DU206" s="50"/>
      <c r="DV206" s="50"/>
      <c r="DW206" s="50"/>
      <c r="DX206" s="50"/>
      <c r="DY206" s="50"/>
      <c r="DZ206" s="50"/>
      <c r="EA206" s="48"/>
    </row>
    <row r="207" spans="1:131" hidden="1">
      <c r="A207" s="103"/>
      <c r="B207" s="77" t="s">
        <v>76</v>
      </c>
      <c r="C207" s="76" t="s">
        <v>63</v>
      </c>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c r="CD207" s="50"/>
      <c r="CE207" s="50"/>
      <c r="CF207" s="50"/>
      <c r="CG207" s="50"/>
      <c r="CH207" s="50"/>
      <c r="CI207" s="50"/>
      <c r="CJ207" s="50"/>
      <c r="CK207" s="50"/>
      <c r="CL207" s="50"/>
      <c r="CM207" s="50"/>
      <c r="CN207" s="50"/>
      <c r="CO207" s="50"/>
      <c r="CP207" s="50"/>
      <c r="CQ207" s="50"/>
      <c r="CR207" s="50"/>
      <c r="CS207" s="50"/>
      <c r="CT207" s="50"/>
      <c r="CU207" s="50"/>
      <c r="CV207" s="50"/>
      <c r="CW207" s="50"/>
      <c r="CX207" s="50"/>
      <c r="CY207" s="50"/>
      <c r="CZ207" s="50"/>
      <c r="DA207" s="50"/>
      <c r="DB207" s="50"/>
      <c r="DC207" s="50"/>
      <c r="DD207" s="50"/>
      <c r="DE207" s="50"/>
      <c r="DF207" s="50"/>
      <c r="DG207" s="50"/>
      <c r="DH207" s="50"/>
      <c r="DI207" s="50"/>
      <c r="DJ207" s="50"/>
      <c r="DK207" s="50"/>
      <c r="DL207" s="50"/>
      <c r="DM207" s="50"/>
      <c r="DN207" s="50"/>
      <c r="DO207" s="50"/>
      <c r="DP207" s="50"/>
      <c r="DQ207" s="50"/>
      <c r="DR207" s="50"/>
      <c r="DS207" s="50"/>
      <c r="DT207" s="50"/>
      <c r="DU207" s="50"/>
      <c r="DV207" s="50"/>
      <c r="DW207" s="50"/>
      <c r="DX207" s="50"/>
      <c r="DY207" s="50"/>
      <c r="DZ207" s="50"/>
      <c r="EA207" s="48"/>
    </row>
    <row r="208" spans="1:131" hidden="1">
      <c r="A208" s="103"/>
      <c r="B208" s="77" t="s">
        <v>77</v>
      </c>
      <c r="C208" s="76" t="s">
        <v>63</v>
      </c>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c r="CD208" s="50"/>
      <c r="CE208" s="50"/>
      <c r="CF208" s="50"/>
      <c r="CG208" s="50"/>
      <c r="CH208" s="50"/>
      <c r="CI208" s="50"/>
      <c r="CJ208" s="50"/>
      <c r="CK208" s="50"/>
      <c r="CL208" s="50"/>
      <c r="CM208" s="50"/>
      <c r="CN208" s="50"/>
      <c r="CO208" s="50"/>
      <c r="CP208" s="50"/>
      <c r="CQ208" s="50"/>
      <c r="CR208" s="50"/>
      <c r="CS208" s="50"/>
      <c r="CT208" s="50"/>
      <c r="CU208" s="50"/>
      <c r="CV208" s="50"/>
      <c r="CW208" s="50"/>
      <c r="CX208" s="50"/>
      <c r="CY208" s="50"/>
      <c r="CZ208" s="50"/>
      <c r="DA208" s="50"/>
      <c r="DB208" s="50"/>
      <c r="DC208" s="50"/>
      <c r="DD208" s="50"/>
      <c r="DE208" s="50"/>
      <c r="DF208" s="50"/>
      <c r="DG208" s="50"/>
      <c r="DH208" s="50"/>
      <c r="DI208" s="50"/>
      <c r="DJ208" s="50"/>
      <c r="DK208" s="50"/>
      <c r="DL208" s="50"/>
      <c r="DM208" s="50"/>
      <c r="DN208" s="50"/>
      <c r="DO208" s="50"/>
      <c r="DP208" s="50"/>
      <c r="DQ208" s="50"/>
      <c r="DR208" s="50"/>
      <c r="DS208" s="50"/>
      <c r="DT208" s="50"/>
      <c r="DU208" s="50"/>
      <c r="DV208" s="50"/>
      <c r="DW208" s="50"/>
      <c r="DX208" s="50"/>
      <c r="DY208" s="50"/>
      <c r="DZ208" s="50"/>
      <c r="EA208" s="48"/>
    </row>
    <row r="209" spans="1:131" hidden="1">
      <c r="A209" s="103"/>
      <c r="B209" s="77" t="s">
        <v>78</v>
      </c>
      <c r="C209" s="76" t="s">
        <v>63</v>
      </c>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c r="CD209" s="50"/>
      <c r="CE209" s="50"/>
      <c r="CF209" s="50"/>
      <c r="CG209" s="50"/>
      <c r="CH209" s="50"/>
      <c r="CI209" s="50"/>
      <c r="CJ209" s="50"/>
      <c r="CK209" s="50"/>
      <c r="CL209" s="50"/>
      <c r="CM209" s="50"/>
      <c r="CN209" s="50"/>
      <c r="CO209" s="50"/>
      <c r="CP209" s="50"/>
      <c r="CQ209" s="50"/>
      <c r="CR209" s="50"/>
      <c r="CS209" s="50"/>
      <c r="CT209" s="50"/>
      <c r="CU209" s="50"/>
      <c r="CV209" s="50"/>
      <c r="CW209" s="50"/>
      <c r="CX209" s="50"/>
      <c r="CY209" s="50"/>
      <c r="CZ209" s="50"/>
      <c r="DA209" s="50"/>
      <c r="DB209" s="50"/>
      <c r="DC209" s="50"/>
      <c r="DD209" s="50"/>
      <c r="DE209" s="50"/>
      <c r="DF209" s="50"/>
      <c r="DG209" s="50"/>
      <c r="DH209" s="50"/>
      <c r="DI209" s="50"/>
      <c r="DJ209" s="50"/>
      <c r="DK209" s="50"/>
      <c r="DL209" s="50"/>
      <c r="DM209" s="50"/>
      <c r="DN209" s="50"/>
      <c r="DO209" s="50"/>
      <c r="DP209" s="50"/>
      <c r="DQ209" s="50"/>
      <c r="DR209" s="50"/>
      <c r="DS209" s="50"/>
      <c r="DT209" s="50"/>
      <c r="DU209" s="50"/>
      <c r="DV209" s="50"/>
      <c r="DW209" s="50"/>
      <c r="DX209" s="50"/>
      <c r="DY209" s="50"/>
      <c r="DZ209" s="50"/>
      <c r="EA209" s="48"/>
    </row>
    <row r="210" spans="1:131" hidden="1">
      <c r="A210" s="103"/>
      <c r="B210" s="46" t="s">
        <v>79</v>
      </c>
      <c r="C210" s="76" t="s">
        <v>63</v>
      </c>
      <c r="D210" s="51">
        <f t="shared" ref="D210:K210" si="59">D63</f>
        <v>6600</v>
      </c>
      <c r="E210" s="51">
        <f t="shared" si="59"/>
        <v>1300</v>
      </c>
      <c r="F210" s="51">
        <f t="shared" si="59"/>
        <v>4900</v>
      </c>
      <c r="G210" s="51">
        <f t="shared" si="59"/>
        <v>2200</v>
      </c>
      <c r="H210" s="51">
        <f t="shared" si="59"/>
        <v>72000</v>
      </c>
      <c r="I210" s="51">
        <f t="shared" si="59"/>
        <v>3400</v>
      </c>
      <c r="J210" s="51">
        <f t="shared" si="59"/>
        <v>11000</v>
      </c>
      <c r="K210" s="51">
        <f t="shared" si="59"/>
        <v>1300</v>
      </c>
      <c r="L210" s="51">
        <f>T63</f>
        <v>4300</v>
      </c>
      <c r="M210" s="51">
        <f t="shared" ref="M210:T210" si="60">L63</f>
        <v>3100</v>
      </c>
      <c r="N210" s="51">
        <f t="shared" si="60"/>
        <v>1800</v>
      </c>
      <c r="O210" s="51">
        <f t="shared" si="60"/>
        <v>2300</v>
      </c>
      <c r="P210" s="51">
        <f t="shared" si="60"/>
        <v>1100</v>
      </c>
      <c r="Q210" s="51">
        <f t="shared" si="60"/>
        <v>5200</v>
      </c>
      <c r="R210" s="51">
        <f t="shared" si="60"/>
        <v>2100</v>
      </c>
      <c r="S210" s="51">
        <f t="shared" si="60"/>
        <v>3400</v>
      </c>
      <c r="T210" s="51">
        <f t="shared" si="60"/>
        <v>3300</v>
      </c>
      <c r="U210" s="51">
        <f t="shared" ref="U210:AZ210" si="61">U63</f>
        <v>1200</v>
      </c>
      <c r="V210" s="51">
        <f t="shared" si="61"/>
        <v>3200</v>
      </c>
      <c r="W210" s="51">
        <f t="shared" si="61"/>
        <v>4000</v>
      </c>
      <c r="X210" s="51">
        <f t="shared" si="61"/>
        <v>6300</v>
      </c>
      <c r="Y210" s="51">
        <f t="shared" si="61"/>
        <v>3100</v>
      </c>
      <c r="Z210" s="51">
        <f t="shared" si="61"/>
        <v>7700</v>
      </c>
      <c r="AA210" s="51">
        <f t="shared" si="61"/>
        <v>5900</v>
      </c>
      <c r="AB210" s="51">
        <f t="shared" si="61"/>
        <v>4500</v>
      </c>
      <c r="AC210" s="51">
        <f t="shared" si="61"/>
        <v>2400</v>
      </c>
      <c r="AD210" s="51">
        <f t="shared" si="61"/>
        <v>12000</v>
      </c>
      <c r="AE210" s="51">
        <f t="shared" si="61"/>
        <v>4600</v>
      </c>
      <c r="AF210" s="51">
        <f t="shared" si="61"/>
        <v>14000</v>
      </c>
      <c r="AG210" s="51">
        <f t="shared" si="61"/>
        <v>13000</v>
      </c>
      <c r="AH210" s="51">
        <f t="shared" si="61"/>
        <v>16</v>
      </c>
      <c r="AI210" s="51">
        <f t="shared" si="61"/>
        <v>1200</v>
      </c>
      <c r="AJ210" s="51">
        <f t="shared" si="61"/>
        <v>2100</v>
      </c>
      <c r="AK210" s="51">
        <f t="shared" si="61"/>
        <v>2100</v>
      </c>
      <c r="AL210" s="51">
        <f t="shared" si="61"/>
        <v>5100</v>
      </c>
      <c r="AM210" s="51">
        <f t="shared" si="61"/>
        <v>0</v>
      </c>
      <c r="AN210" s="51">
        <f t="shared" si="61"/>
        <v>360</v>
      </c>
      <c r="AO210" s="51">
        <f t="shared" si="61"/>
        <v>1000</v>
      </c>
      <c r="AP210" s="51">
        <f t="shared" si="61"/>
        <v>250</v>
      </c>
      <c r="AQ210" s="51">
        <f t="shared" si="61"/>
        <v>210</v>
      </c>
      <c r="AR210" s="51">
        <f t="shared" si="61"/>
        <v>160</v>
      </c>
      <c r="AS210" s="51">
        <f t="shared" si="61"/>
        <v>960</v>
      </c>
      <c r="AT210" s="51">
        <f t="shared" si="61"/>
        <v>160</v>
      </c>
      <c r="AU210" s="51">
        <f t="shared" si="61"/>
        <v>550</v>
      </c>
      <c r="AV210" s="51">
        <f t="shared" si="61"/>
        <v>39</v>
      </c>
      <c r="AW210" s="51">
        <f t="shared" si="61"/>
        <v>410</v>
      </c>
      <c r="AX210" s="51">
        <f t="shared" si="61"/>
        <v>390</v>
      </c>
      <c r="AY210" s="51">
        <f t="shared" si="61"/>
        <v>0</v>
      </c>
      <c r="AZ210" s="51">
        <f t="shared" si="61"/>
        <v>0</v>
      </c>
      <c r="BA210" s="51" t="e">
        <f>#REF!</f>
        <v>#REF!</v>
      </c>
      <c r="BB210" s="51">
        <f t="shared" ref="BB210:CG210" si="62">BB63</f>
        <v>0</v>
      </c>
      <c r="BC210" s="51">
        <f t="shared" si="62"/>
        <v>0</v>
      </c>
      <c r="BD210" s="51">
        <f t="shared" si="62"/>
        <v>0</v>
      </c>
      <c r="BE210" s="51">
        <f t="shared" si="62"/>
        <v>0</v>
      </c>
      <c r="BF210" s="51">
        <f t="shared" si="62"/>
        <v>0</v>
      </c>
      <c r="BG210" s="51">
        <f t="shared" si="62"/>
        <v>0</v>
      </c>
      <c r="BH210" s="51">
        <f t="shared" si="62"/>
        <v>0</v>
      </c>
      <c r="BI210" s="51">
        <f t="shared" si="62"/>
        <v>0</v>
      </c>
      <c r="BJ210" s="51">
        <f t="shared" si="62"/>
        <v>0</v>
      </c>
      <c r="BK210" s="51">
        <f t="shared" si="62"/>
        <v>0</v>
      </c>
      <c r="BL210" s="51">
        <f t="shared" si="62"/>
        <v>0</v>
      </c>
      <c r="BM210" s="51">
        <f t="shared" si="62"/>
        <v>0</v>
      </c>
      <c r="BN210" s="51">
        <f t="shared" si="62"/>
        <v>0</v>
      </c>
      <c r="BO210" s="51">
        <f t="shared" si="62"/>
        <v>0</v>
      </c>
      <c r="BP210" s="51">
        <f t="shared" si="62"/>
        <v>0</v>
      </c>
      <c r="BQ210" s="51">
        <f t="shared" si="62"/>
        <v>0</v>
      </c>
      <c r="BR210" s="51">
        <f t="shared" si="62"/>
        <v>0</v>
      </c>
      <c r="BS210" s="51">
        <f t="shared" si="62"/>
        <v>0</v>
      </c>
      <c r="BT210" s="51">
        <f t="shared" si="62"/>
        <v>0</v>
      </c>
      <c r="BU210" s="51">
        <f t="shared" si="62"/>
        <v>0</v>
      </c>
      <c r="BV210" s="51">
        <f t="shared" si="62"/>
        <v>0</v>
      </c>
      <c r="BW210" s="51">
        <f t="shared" si="62"/>
        <v>0</v>
      </c>
      <c r="BX210" s="51">
        <f t="shared" si="62"/>
        <v>0</v>
      </c>
      <c r="BY210" s="51">
        <f t="shared" si="62"/>
        <v>0</v>
      </c>
      <c r="BZ210" s="51">
        <f t="shared" si="62"/>
        <v>0</v>
      </c>
      <c r="CA210" s="51">
        <f t="shared" si="62"/>
        <v>0</v>
      </c>
      <c r="CB210" s="51">
        <f t="shared" si="62"/>
        <v>0</v>
      </c>
      <c r="CC210" s="51">
        <f t="shared" si="62"/>
        <v>0</v>
      </c>
      <c r="CD210" s="51">
        <f t="shared" si="62"/>
        <v>0</v>
      </c>
      <c r="CE210" s="51">
        <f t="shared" si="62"/>
        <v>0</v>
      </c>
      <c r="CF210" s="51">
        <f t="shared" si="62"/>
        <v>0</v>
      </c>
      <c r="CG210" s="51">
        <f t="shared" si="62"/>
        <v>0</v>
      </c>
      <c r="CH210" s="51">
        <f t="shared" ref="CH210:DP210" si="63">CH63</f>
        <v>0</v>
      </c>
      <c r="CI210" s="51">
        <f t="shared" si="63"/>
        <v>0</v>
      </c>
      <c r="CJ210" s="51">
        <f t="shared" si="63"/>
        <v>0</v>
      </c>
      <c r="CK210" s="51">
        <f t="shared" si="63"/>
        <v>0</v>
      </c>
      <c r="CL210" s="51">
        <f t="shared" si="63"/>
        <v>0</v>
      </c>
      <c r="CM210" s="51">
        <f t="shared" si="63"/>
        <v>0</v>
      </c>
      <c r="CN210" s="51">
        <f t="shared" si="63"/>
        <v>0</v>
      </c>
      <c r="CO210" s="51">
        <f t="shared" si="63"/>
        <v>0</v>
      </c>
      <c r="CP210" s="51">
        <f t="shared" si="63"/>
        <v>0</v>
      </c>
      <c r="CQ210" s="51">
        <f t="shared" si="63"/>
        <v>0</v>
      </c>
      <c r="CR210" s="51">
        <f t="shared" si="63"/>
        <v>0</v>
      </c>
      <c r="CS210" s="51">
        <f t="shared" si="63"/>
        <v>0</v>
      </c>
      <c r="CT210" s="51">
        <f t="shared" si="63"/>
        <v>0</v>
      </c>
      <c r="CU210" s="51">
        <f t="shared" si="63"/>
        <v>0</v>
      </c>
      <c r="CV210" s="51">
        <f t="shared" si="63"/>
        <v>0</v>
      </c>
      <c r="CW210" s="51">
        <f t="shared" si="63"/>
        <v>0</v>
      </c>
      <c r="CX210" s="51">
        <f t="shared" si="63"/>
        <v>0</v>
      </c>
      <c r="CY210" s="51">
        <f t="shared" si="63"/>
        <v>0</v>
      </c>
      <c r="CZ210" s="51">
        <f t="shared" si="63"/>
        <v>0</v>
      </c>
      <c r="DA210" s="51">
        <f t="shared" si="63"/>
        <v>0</v>
      </c>
      <c r="DB210" s="51">
        <f t="shared" si="63"/>
        <v>0</v>
      </c>
      <c r="DC210" s="51">
        <f t="shared" si="63"/>
        <v>0</v>
      </c>
      <c r="DD210" s="51">
        <f t="shared" si="63"/>
        <v>0</v>
      </c>
      <c r="DE210" s="51">
        <f t="shared" si="63"/>
        <v>0</v>
      </c>
      <c r="DF210" s="51">
        <f t="shared" si="63"/>
        <v>0</v>
      </c>
      <c r="DG210" s="51">
        <f t="shared" si="63"/>
        <v>0</v>
      </c>
      <c r="DH210" s="51">
        <f t="shared" si="63"/>
        <v>0</v>
      </c>
      <c r="DI210" s="51">
        <f t="shared" si="63"/>
        <v>0</v>
      </c>
      <c r="DJ210" s="51">
        <f t="shared" si="63"/>
        <v>0</v>
      </c>
      <c r="DK210" s="51">
        <f t="shared" si="63"/>
        <v>0</v>
      </c>
      <c r="DL210" s="51">
        <f t="shared" si="63"/>
        <v>0</v>
      </c>
      <c r="DM210" s="51">
        <f t="shared" si="63"/>
        <v>0</v>
      </c>
      <c r="DN210" s="51">
        <f t="shared" si="63"/>
        <v>0</v>
      </c>
      <c r="DO210" s="51">
        <f t="shared" si="63"/>
        <v>0</v>
      </c>
      <c r="DP210" s="51">
        <f t="shared" si="63"/>
        <v>0</v>
      </c>
      <c r="DQ210" s="51"/>
      <c r="DR210" s="51"/>
      <c r="DS210" s="51"/>
      <c r="DT210" s="51"/>
      <c r="DU210" s="51"/>
      <c r="DV210" s="51"/>
      <c r="DW210" s="51">
        <f>DW63</f>
        <v>0</v>
      </c>
      <c r="DX210" s="51">
        <f>DX63</f>
        <v>0</v>
      </c>
      <c r="DY210" s="51">
        <f>DY63</f>
        <v>0</v>
      </c>
      <c r="DZ210" s="51">
        <f>DZ63</f>
        <v>0</v>
      </c>
      <c r="EA210" s="52">
        <v>22800</v>
      </c>
    </row>
    <row r="211" spans="1:131" hidden="1">
      <c r="D211" s="53">
        <f t="shared" ref="D211:AG211" si="64">(D178/$EA178+D179/$EA179+D180/$EA180+D181/$EA181+D182/$EA182+D183/$EA183+D184/$EA184+D185/$EA185+D193/$EA193+D210/$EA210)/10</f>
        <v>0.31464540763673893</v>
      </c>
      <c r="E211" s="53">
        <f t="shared" si="64"/>
        <v>7.710998968008255E-2</v>
      </c>
      <c r="F211" s="53">
        <f t="shared" si="64"/>
        <v>0.17006181630546954</v>
      </c>
      <c r="G211" s="53">
        <f t="shared" si="64"/>
        <v>0.12721971104231167</v>
      </c>
      <c r="H211" s="53">
        <f t="shared" si="64"/>
        <v>0.62232084623323014</v>
      </c>
      <c r="I211" s="53">
        <f t="shared" si="64"/>
        <v>0.15233777089783282</v>
      </c>
      <c r="J211" s="53">
        <f t="shared" si="64"/>
        <v>0.42807894736842106</v>
      </c>
      <c r="K211" s="53">
        <f t="shared" si="64"/>
        <v>7.6550773993808052E-2</v>
      </c>
      <c r="L211" s="53">
        <f t="shared" si="64"/>
        <v>0.13027062951496388</v>
      </c>
      <c r="M211" s="53">
        <f t="shared" si="64"/>
        <v>0.10128511867905057</v>
      </c>
      <c r="N211" s="53">
        <f t="shared" si="64"/>
        <v>0.19777708978328173</v>
      </c>
      <c r="O211" s="53">
        <f t="shared" si="64"/>
        <v>0.18413085655314759</v>
      </c>
      <c r="P211" s="53">
        <f t="shared" si="64"/>
        <v>0.29388730650154804</v>
      </c>
      <c r="Q211" s="53">
        <f t="shared" si="64"/>
        <v>0.31867564499484002</v>
      </c>
      <c r="R211" s="53">
        <f t="shared" si="64"/>
        <v>0.58855366357069139</v>
      </c>
      <c r="S211" s="53">
        <f t="shared" si="64"/>
        <v>0.30144169246646024</v>
      </c>
      <c r="T211" s="53">
        <f t="shared" si="64"/>
        <v>0.128518782249742</v>
      </c>
      <c r="U211" s="53">
        <f t="shared" si="64"/>
        <v>0.18087492260061919</v>
      </c>
      <c r="V211" s="53">
        <f t="shared" si="64"/>
        <v>0.12210410732714139</v>
      </c>
      <c r="W211" s="53">
        <f t="shared" si="64"/>
        <v>0.10935876160990712</v>
      </c>
      <c r="X211" s="53">
        <f t="shared" si="64"/>
        <v>0.16192687306501549</v>
      </c>
      <c r="Y211" s="53">
        <f t="shared" si="64"/>
        <v>0.12558472652218783</v>
      </c>
      <c r="Z211" s="53">
        <f t="shared" si="64"/>
        <v>0.19830722394220845</v>
      </c>
      <c r="AA211" s="53">
        <f t="shared" si="64"/>
        <v>0.17177915376676986</v>
      </c>
      <c r="AB211" s="53">
        <f t="shared" si="64"/>
        <v>0.15190939112487098</v>
      </c>
      <c r="AC211" s="53">
        <f t="shared" si="64"/>
        <v>0.10342455108359135</v>
      </c>
      <c r="AD211" s="53">
        <f t="shared" si="64"/>
        <v>0.1937531475748194</v>
      </c>
      <c r="AE211" s="53">
        <f t="shared" si="64"/>
        <v>0.29723818369453048</v>
      </c>
      <c r="AF211" s="53">
        <f t="shared" si="64"/>
        <v>0.43161135190918465</v>
      </c>
      <c r="AG211" s="53">
        <f t="shared" si="64"/>
        <v>0.30934891640866874</v>
      </c>
      <c r="AH211" s="53" t="e">
        <f>(AH178/'[1]2024'!$CS178+AH179/'[1]2024'!$CS179+AH180/'[1]2024'!$CS180+AH181/'[1]2024'!$CS181+AH182/'[1]2024'!$CS182+AH183/'[1]2024'!$CS183+AH184/'[1]2024'!$CS184+AH185/'[1]2024'!$CS185+AH193/'[1]2024'!$CS193+AH210/'[1]2024'!$CS210)/10</f>
        <v>#DIV/0!</v>
      </c>
      <c r="AI211" s="53" t="e">
        <f>(AI178/'[1]2024'!$CS178+AI179/'[1]2024'!$CS179+AI180/'[1]2024'!$CS180+AI181/'[1]2024'!$CS181+AI182/'[1]2024'!$CS182+AI183/'[1]2024'!$CS183+AI184/'[1]2024'!$CS184+AI185/'[1]2024'!$CS185+AI193/'[1]2024'!$CS193+AI210/'[1]2024'!$CS210)/10</f>
        <v>#DIV/0!</v>
      </c>
      <c r="AJ211" s="53" t="e">
        <f>(AJ178/'[1]2024'!$CS178+AJ179/'[1]2024'!$CS179+AJ180/'[1]2024'!$CS180+AJ181/'[1]2024'!$CS181+AJ182/'[1]2024'!$CS182+AJ183/'[1]2024'!$CS183+AJ184/'[1]2024'!$CS184+AJ185/'[1]2024'!$CS185+AJ193/'[1]2024'!$CS193+AJ210/'[1]2024'!$CS210)/10</f>
        <v>#DIV/0!</v>
      </c>
      <c r="AK211" s="53" t="e">
        <f>(AK178/'[1]2024'!$CS178+AK179/'[1]2024'!$CS179+AK180/'[1]2024'!$CS180+AK181/'[1]2024'!$CS181+AK182/'[1]2024'!$CS182+AK183/'[1]2024'!$CS183+AK184/'[1]2024'!$CS184+AK185/'[1]2024'!$CS185+AK193/'[1]2024'!$CS193+AK210/'[1]2024'!$CS210)/10</f>
        <v>#DIV/0!</v>
      </c>
      <c r="AL211" s="53" t="e">
        <f>(AL178/'[1]2024'!$CS178+AL179/'[1]2024'!$CS179+AL180/'[1]2024'!$CS180+AL181/'[1]2024'!$CS181+AL182/'[1]2024'!$CS182+AL183/'[1]2024'!$CS183+AL184/'[1]2024'!$CS184+AL185/'[1]2024'!$CS185+AL193/'[1]2024'!$CS193+AL210/'[1]2024'!$CS210)/10</f>
        <v>#DIV/0!</v>
      </c>
      <c r="AM211" s="53" t="e">
        <f>(AM178/'[1]2024'!$CS178+AM179/'[1]2024'!$CS179+AM180/'[1]2024'!$CS180+AM181/'[1]2024'!$CS181+AM182/'[1]2024'!$CS182+AM183/'[1]2024'!$CS183+AM184/'[1]2024'!$CS184+AM185/'[1]2024'!$CS185+AM193/'[1]2024'!$CS193+AM210/'[1]2024'!$CS210)/10</f>
        <v>#VALUE!</v>
      </c>
      <c r="AN211" s="53" t="e">
        <f>(AN178/'[1]2024'!$CS178+AN179/'[1]2024'!$CS179+AN180/'[1]2024'!$CS180+AN181/'[1]2024'!$CS181+AN182/'[1]2024'!$CS182+AN183/'[1]2024'!$CS183+AN184/'[1]2024'!$CS184+AN185/'[1]2024'!$CS185+AN193/'[1]2024'!$CS193+AN210/'[1]2024'!$CS210)/10</f>
        <v>#DIV/0!</v>
      </c>
      <c r="AO211" s="53" t="e">
        <f>(AO178/'[1]2024'!$CS178+AO179/'[1]2024'!$CS179+AO180/'[1]2024'!$CS180+AO181/'[1]2024'!$CS181+AO182/'[1]2024'!$CS182+AO183/'[1]2024'!$CS183+AO184/'[1]2024'!$CS184+AO185/'[1]2024'!$CS185+AO193/'[1]2024'!$CS193+AO210/'[1]2024'!$CS210)/10</f>
        <v>#DIV/0!</v>
      </c>
      <c r="AP211" s="53" t="e">
        <f>(AP178/'[1]2024'!$CS178+AP179/'[1]2024'!$CS179+AP180/'[1]2024'!$CS180+AP181/'[1]2024'!$CS181+AP182/'[1]2024'!$CS182+AP183/'[1]2024'!$CS183+AP184/'[1]2024'!$CS184+AP185/'[1]2024'!$CS185+AP193/'[1]2024'!$CS193+AP210/'[1]2024'!$CS210)/10</f>
        <v>#DIV/0!</v>
      </c>
      <c r="AQ211" s="53" t="e">
        <f>(AQ178/'[1]2024'!$CS178+AQ179/'[1]2024'!$CS179+AQ180/'[1]2024'!$CS180+AQ181/'[1]2024'!$CS181+AQ182/'[1]2024'!$CS182+AQ183/'[1]2024'!$CS183+AQ184/'[1]2024'!$CS184+AQ185/'[1]2024'!$CS185+AQ193/'[1]2024'!$CS193+AQ210/'[1]2024'!$CS210)/10</f>
        <v>#DIV/0!</v>
      </c>
      <c r="AR211" s="53" t="e">
        <f>(AR178/'[1]2024'!$CS178+AR179/'[1]2024'!$CS179+AR180/'[1]2024'!$CS180+AR181/'[1]2024'!$CS181+AR182/'[1]2024'!$CS182+AR183/'[1]2024'!$CS183+AR184/'[1]2024'!$CS184+AR185/'[1]2024'!$CS185+AR193/'[1]2024'!$CS193+AR210/'[1]2024'!$CS210)/10</f>
        <v>#DIV/0!</v>
      </c>
      <c r="AS211" s="53" t="e">
        <f>(AS178/'[1]2024'!$CS178+AS179/'[1]2024'!$CS179+AS180/'[1]2024'!$CS180+AS181/'[1]2024'!$CS181+AS182/'[1]2024'!$CS182+AS183/'[1]2024'!$CS183+AS184/'[1]2024'!$CS184+AS185/'[1]2024'!$CS185+AS193/'[1]2024'!$CS193+AS210/'[1]2024'!$CS210)/10</f>
        <v>#DIV/0!</v>
      </c>
      <c r="AT211" s="53" t="e">
        <f>(AT178/'[1]2024'!$CS178+AT179/'[1]2024'!$CS179+AT180/'[1]2024'!$CS180+AT181/'[1]2024'!$CS181+AT182/'[1]2024'!$CS182+AT183/'[1]2024'!$CS183+AT184/'[1]2024'!$CS184+AT185/'[1]2024'!$CS185+AT193/'[1]2024'!$CS193+AT210/'[1]2024'!$CS210)/10</f>
        <v>#DIV/0!</v>
      </c>
      <c r="AU211" s="53" t="e">
        <f>(AU178/'[1]2024'!$CS178+AU179/'[1]2024'!$CS179+AU180/'[1]2024'!$CS180+AU181/'[1]2024'!$CS181+AU182/'[1]2024'!$CS182+AU183/'[1]2024'!$CS183+AU184/'[1]2024'!$CS184+AU185/'[1]2024'!$CS185+AU193/'[1]2024'!$CS193+AU210/'[1]2024'!$CS210)/10</f>
        <v>#DIV/0!</v>
      </c>
      <c r="AV211" s="53" t="e">
        <f>(AV178/'[1]2024'!$CS178+AV179/'[1]2024'!$CS179+AV180/'[1]2024'!$CS180+AV181/'[1]2024'!$CS181+AV182/'[1]2024'!$CS182+AV183/'[1]2024'!$CS183+AV184/'[1]2024'!$CS184+AV185/'[1]2024'!$CS185+AV193/'[1]2024'!$CS193+AV210/'[1]2024'!$CS210)/10</f>
        <v>#DIV/0!</v>
      </c>
      <c r="AW211" s="53" t="e">
        <f>(AW178/'[1]2024'!$CS178+AW179/'[1]2024'!$CS179+AW180/'[1]2024'!$CS180+AW181/'[1]2024'!$CS181+AW182/'[1]2024'!$CS182+AW183/'[1]2024'!$CS183+AW184/'[1]2024'!$CS184+AW185/'[1]2024'!$CS185+AW193/'[1]2024'!$CS193+AW210/'[1]2024'!$CS210)/10</f>
        <v>#DIV/0!</v>
      </c>
      <c r="AX211" s="53" t="e">
        <f>(AX178/'[1]2024'!$CS178+AX179/'[1]2024'!$CS179+AX180/'[1]2024'!$CS180+AX181/'[1]2024'!$CS181+AX182/'[1]2024'!$CS182+AX183/'[1]2024'!$CS183+AX184/'[1]2024'!$CS184+AX185/'[1]2024'!$CS185+AX193/'[1]2024'!$CS193+AX210/'[1]2024'!$CS210)/10</f>
        <v>#DIV/0!</v>
      </c>
      <c r="AY211" s="53">
        <f t="shared" ref="AY211:CD211" si="65">(AY178/$EA178+AY179/$EA179+AY180/$EA180+AY181/$EA181+AY182/$EA182+AY183/$EA183+AY184/$EA184+AY185/$EA185+AY193/$EA193+AY210/$EA210)/10</f>
        <v>0</v>
      </c>
      <c r="AZ211" s="53">
        <f t="shared" si="65"/>
        <v>0</v>
      </c>
      <c r="BA211" s="53" t="e">
        <f t="shared" si="65"/>
        <v>#REF!</v>
      </c>
      <c r="BB211" s="53">
        <f t="shared" si="65"/>
        <v>0</v>
      </c>
      <c r="BC211" s="53">
        <f t="shared" si="65"/>
        <v>0</v>
      </c>
      <c r="BD211" s="53">
        <f t="shared" si="65"/>
        <v>0</v>
      </c>
      <c r="BE211" s="53">
        <f t="shared" si="65"/>
        <v>0</v>
      </c>
      <c r="BF211" s="53">
        <f t="shared" si="65"/>
        <v>0</v>
      </c>
      <c r="BG211" s="53">
        <f t="shared" si="65"/>
        <v>0</v>
      </c>
      <c r="BH211" s="53">
        <f t="shared" si="65"/>
        <v>0</v>
      </c>
      <c r="BI211" s="53">
        <f t="shared" si="65"/>
        <v>0</v>
      </c>
      <c r="BJ211" s="53">
        <f t="shared" si="65"/>
        <v>0</v>
      </c>
      <c r="BK211" s="53">
        <f t="shared" si="65"/>
        <v>0</v>
      </c>
      <c r="BL211" s="53">
        <f t="shared" si="65"/>
        <v>0</v>
      </c>
      <c r="BM211" s="53">
        <f t="shared" si="65"/>
        <v>0</v>
      </c>
      <c r="BN211" s="53">
        <f t="shared" si="65"/>
        <v>0</v>
      </c>
      <c r="BO211" s="53">
        <f t="shared" si="65"/>
        <v>0</v>
      </c>
      <c r="BP211" s="53">
        <f t="shared" si="65"/>
        <v>0</v>
      </c>
      <c r="BQ211" s="53">
        <f t="shared" si="65"/>
        <v>0</v>
      </c>
      <c r="BR211" s="53">
        <f t="shared" si="65"/>
        <v>0</v>
      </c>
      <c r="BS211" s="53">
        <f t="shared" si="65"/>
        <v>0</v>
      </c>
      <c r="BT211" s="53">
        <f t="shared" si="65"/>
        <v>0</v>
      </c>
      <c r="BU211" s="53">
        <f t="shared" si="65"/>
        <v>0</v>
      </c>
      <c r="BV211" s="53">
        <f t="shared" si="65"/>
        <v>0</v>
      </c>
      <c r="BW211" s="53">
        <f t="shared" si="65"/>
        <v>0</v>
      </c>
      <c r="BX211" s="53">
        <f t="shared" si="65"/>
        <v>0</v>
      </c>
      <c r="BY211" s="53">
        <f t="shared" si="65"/>
        <v>0</v>
      </c>
      <c r="BZ211" s="53">
        <f t="shared" si="65"/>
        <v>0</v>
      </c>
      <c r="CA211" s="53">
        <f t="shared" si="65"/>
        <v>0</v>
      </c>
      <c r="CB211" s="53">
        <f t="shared" si="65"/>
        <v>0</v>
      </c>
      <c r="CC211" s="53">
        <f t="shared" si="65"/>
        <v>0</v>
      </c>
      <c r="CD211" s="53">
        <f t="shared" si="65"/>
        <v>0</v>
      </c>
      <c r="CE211" s="53">
        <f t="shared" ref="CE211:DJ211" si="66">(CE178/$EA178+CE179/$EA179+CE180/$EA180+CE181/$EA181+CE182/$EA182+CE183/$EA183+CE184/$EA184+CE185/$EA185+CE193/$EA193+CE210/$EA210)/10</f>
        <v>0</v>
      </c>
      <c r="CF211" s="53">
        <f t="shared" si="66"/>
        <v>0</v>
      </c>
      <c r="CG211" s="53">
        <f t="shared" si="66"/>
        <v>0</v>
      </c>
      <c r="CH211" s="53">
        <f t="shared" si="66"/>
        <v>0</v>
      </c>
      <c r="CI211" s="53">
        <f t="shared" si="66"/>
        <v>0</v>
      </c>
      <c r="CJ211" s="53">
        <f t="shared" si="66"/>
        <v>0</v>
      </c>
      <c r="CK211" s="53">
        <f t="shared" si="66"/>
        <v>0</v>
      </c>
      <c r="CL211" s="53">
        <f t="shared" si="66"/>
        <v>0</v>
      </c>
      <c r="CM211" s="53">
        <f t="shared" si="66"/>
        <v>0</v>
      </c>
      <c r="CN211" s="53">
        <f t="shared" si="66"/>
        <v>0</v>
      </c>
      <c r="CO211" s="53">
        <f t="shared" si="66"/>
        <v>0</v>
      </c>
      <c r="CP211" s="53">
        <f t="shared" si="66"/>
        <v>0</v>
      </c>
      <c r="CQ211" s="53">
        <f t="shared" si="66"/>
        <v>0</v>
      </c>
      <c r="CR211" s="53">
        <f t="shared" si="66"/>
        <v>0</v>
      </c>
      <c r="CS211" s="53">
        <f t="shared" si="66"/>
        <v>0</v>
      </c>
      <c r="CT211" s="53">
        <f t="shared" si="66"/>
        <v>0</v>
      </c>
      <c r="CU211" s="53">
        <f t="shared" si="66"/>
        <v>0</v>
      </c>
      <c r="CV211" s="53">
        <f t="shared" si="66"/>
        <v>0</v>
      </c>
      <c r="CW211" s="53">
        <f t="shared" si="66"/>
        <v>0</v>
      </c>
      <c r="CX211" s="53">
        <f t="shared" si="66"/>
        <v>0</v>
      </c>
      <c r="CY211" s="53">
        <f t="shared" si="66"/>
        <v>0</v>
      </c>
      <c r="CZ211" s="53">
        <f t="shared" si="66"/>
        <v>0</v>
      </c>
      <c r="DA211" s="53">
        <f t="shared" si="66"/>
        <v>0</v>
      </c>
      <c r="DB211" s="53">
        <f t="shared" si="66"/>
        <v>0</v>
      </c>
      <c r="DC211" s="53">
        <f t="shared" si="66"/>
        <v>0</v>
      </c>
      <c r="DD211" s="53">
        <f t="shared" si="66"/>
        <v>0</v>
      </c>
      <c r="DE211" s="53">
        <f t="shared" si="66"/>
        <v>0</v>
      </c>
      <c r="DF211" s="53">
        <f t="shared" si="66"/>
        <v>0</v>
      </c>
      <c r="DG211" s="53">
        <f t="shared" si="66"/>
        <v>0</v>
      </c>
      <c r="DH211" s="53">
        <f t="shared" si="66"/>
        <v>0</v>
      </c>
      <c r="DI211" s="53">
        <f t="shared" si="66"/>
        <v>0</v>
      </c>
      <c r="DJ211" s="53">
        <f t="shared" si="66"/>
        <v>0</v>
      </c>
      <c r="DK211" s="53">
        <f t="shared" ref="DK211:EP211" si="67">(DK178/$EA178+DK179/$EA179+DK180/$EA180+DK181/$EA181+DK182/$EA182+DK183/$EA183+DK184/$EA184+DK185/$EA185+DK193/$EA193+DK210/$EA210)/10</f>
        <v>0</v>
      </c>
      <c r="DL211" s="53">
        <f t="shared" si="67"/>
        <v>0</v>
      </c>
      <c r="DM211" s="53">
        <f t="shared" si="67"/>
        <v>0</v>
      </c>
      <c r="DN211" s="53">
        <f t="shared" si="67"/>
        <v>0</v>
      </c>
      <c r="DO211" s="53">
        <f t="shared" si="67"/>
        <v>0</v>
      </c>
      <c r="DP211" s="53">
        <f t="shared" si="67"/>
        <v>0</v>
      </c>
      <c r="DQ211" s="53"/>
      <c r="DR211" s="53"/>
      <c r="DS211" s="53"/>
      <c r="DT211" s="53"/>
      <c r="DU211" s="53"/>
      <c r="DV211" s="53"/>
      <c r="DW211" s="53">
        <f>(DW178/$EA178+DW179/$EA179+DW180/$EA180+DW181/$EA181+DW182/$EA182+DW183/$EA183+DW184/$EA184+DW185/$EA185+DW193/$EA193+DW210/$EA210)/10</f>
        <v>0</v>
      </c>
      <c r="DX211" s="53">
        <f>(DX178/$EA178+DX179/$EA179+DX180/$EA180+DX181/$EA181+DX182/$EA182+DX183/$EA183+DX184/$EA184+DX185/$EA185+DX193/$EA193+DX210/$EA210)/10</f>
        <v>0</v>
      </c>
      <c r="DY211" s="53">
        <f>(DY178/$EA178+DY179/$EA179+DY180/$EA180+DY181/$EA181+DY182/$EA182+DY183/$EA183+DY184/$EA184+DY185/$EA185+DY193/$EA193+DY210/$EA210)/10</f>
        <v>0</v>
      </c>
      <c r="DZ211" s="53">
        <f>(DZ178/$EA178+DZ179/$EA179+DZ180/$EA180+DZ181/$EA181+DZ182/$EA182+DZ183/$EA183+DZ184/$EA184+DZ185/$EA185+DZ193/$EA193+DZ210/$EA210)/10</f>
        <v>0</v>
      </c>
    </row>
    <row r="212" spans="1:131" hidden="1"/>
  </sheetData>
  <mergeCells count="19">
    <mergeCell ref="A194:A210"/>
    <mergeCell ref="A29:A36"/>
    <mergeCell ref="A40:A45"/>
    <mergeCell ref="A47:A63"/>
    <mergeCell ref="A65:A72"/>
    <mergeCell ref="A88:A99"/>
    <mergeCell ref="A74:A81"/>
    <mergeCell ref="A100:A102"/>
    <mergeCell ref="EE155:EI155"/>
    <mergeCell ref="EE157:EI157"/>
    <mergeCell ref="EE161:EI161"/>
    <mergeCell ref="EE159:EI160"/>
    <mergeCell ref="AM29:AM37"/>
    <mergeCell ref="AM47:AM63"/>
    <mergeCell ref="A104:A105"/>
    <mergeCell ref="A139:A145"/>
    <mergeCell ref="A178:A185"/>
    <mergeCell ref="A186:A193"/>
    <mergeCell ref="AM65:AM72"/>
  </mergeCells>
  <conditionalFormatting sqref="BB94:DZ94 AY94:AZ94 AD94:AG94 D94:AB94">
    <cfRule type="cellIs" dxfId="238" priority="217" stopIfTrue="1" operator="greaterThanOrEqual">
      <formula>0.01</formula>
    </cfRule>
  </conditionalFormatting>
  <conditionalFormatting sqref="BB91:DZ91 AY91:AZ91 AD91:AG91 D91:AB91">
    <cfRule type="cellIs" dxfId="237" priority="212" stopIfTrue="1" operator="greaterThanOrEqual">
      <formula>0.04</formula>
    </cfRule>
  </conditionalFormatting>
  <conditionalFormatting sqref="BB88:DZ88 AY88:AZ88 AD88:AG88 D88:AB88">
    <cfRule type="cellIs" dxfId="236" priority="207" stopIfTrue="1" operator="greaterThanOrEqual">
      <formula>0.06</formula>
    </cfRule>
  </conditionalFormatting>
  <conditionalFormatting sqref="BB98:DZ98 AY98:AZ98 AD98:AG98 D98:AB98">
    <cfRule type="cellIs" dxfId="235" priority="223" stopIfTrue="1" operator="greaterThanOrEqual">
      <formula>0.1</formula>
    </cfRule>
  </conditionalFormatting>
  <conditionalFormatting sqref="BB96:DZ96 AY96:AZ96 AD96:AG96 D96:AB96">
    <cfRule type="cellIs" dxfId="234" priority="221" stopIfTrue="1" operator="greaterThanOrEqual">
      <formula>0.4</formula>
    </cfRule>
  </conditionalFormatting>
  <conditionalFormatting sqref="BB89:DZ89 BB92:DZ92 BB97:DZ97 AY97:AZ97 AY92:AZ92 AY89:AZ89 AD89:AG89 D89:AB89 AD92:AG92 D92:AB92 AD97:AG97 D97:AB97">
    <cfRule type="cellIs" dxfId="233" priority="209" stopIfTrue="1" operator="greaterThanOrEqual">
      <formula>0.5</formula>
    </cfRule>
  </conditionalFormatting>
  <conditionalFormatting sqref="BB101:DZ101 AY101:AZ101 AD101:AG101 D101:AB101">
    <cfRule type="cellIs" dxfId="232" priority="228" stopIfTrue="1" operator="greaterThanOrEqual">
      <formula>1</formula>
    </cfRule>
  </conditionalFormatting>
  <conditionalFormatting sqref="BB33:DZ33 AY33:AZ33 AD33:AG33 D33:AB33">
    <cfRule type="cellIs" dxfId="231" priority="195" stopIfTrue="1" operator="greaterThanOrEqual">
      <formula>1</formula>
    </cfRule>
  </conditionalFormatting>
  <conditionalFormatting sqref="BB100:DZ100 AY100:AZ100 AD100:AG100 D100:AB100">
    <cfRule type="cellIs" dxfId="230" priority="227" stopIfTrue="1" operator="greaterThanOrEqual">
      <formula>10</formula>
    </cfRule>
  </conditionalFormatting>
  <conditionalFormatting sqref="BB93:DZ93 AY93:AZ93 AD93:AG93 D93:AB93">
    <cfRule type="cellIs" dxfId="229" priority="214" stopIfTrue="1" operator="greaterThanOrEqual">
      <formula>100</formula>
    </cfRule>
  </conditionalFormatting>
  <conditionalFormatting sqref="BB32:DZ32 BB35:DZ35 AY35:AZ35 AY32:AZ32 AD32:AG32 D32:AB32 AD35:AG35 D35:AB35">
    <cfRule type="cellIs" dxfId="228" priority="193" stopIfTrue="1" operator="greaterThanOrEqual">
      <formula>100</formula>
    </cfRule>
  </conditionalFormatting>
  <conditionalFormatting sqref="BB105:DZ105 AY105:AZ105 AD105:AG105 D105:AB105">
    <cfRule type="cellIs" dxfId="227" priority="235" stopIfTrue="1" operator="greaterThanOrEqual">
      <formula>50000</formula>
    </cfRule>
    <cfRule type="cellIs" dxfId="226" priority="236" stopIfTrue="1" operator="greaterThanOrEqual">
      <formula>1000</formula>
    </cfRule>
  </conditionalFormatting>
  <conditionalFormatting sqref="BB72:DZ72 AY72:AZ72 AD72:AG72 D72:AB72">
    <cfRule type="cellIs" dxfId="225" priority="204" stopIfTrue="1" operator="greaterThanOrEqual">
      <formula>1000</formula>
    </cfRule>
  </conditionalFormatting>
  <conditionalFormatting sqref="BB35:DZ35 AY35:AZ35 AD35:AG35 D35:AB35">
    <cfRule type="cellIs" dxfId="224" priority="198" stopIfTrue="1" operator="greaterThanOrEqual">
      <formula>1000</formula>
    </cfRule>
  </conditionalFormatting>
  <conditionalFormatting sqref="BB102:DZ102 AY102:AZ102 AD102:AG102 D102:AB102">
    <cfRule type="cellIs" dxfId="223" priority="229" stopIfTrue="1" operator="greaterThanOrEqual">
      <formula>1000</formula>
    </cfRule>
  </conditionalFormatting>
  <conditionalFormatting sqref="BB34:DZ34 AY34:AZ34 AD34:AG34 D34:AB34">
    <cfRule type="cellIs" dxfId="222" priority="196" stopIfTrue="1" operator="greaterThanOrEqual">
      <formula>130</formula>
    </cfRule>
  </conditionalFormatting>
  <conditionalFormatting sqref="BB31:DZ31 AY31:AZ31 AD31:AG31 D31:AB31">
    <cfRule type="cellIs" dxfId="221" priority="191" stopIfTrue="1" operator="greaterThanOrEqual">
      <formula>150</formula>
    </cfRule>
  </conditionalFormatting>
  <conditionalFormatting sqref="BB30:DZ30 AY30:AZ30 AD30:AG30 D30:AB30">
    <cfRule type="cellIs" dxfId="220" priority="189" stopIfTrue="1" operator="greaterThanOrEqual">
      <formula>2</formula>
    </cfRule>
  </conditionalFormatting>
  <conditionalFormatting sqref="BB94:DZ94 AY94:AZ94 AD94:AG94 D94:AB94">
    <cfRule type="cellIs" dxfId="219" priority="216" stopIfTrue="1" operator="greaterThanOrEqual">
      <formula>2</formula>
    </cfRule>
  </conditionalFormatting>
  <conditionalFormatting sqref="BB90:DZ90 AY90:AZ90 AD90:AG90 D90:AB90">
    <cfRule type="cellIs" dxfId="218" priority="211" stopIfTrue="1" operator="greaterThanOrEqual">
      <formula>20</formula>
    </cfRule>
  </conditionalFormatting>
  <conditionalFormatting sqref="BB99:DZ99 AY99:AZ99 AD99:AG99 D99:AB99">
    <cfRule type="cellIs" dxfId="217" priority="224" stopIfTrue="1" operator="greaterThanOrEqual">
      <formula>200</formula>
    </cfRule>
  </conditionalFormatting>
  <conditionalFormatting sqref="BB63:DZ63 AY63:AZ63 AD63:AG63 D63:AB63">
    <cfRule type="cellIs" dxfId="216" priority="237" stopIfTrue="1" operator="greaterThanOrEqual">
      <formula>500000</formula>
    </cfRule>
    <cfRule type="cellIs" dxfId="215" priority="238" stopIfTrue="1" operator="greaterThanOrEqual">
      <formula>50000</formula>
    </cfRule>
    <cfRule type="cellIs" dxfId="214" priority="239" stopIfTrue="1" operator="greaterThanOrEqual">
      <formula>22800</formula>
    </cfRule>
  </conditionalFormatting>
  <conditionalFormatting sqref="BB89:DZ89 AY89:AZ89 AD89:AG89 D89:AB89">
    <cfRule type="cellIs" dxfId="213" priority="208" stopIfTrue="1" operator="greaterThanOrEqual">
      <formula>25</formula>
    </cfRule>
  </conditionalFormatting>
  <conditionalFormatting sqref="BB31:DZ31 AY31:AZ31 AD31:AG31 D31:AB31">
    <cfRule type="cellIs" dxfId="212" priority="190" stopIfTrue="1" operator="greaterThanOrEqual">
      <formula>250</formula>
    </cfRule>
  </conditionalFormatting>
  <conditionalFormatting sqref="BB29:DZ29 AY29:AZ29 AD29:AG29 D29:AB29">
    <cfRule type="cellIs" dxfId="211" priority="187" stopIfTrue="1" operator="greaterThanOrEqual">
      <formula>30</formula>
    </cfRule>
  </conditionalFormatting>
  <conditionalFormatting sqref="BB95:DZ95 AY95:AZ95 AD95:AG95 D95:AB95">
    <cfRule type="cellIs" dxfId="210" priority="218" stopIfTrue="1" operator="greaterThanOrEqual">
      <formula>30</formula>
    </cfRule>
  </conditionalFormatting>
  <conditionalFormatting sqref="BB36:DZ36 AY36:AZ36 AD36:AG36 D36:AB36">
    <cfRule type="cellIs" dxfId="209" priority="200" stopIfTrue="1" operator="greaterThanOrEqual">
      <formula>300</formula>
    </cfRule>
  </conditionalFormatting>
  <conditionalFormatting sqref="BB90:DZ90 AY90:AZ90 AD90:AG90 D90:AB90">
    <cfRule type="cellIs" dxfId="208" priority="210" stopIfTrue="1" operator="greaterThanOrEqual">
      <formula>300</formula>
    </cfRule>
  </conditionalFormatting>
  <conditionalFormatting sqref="BB37:DZ37 AY37:AZ37 AD37:AG37 D37:AB37">
    <cfRule type="cellIs" dxfId="207" priority="201" stopIfTrue="1" operator="greaterThanOrEqual">
      <formula>30000</formula>
    </cfRule>
  </conditionalFormatting>
  <conditionalFormatting sqref="BB29:DZ29 AY29:AZ29 AD29:AG29 D29:AB29">
    <cfRule type="cellIs" dxfId="206" priority="186" stopIfTrue="1" operator="greaterThanOrEqual">
      <formula>330</formula>
    </cfRule>
  </conditionalFormatting>
  <conditionalFormatting sqref="BB99:DZ99 AY99:AZ99 AD99:AG99 D99:AB99">
    <cfRule type="cellIs" dxfId="205" priority="225" stopIfTrue="1" operator="greaterThanOrEqual">
      <formula>4</formula>
    </cfRule>
  </conditionalFormatting>
  <conditionalFormatting sqref="BB96:DZ96 AY96:AZ96 AD96:AG96 D96:AB96">
    <cfRule type="cellIs" dxfId="204" priority="220" stopIfTrue="1" operator="greaterThanOrEqual">
      <formula>40</formula>
    </cfRule>
  </conditionalFormatting>
  <conditionalFormatting sqref="BB103:DZ103 AY103:AZ103 AD103:AG103 D103:AB103">
    <cfRule type="cellIs" dxfId="203" priority="231" stopIfTrue="1" operator="greaterThanOrEqual">
      <formula>100000</formula>
    </cfRule>
    <cfRule type="cellIs" dxfId="202" priority="232" stopIfTrue="1" operator="greaterThanOrEqual">
      <formula>4000</formula>
    </cfRule>
  </conditionalFormatting>
  <conditionalFormatting sqref="BB32:DZ32 AY32:AZ32 AD32:AG32 D32:AB32">
    <cfRule type="cellIs" dxfId="201" priority="192" stopIfTrue="1" operator="greaterThanOrEqual">
      <formula>4000</formula>
    </cfRule>
  </conditionalFormatting>
  <conditionalFormatting sqref="BB91:DZ91 BB88:DZ88 AY88:AZ88 AY91:AZ91 AD91:AG91 D91:AB91 AD88:AG88 D88:AB88">
    <cfRule type="cellIs" dxfId="200" priority="206" stopIfTrue="1" operator="greaterThanOrEqual">
      <formula>5</formula>
    </cfRule>
  </conditionalFormatting>
  <conditionalFormatting sqref="BB34:DZ34 AY34:AZ34 AD34:AG34 D34:AB34">
    <cfRule type="cellIs" dxfId="199" priority="197" stopIfTrue="1" operator="greaterThanOrEqual">
      <formula>50</formula>
    </cfRule>
  </conditionalFormatting>
  <conditionalFormatting sqref="BB93:DZ93 BB97:DZ97 AY97:AZ97 AY93:AZ93 AD93:AG93 D93:AB93 AD97:AG97 D97:AB97">
    <cfRule type="cellIs" dxfId="198" priority="215" stopIfTrue="1" operator="greaterThanOrEqual">
      <formula>50</formula>
    </cfRule>
  </conditionalFormatting>
  <conditionalFormatting sqref="BB102:DZ102 BB38:DZ38 AY38:AZ38 AY102:AZ102 AD102:AG102 D102:AB102 AD38:AG38 D38:AB38">
    <cfRule type="cellIs" dxfId="197" priority="230" stopIfTrue="1" operator="greaterThanOrEqual">
      <formula>500</formula>
    </cfRule>
  </conditionalFormatting>
  <conditionalFormatting sqref="BB33:DZ33 AY33:AZ33 AD33:AG33 D33:AB33">
    <cfRule type="cellIs" dxfId="196" priority="194" stopIfTrue="1" operator="greaterThanOrEqual">
      <formula>500</formula>
    </cfRule>
  </conditionalFormatting>
  <conditionalFormatting sqref="BB100:DZ100 AY100:AZ100 AD100:AG100 D100:AB100">
    <cfRule type="cellIs" dxfId="195" priority="226" stopIfTrue="1" operator="greaterThanOrEqual">
      <formula>500</formula>
    </cfRule>
  </conditionalFormatting>
  <conditionalFormatting sqref="BB72:DZ72 AY72:AZ72 AD72:AG72 D72:AB72">
    <cfRule type="cellIs" dxfId="194" priority="203" stopIfTrue="1" operator="greaterThanOrEqual">
      <formula>50000</formula>
    </cfRule>
  </conditionalFormatting>
  <conditionalFormatting sqref="BB30:DZ30 AY30:AZ30 AD30:AG30 D30:AB30">
    <cfRule type="cellIs" dxfId="193" priority="188" stopIfTrue="1" operator="greaterThanOrEqual">
      <formula>530</formula>
    </cfRule>
  </conditionalFormatting>
  <conditionalFormatting sqref="BB45:DZ45 AY45:AZ45 AD45:AG45 D45:AB45">
    <cfRule type="cellIs" dxfId="192" priority="202" stopIfTrue="1" operator="greaterThanOrEqual">
      <formula>6</formula>
    </cfRule>
  </conditionalFormatting>
  <conditionalFormatting sqref="BB72:DZ72 AY72:AZ72 AD72:AG72 D72:AB72">
    <cfRule type="cellIs" dxfId="191" priority="205" stopIfTrue="1" operator="greaterThanOrEqual">
      <formula>680</formula>
    </cfRule>
  </conditionalFormatting>
  <conditionalFormatting sqref="BB98:DZ98 AY98:AZ98 AD98:AG98 D98:AB98">
    <cfRule type="cellIs" dxfId="190" priority="222" stopIfTrue="1" operator="greaterThanOrEqual">
      <formula>7</formula>
    </cfRule>
  </conditionalFormatting>
  <conditionalFormatting sqref="BB92:DZ92 AY92:AZ92 AD92:AG92 D92:AB92">
    <cfRule type="cellIs" dxfId="189" priority="213" stopIfTrue="1" operator="greaterThanOrEqual">
      <formula>70</formula>
    </cfRule>
  </conditionalFormatting>
  <conditionalFormatting sqref="BB36:DZ36 AY36:AZ36 AD36:AG36 D36:AB36">
    <cfRule type="cellIs" dxfId="188" priority="199" stopIfTrue="1" operator="greaterThanOrEqual">
      <formula>7230</formula>
    </cfRule>
  </conditionalFormatting>
  <conditionalFormatting sqref="BB104:DZ104 AY104:AZ104 AD104:AG104 D104:AB104">
    <cfRule type="cellIs" dxfId="187" priority="233" stopIfTrue="1" operator="greaterThanOrEqual">
      <formula>25000</formula>
    </cfRule>
    <cfRule type="cellIs" dxfId="186" priority="234" stopIfTrue="1" operator="greaterThanOrEqual">
      <formula>800</formula>
    </cfRule>
  </conditionalFormatting>
  <conditionalFormatting sqref="BB95:DZ95 AY95:AZ95 AD95:AG95 D95:AB95">
    <cfRule type="cellIs" dxfId="185" priority="219" stopIfTrue="1" operator="greaterThan">
      <formula>0.5</formula>
    </cfRule>
  </conditionalFormatting>
  <conditionalFormatting sqref="BB147:DZ147 AY147:AZ147 AY211:DZ211 AD211:AG211 D211:AB211 AD147:AG147 D147:AB147">
    <cfRule type="cellIs" dxfId="184" priority="185" stopIfTrue="1" operator="greaterThan">
      <formula>0.5</formula>
    </cfRule>
  </conditionalFormatting>
  <conditionalFormatting sqref="BB17:DZ124 AY17:AZ124 AD17:AG124 D17:AB124 D129:AG137">
    <cfRule type="containsText" dxfId="183" priority="184" stopIfTrue="1" operator="containsText" text="&lt;">
      <formula>NOT(ISERROR(SEARCH("&lt;",D17)))</formula>
    </cfRule>
  </conditionalFormatting>
  <conditionalFormatting sqref="BB151:DZ151 AY151:AZ151 AD151:AG151 D151:AB151">
    <cfRule type="cellIs" dxfId="182" priority="182" operator="greaterThan">
      <formula>60</formula>
    </cfRule>
    <cfRule type="containsText" dxfId="181" priority="183" stopIfTrue="1" operator="containsText" text="&lt;">
      <formula>NOT(ISERROR(SEARCH("&lt;",D151)))</formula>
    </cfRule>
  </conditionalFormatting>
  <conditionalFormatting sqref="AC94">
    <cfRule type="cellIs" dxfId="180" priority="159" stopIfTrue="1" operator="greaterThanOrEqual">
      <formula>0.01</formula>
    </cfRule>
  </conditionalFormatting>
  <conditionalFormatting sqref="AC91">
    <cfRule type="cellIs" dxfId="179" priority="154" stopIfTrue="1" operator="greaterThanOrEqual">
      <formula>0.04</formula>
    </cfRule>
  </conditionalFormatting>
  <conditionalFormatting sqref="AC88">
    <cfRule type="cellIs" dxfId="178" priority="149" stopIfTrue="1" operator="greaterThanOrEqual">
      <formula>0.06</formula>
    </cfRule>
  </conditionalFormatting>
  <conditionalFormatting sqref="AC98">
    <cfRule type="cellIs" dxfId="177" priority="165" stopIfTrue="1" operator="greaterThanOrEqual">
      <formula>0.1</formula>
    </cfRule>
  </conditionalFormatting>
  <conditionalFormatting sqref="AC96">
    <cfRule type="cellIs" dxfId="176" priority="163" stopIfTrue="1" operator="greaterThanOrEqual">
      <formula>0.4</formula>
    </cfRule>
  </conditionalFormatting>
  <conditionalFormatting sqref="AC97 AC92 AC89">
    <cfRule type="cellIs" dxfId="175" priority="151" stopIfTrue="1" operator="greaterThanOrEqual">
      <formula>0.5</formula>
    </cfRule>
  </conditionalFormatting>
  <conditionalFormatting sqref="AC101">
    <cfRule type="cellIs" dxfId="174" priority="170" stopIfTrue="1" operator="greaterThanOrEqual">
      <formula>1</formula>
    </cfRule>
  </conditionalFormatting>
  <conditionalFormatting sqref="AC33">
    <cfRule type="cellIs" dxfId="173" priority="137" stopIfTrue="1" operator="greaterThanOrEqual">
      <formula>1</formula>
    </cfRule>
  </conditionalFormatting>
  <conditionalFormatting sqref="AC100">
    <cfRule type="cellIs" dxfId="172" priority="169" stopIfTrue="1" operator="greaterThanOrEqual">
      <formula>10</formula>
    </cfRule>
  </conditionalFormatting>
  <conditionalFormatting sqref="AC93">
    <cfRule type="cellIs" dxfId="171" priority="156" stopIfTrue="1" operator="greaterThanOrEqual">
      <formula>100</formula>
    </cfRule>
  </conditionalFormatting>
  <conditionalFormatting sqref="AC35 AC32">
    <cfRule type="cellIs" dxfId="170" priority="135" stopIfTrue="1" operator="greaterThanOrEqual">
      <formula>100</formula>
    </cfRule>
  </conditionalFormatting>
  <conditionalFormatting sqref="AC105">
    <cfRule type="cellIs" dxfId="169" priority="177" stopIfTrue="1" operator="greaterThanOrEqual">
      <formula>50000</formula>
    </cfRule>
    <cfRule type="cellIs" dxfId="168" priority="178" stopIfTrue="1" operator="greaterThanOrEqual">
      <formula>1000</formula>
    </cfRule>
  </conditionalFormatting>
  <conditionalFormatting sqref="AC72">
    <cfRule type="cellIs" dxfId="167" priority="146" stopIfTrue="1" operator="greaterThanOrEqual">
      <formula>1000</formula>
    </cfRule>
  </conditionalFormatting>
  <conditionalFormatting sqref="AC35">
    <cfRule type="cellIs" dxfId="166" priority="140" stopIfTrue="1" operator="greaterThanOrEqual">
      <formula>1000</formula>
    </cfRule>
  </conditionalFormatting>
  <conditionalFormatting sqref="AC102">
    <cfRule type="cellIs" dxfId="165" priority="171" stopIfTrue="1" operator="greaterThanOrEqual">
      <formula>1000</formula>
    </cfRule>
  </conditionalFormatting>
  <conditionalFormatting sqref="AC34">
    <cfRule type="cellIs" dxfId="164" priority="138" stopIfTrue="1" operator="greaterThanOrEqual">
      <formula>130</formula>
    </cfRule>
  </conditionalFormatting>
  <conditionalFormatting sqref="AC31">
    <cfRule type="cellIs" dxfId="163" priority="133" stopIfTrue="1" operator="greaterThanOrEqual">
      <formula>150</formula>
    </cfRule>
  </conditionalFormatting>
  <conditionalFormatting sqref="AC30">
    <cfRule type="cellIs" dxfId="162" priority="131" stopIfTrue="1" operator="greaterThanOrEqual">
      <formula>2</formula>
    </cfRule>
  </conditionalFormatting>
  <conditionalFormatting sqref="AC94">
    <cfRule type="cellIs" dxfId="161" priority="158" stopIfTrue="1" operator="greaterThanOrEqual">
      <formula>2</formula>
    </cfRule>
  </conditionalFormatting>
  <conditionalFormatting sqref="AC90">
    <cfRule type="cellIs" dxfId="160" priority="153" stopIfTrue="1" operator="greaterThanOrEqual">
      <formula>20</formula>
    </cfRule>
  </conditionalFormatting>
  <conditionalFormatting sqref="AC99">
    <cfRule type="cellIs" dxfId="159" priority="166" stopIfTrue="1" operator="greaterThanOrEqual">
      <formula>200</formula>
    </cfRule>
  </conditionalFormatting>
  <conditionalFormatting sqref="AC63">
    <cfRule type="cellIs" dxfId="158" priority="179" stopIfTrue="1" operator="greaterThanOrEqual">
      <formula>500000</formula>
    </cfRule>
    <cfRule type="cellIs" dxfId="157" priority="180" stopIfTrue="1" operator="greaterThanOrEqual">
      <formula>50000</formula>
    </cfRule>
    <cfRule type="cellIs" dxfId="156" priority="181" stopIfTrue="1" operator="greaterThanOrEqual">
      <formula>22800</formula>
    </cfRule>
  </conditionalFormatting>
  <conditionalFormatting sqref="AC89">
    <cfRule type="cellIs" dxfId="155" priority="150" stopIfTrue="1" operator="greaterThanOrEqual">
      <formula>25</formula>
    </cfRule>
  </conditionalFormatting>
  <conditionalFormatting sqref="AC31">
    <cfRule type="cellIs" dxfId="154" priority="132" stopIfTrue="1" operator="greaterThanOrEqual">
      <formula>250</formula>
    </cfRule>
  </conditionalFormatting>
  <conditionalFormatting sqref="AC29">
    <cfRule type="cellIs" dxfId="153" priority="129" stopIfTrue="1" operator="greaterThanOrEqual">
      <formula>30</formula>
    </cfRule>
  </conditionalFormatting>
  <conditionalFormatting sqref="AC95">
    <cfRule type="cellIs" dxfId="152" priority="160" stopIfTrue="1" operator="greaterThanOrEqual">
      <formula>30</formula>
    </cfRule>
  </conditionalFormatting>
  <conditionalFormatting sqref="AC36">
    <cfRule type="cellIs" dxfId="151" priority="142" stopIfTrue="1" operator="greaterThanOrEqual">
      <formula>300</formula>
    </cfRule>
  </conditionalFormatting>
  <conditionalFormatting sqref="AC90">
    <cfRule type="cellIs" dxfId="150" priority="152" stopIfTrue="1" operator="greaterThanOrEqual">
      <formula>300</formula>
    </cfRule>
  </conditionalFormatting>
  <conditionalFormatting sqref="AC37">
    <cfRule type="cellIs" dxfId="149" priority="143" stopIfTrue="1" operator="greaterThanOrEqual">
      <formula>30000</formula>
    </cfRule>
  </conditionalFormatting>
  <conditionalFormatting sqref="AC29">
    <cfRule type="cellIs" dxfId="148" priority="128" stopIfTrue="1" operator="greaterThanOrEqual">
      <formula>330</formula>
    </cfRule>
  </conditionalFormatting>
  <conditionalFormatting sqref="AC99">
    <cfRule type="cellIs" dxfId="147" priority="167" stopIfTrue="1" operator="greaterThanOrEqual">
      <formula>4</formula>
    </cfRule>
  </conditionalFormatting>
  <conditionalFormatting sqref="AC96">
    <cfRule type="cellIs" dxfId="146" priority="162" stopIfTrue="1" operator="greaterThanOrEqual">
      <formula>40</formula>
    </cfRule>
  </conditionalFormatting>
  <conditionalFormatting sqref="AC103">
    <cfRule type="cellIs" dxfId="145" priority="173" stopIfTrue="1" operator="greaterThanOrEqual">
      <formula>100000</formula>
    </cfRule>
    <cfRule type="cellIs" dxfId="144" priority="174" stopIfTrue="1" operator="greaterThanOrEqual">
      <formula>4000</formula>
    </cfRule>
  </conditionalFormatting>
  <conditionalFormatting sqref="AC32">
    <cfRule type="cellIs" dxfId="143" priority="134" stopIfTrue="1" operator="greaterThanOrEqual">
      <formula>4000</formula>
    </cfRule>
  </conditionalFormatting>
  <conditionalFormatting sqref="AC88 AC91">
    <cfRule type="cellIs" dxfId="142" priority="148" stopIfTrue="1" operator="greaterThanOrEqual">
      <formula>5</formula>
    </cfRule>
  </conditionalFormatting>
  <conditionalFormatting sqref="AC34">
    <cfRule type="cellIs" dxfId="141" priority="139" stopIfTrue="1" operator="greaterThanOrEqual">
      <formula>50</formula>
    </cfRule>
  </conditionalFormatting>
  <conditionalFormatting sqref="AC97 AC93">
    <cfRule type="cellIs" dxfId="140" priority="157" stopIfTrue="1" operator="greaterThanOrEqual">
      <formula>50</formula>
    </cfRule>
  </conditionalFormatting>
  <conditionalFormatting sqref="AC38 AC102">
    <cfRule type="cellIs" dxfId="139" priority="172" stopIfTrue="1" operator="greaterThanOrEqual">
      <formula>500</formula>
    </cfRule>
  </conditionalFormatting>
  <conditionalFormatting sqref="AC33">
    <cfRule type="cellIs" dxfId="138" priority="136" stopIfTrue="1" operator="greaterThanOrEqual">
      <formula>500</formula>
    </cfRule>
  </conditionalFormatting>
  <conditionalFormatting sqref="AC100">
    <cfRule type="cellIs" dxfId="137" priority="168" stopIfTrue="1" operator="greaterThanOrEqual">
      <formula>500</formula>
    </cfRule>
  </conditionalFormatting>
  <conditionalFormatting sqref="AC72">
    <cfRule type="cellIs" dxfId="136" priority="145" stopIfTrue="1" operator="greaterThanOrEqual">
      <formula>50000</formula>
    </cfRule>
  </conditionalFormatting>
  <conditionalFormatting sqref="AC30">
    <cfRule type="cellIs" dxfId="135" priority="130" stopIfTrue="1" operator="greaterThanOrEqual">
      <formula>530</formula>
    </cfRule>
  </conditionalFormatting>
  <conditionalFormatting sqref="AC45">
    <cfRule type="cellIs" dxfId="134" priority="144" stopIfTrue="1" operator="greaterThanOrEqual">
      <formula>6</formula>
    </cfRule>
  </conditionalFormatting>
  <conditionalFormatting sqref="AC72">
    <cfRule type="cellIs" dxfId="133" priority="147" stopIfTrue="1" operator="greaterThanOrEqual">
      <formula>680</formula>
    </cfRule>
  </conditionalFormatting>
  <conditionalFormatting sqref="AC98">
    <cfRule type="cellIs" dxfId="132" priority="164" stopIfTrue="1" operator="greaterThanOrEqual">
      <formula>7</formula>
    </cfRule>
  </conditionalFormatting>
  <conditionalFormatting sqref="AC92">
    <cfRule type="cellIs" dxfId="131" priority="155" stopIfTrue="1" operator="greaterThanOrEqual">
      <formula>70</formula>
    </cfRule>
  </conditionalFormatting>
  <conditionalFormatting sqref="AC36">
    <cfRule type="cellIs" dxfId="130" priority="141" stopIfTrue="1" operator="greaterThanOrEqual">
      <formula>7230</formula>
    </cfRule>
  </conditionalFormatting>
  <conditionalFormatting sqref="AC104">
    <cfRule type="cellIs" dxfId="129" priority="175" stopIfTrue="1" operator="greaterThanOrEqual">
      <formula>25000</formula>
    </cfRule>
    <cfRule type="cellIs" dxfId="128" priority="176" stopIfTrue="1" operator="greaterThanOrEqual">
      <formula>800</formula>
    </cfRule>
  </conditionalFormatting>
  <conditionalFormatting sqref="AC95">
    <cfRule type="cellIs" dxfId="127" priority="161" stopIfTrue="1" operator="greaterThan">
      <formula>0.5</formula>
    </cfRule>
  </conditionalFormatting>
  <conditionalFormatting sqref="AC147 AC211">
    <cfRule type="cellIs" dxfId="126" priority="127" stopIfTrue="1" operator="greaterThan">
      <formula>0.5</formula>
    </cfRule>
  </conditionalFormatting>
  <conditionalFormatting sqref="AC17:AC124">
    <cfRule type="containsText" dxfId="125" priority="126" stopIfTrue="1" operator="containsText" text="&lt;">
      <formula>NOT(ISERROR(SEARCH("&lt;",AC17)))</formula>
    </cfRule>
  </conditionalFormatting>
  <conditionalFormatting sqref="AC151">
    <cfRule type="cellIs" dxfId="124" priority="124" operator="greaterThan">
      <formula>60</formula>
    </cfRule>
    <cfRule type="containsText" dxfId="123" priority="125" stopIfTrue="1" operator="containsText" text="&lt;">
      <formula>NOT(ISERROR(SEARCH("&lt;",AC151)))</formula>
    </cfRule>
  </conditionalFormatting>
  <conditionalFormatting sqref="BA94">
    <cfRule type="cellIs" dxfId="122" priority="101" stopIfTrue="1" operator="greaterThanOrEqual">
      <formula>0.01</formula>
    </cfRule>
  </conditionalFormatting>
  <conditionalFormatting sqref="BA91">
    <cfRule type="cellIs" dxfId="121" priority="96" stopIfTrue="1" operator="greaterThanOrEqual">
      <formula>0.04</formula>
    </cfRule>
  </conditionalFormatting>
  <conditionalFormatting sqref="BA88">
    <cfRule type="cellIs" dxfId="120" priority="91" stopIfTrue="1" operator="greaterThanOrEqual">
      <formula>0.06</formula>
    </cfRule>
  </conditionalFormatting>
  <conditionalFormatting sqref="BA98">
    <cfRule type="cellIs" dxfId="119" priority="107" stopIfTrue="1" operator="greaterThanOrEqual">
      <formula>0.1</formula>
    </cfRule>
  </conditionalFormatting>
  <conditionalFormatting sqref="BA96">
    <cfRule type="cellIs" dxfId="118" priority="105" stopIfTrue="1" operator="greaterThanOrEqual">
      <formula>0.4</formula>
    </cfRule>
  </conditionalFormatting>
  <conditionalFormatting sqref="BA89 BA92 BA97">
    <cfRule type="cellIs" dxfId="117" priority="93" stopIfTrue="1" operator="greaterThanOrEqual">
      <formula>0.5</formula>
    </cfRule>
  </conditionalFormatting>
  <conditionalFormatting sqref="BA101">
    <cfRule type="cellIs" dxfId="116" priority="112" stopIfTrue="1" operator="greaterThanOrEqual">
      <formula>1</formula>
    </cfRule>
  </conditionalFormatting>
  <conditionalFormatting sqref="BA33">
    <cfRule type="cellIs" dxfId="115" priority="79" stopIfTrue="1" operator="greaterThanOrEqual">
      <formula>1</formula>
    </cfRule>
  </conditionalFormatting>
  <conditionalFormatting sqref="BA100">
    <cfRule type="cellIs" dxfId="114" priority="111" stopIfTrue="1" operator="greaterThanOrEqual">
      <formula>10</formula>
    </cfRule>
  </conditionalFormatting>
  <conditionalFormatting sqref="BA93">
    <cfRule type="cellIs" dxfId="113" priority="98" stopIfTrue="1" operator="greaterThanOrEqual">
      <formula>100</formula>
    </cfRule>
  </conditionalFormatting>
  <conditionalFormatting sqref="BA32 BA35">
    <cfRule type="cellIs" dxfId="112" priority="77" stopIfTrue="1" operator="greaterThanOrEqual">
      <formula>100</formula>
    </cfRule>
  </conditionalFormatting>
  <conditionalFormatting sqref="BA105">
    <cfRule type="cellIs" dxfId="111" priority="119" stopIfTrue="1" operator="greaterThanOrEqual">
      <formula>50000</formula>
    </cfRule>
    <cfRule type="cellIs" dxfId="110" priority="120" stopIfTrue="1" operator="greaterThanOrEqual">
      <formula>1000</formula>
    </cfRule>
  </conditionalFormatting>
  <conditionalFormatting sqref="BA72">
    <cfRule type="cellIs" dxfId="109" priority="88" stopIfTrue="1" operator="greaterThanOrEqual">
      <formula>1000</formula>
    </cfRule>
  </conditionalFormatting>
  <conditionalFormatting sqref="BA35">
    <cfRule type="cellIs" dxfId="108" priority="82" stopIfTrue="1" operator="greaterThanOrEqual">
      <formula>1000</formula>
    </cfRule>
  </conditionalFormatting>
  <conditionalFormatting sqref="BA102">
    <cfRule type="cellIs" dxfId="107" priority="113" stopIfTrue="1" operator="greaterThanOrEqual">
      <formula>1000</formula>
    </cfRule>
  </conditionalFormatting>
  <conditionalFormatting sqref="BA34">
    <cfRule type="cellIs" dxfId="106" priority="80" stopIfTrue="1" operator="greaterThanOrEqual">
      <formula>130</formula>
    </cfRule>
  </conditionalFormatting>
  <conditionalFormatting sqref="BA31">
    <cfRule type="cellIs" dxfId="105" priority="75" stopIfTrue="1" operator="greaterThanOrEqual">
      <formula>150</formula>
    </cfRule>
  </conditionalFormatting>
  <conditionalFormatting sqref="BA30">
    <cfRule type="cellIs" dxfId="104" priority="73" stopIfTrue="1" operator="greaterThanOrEqual">
      <formula>2</formula>
    </cfRule>
  </conditionalFormatting>
  <conditionalFormatting sqref="BA94">
    <cfRule type="cellIs" dxfId="103" priority="100" stopIfTrue="1" operator="greaterThanOrEqual">
      <formula>2</formula>
    </cfRule>
  </conditionalFormatting>
  <conditionalFormatting sqref="BA90">
    <cfRule type="cellIs" dxfId="102" priority="95" stopIfTrue="1" operator="greaterThanOrEqual">
      <formula>20</formula>
    </cfRule>
  </conditionalFormatting>
  <conditionalFormatting sqref="BA99">
    <cfRule type="cellIs" dxfId="101" priority="108" stopIfTrue="1" operator="greaterThanOrEqual">
      <formula>200</formula>
    </cfRule>
  </conditionalFormatting>
  <conditionalFormatting sqref="BA63">
    <cfRule type="cellIs" dxfId="100" priority="121" stopIfTrue="1" operator="greaterThanOrEqual">
      <formula>500000</formula>
    </cfRule>
    <cfRule type="cellIs" dxfId="99" priority="122" stopIfTrue="1" operator="greaterThanOrEqual">
      <formula>50000</formula>
    </cfRule>
    <cfRule type="cellIs" dxfId="98" priority="123" stopIfTrue="1" operator="greaterThanOrEqual">
      <formula>22800</formula>
    </cfRule>
  </conditionalFormatting>
  <conditionalFormatting sqref="BA89">
    <cfRule type="cellIs" dxfId="97" priority="92" stopIfTrue="1" operator="greaterThanOrEqual">
      <formula>25</formula>
    </cfRule>
  </conditionalFormatting>
  <conditionalFormatting sqref="BA31">
    <cfRule type="cellIs" dxfId="96" priority="74" stopIfTrue="1" operator="greaterThanOrEqual">
      <formula>250</formula>
    </cfRule>
  </conditionalFormatting>
  <conditionalFormatting sqref="BA29">
    <cfRule type="cellIs" dxfId="95" priority="71" stopIfTrue="1" operator="greaterThanOrEqual">
      <formula>30</formula>
    </cfRule>
  </conditionalFormatting>
  <conditionalFormatting sqref="BA95">
    <cfRule type="cellIs" dxfId="94" priority="102" stopIfTrue="1" operator="greaterThanOrEqual">
      <formula>30</formula>
    </cfRule>
  </conditionalFormatting>
  <conditionalFormatting sqref="BA36">
    <cfRule type="cellIs" dxfId="93" priority="84" stopIfTrue="1" operator="greaterThanOrEqual">
      <formula>300</formula>
    </cfRule>
  </conditionalFormatting>
  <conditionalFormatting sqref="BA90">
    <cfRule type="cellIs" dxfId="92" priority="94" stopIfTrue="1" operator="greaterThanOrEqual">
      <formula>300</formula>
    </cfRule>
  </conditionalFormatting>
  <conditionalFormatting sqref="BA37">
    <cfRule type="cellIs" dxfId="91" priority="85" stopIfTrue="1" operator="greaterThanOrEqual">
      <formula>30000</formula>
    </cfRule>
  </conditionalFormatting>
  <conditionalFormatting sqref="BA29">
    <cfRule type="cellIs" dxfId="90" priority="70" stopIfTrue="1" operator="greaterThanOrEqual">
      <formula>330</formula>
    </cfRule>
  </conditionalFormatting>
  <conditionalFormatting sqref="BA99">
    <cfRule type="cellIs" dxfId="89" priority="109" stopIfTrue="1" operator="greaterThanOrEqual">
      <formula>4</formula>
    </cfRule>
  </conditionalFormatting>
  <conditionalFormatting sqref="BA96">
    <cfRule type="cellIs" dxfId="88" priority="104" stopIfTrue="1" operator="greaterThanOrEqual">
      <formula>40</formula>
    </cfRule>
  </conditionalFormatting>
  <conditionalFormatting sqref="BA103">
    <cfRule type="cellIs" dxfId="87" priority="115" stopIfTrue="1" operator="greaterThanOrEqual">
      <formula>100000</formula>
    </cfRule>
    <cfRule type="cellIs" dxfId="86" priority="116" stopIfTrue="1" operator="greaterThanOrEqual">
      <formula>4000</formula>
    </cfRule>
  </conditionalFormatting>
  <conditionalFormatting sqref="BA32">
    <cfRule type="cellIs" dxfId="85" priority="76" stopIfTrue="1" operator="greaterThanOrEqual">
      <formula>4000</formula>
    </cfRule>
  </conditionalFormatting>
  <conditionalFormatting sqref="BA91 BA88">
    <cfRule type="cellIs" dxfId="84" priority="90" stopIfTrue="1" operator="greaterThanOrEqual">
      <formula>5</formula>
    </cfRule>
  </conditionalFormatting>
  <conditionalFormatting sqref="BA34">
    <cfRule type="cellIs" dxfId="83" priority="81" stopIfTrue="1" operator="greaterThanOrEqual">
      <formula>50</formula>
    </cfRule>
  </conditionalFormatting>
  <conditionalFormatting sqref="BA93 BA97">
    <cfRule type="cellIs" dxfId="82" priority="99" stopIfTrue="1" operator="greaterThanOrEqual">
      <formula>50</formula>
    </cfRule>
  </conditionalFormatting>
  <conditionalFormatting sqref="BA102 BA38">
    <cfRule type="cellIs" dxfId="81" priority="114" stopIfTrue="1" operator="greaterThanOrEqual">
      <formula>500</formula>
    </cfRule>
  </conditionalFormatting>
  <conditionalFormatting sqref="BA33">
    <cfRule type="cellIs" dxfId="80" priority="78" stopIfTrue="1" operator="greaterThanOrEqual">
      <formula>500</formula>
    </cfRule>
  </conditionalFormatting>
  <conditionalFormatting sqref="BA100">
    <cfRule type="cellIs" dxfId="79" priority="110" stopIfTrue="1" operator="greaterThanOrEqual">
      <formula>500</formula>
    </cfRule>
  </conditionalFormatting>
  <conditionalFormatting sqref="BA72">
    <cfRule type="cellIs" dxfId="78" priority="87" stopIfTrue="1" operator="greaterThanOrEqual">
      <formula>50000</formula>
    </cfRule>
  </conditionalFormatting>
  <conditionalFormatting sqref="BA30">
    <cfRule type="cellIs" dxfId="77" priority="72" stopIfTrue="1" operator="greaterThanOrEqual">
      <formula>530</formula>
    </cfRule>
  </conditionalFormatting>
  <conditionalFormatting sqref="BA45">
    <cfRule type="cellIs" dxfId="76" priority="86" stopIfTrue="1" operator="greaterThanOrEqual">
      <formula>6</formula>
    </cfRule>
  </conditionalFormatting>
  <conditionalFormatting sqref="BA72">
    <cfRule type="cellIs" dxfId="75" priority="89" stopIfTrue="1" operator="greaterThanOrEqual">
      <formula>680</formula>
    </cfRule>
  </conditionalFormatting>
  <conditionalFormatting sqref="BA98">
    <cfRule type="cellIs" dxfId="74" priority="106" stopIfTrue="1" operator="greaterThanOrEqual">
      <formula>7</formula>
    </cfRule>
  </conditionalFormatting>
  <conditionalFormatting sqref="BA92">
    <cfRule type="cellIs" dxfId="73" priority="97" stopIfTrue="1" operator="greaterThanOrEqual">
      <formula>70</formula>
    </cfRule>
  </conditionalFormatting>
  <conditionalFormatting sqref="BA36">
    <cfRule type="cellIs" dxfId="72" priority="83" stopIfTrue="1" operator="greaterThanOrEqual">
      <formula>7230</formula>
    </cfRule>
  </conditionalFormatting>
  <conditionalFormatting sqref="BA104">
    <cfRule type="cellIs" dxfId="71" priority="117" stopIfTrue="1" operator="greaterThanOrEqual">
      <formula>25000</formula>
    </cfRule>
    <cfRule type="cellIs" dxfId="70" priority="118" stopIfTrue="1" operator="greaterThanOrEqual">
      <formula>800</formula>
    </cfRule>
  </conditionalFormatting>
  <conditionalFormatting sqref="BA95">
    <cfRule type="cellIs" dxfId="69" priority="103" stopIfTrue="1" operator="greaterThan">
      <formula>0.5</formula>
    </cfRule>
  </conditionalFormatting>
  <conditionalFormatting sqref="BA147">
    <cfRule type="cellIs" dxfId="68" priority="69" stopIfTrue="1" operator="greaterThan">
      <formula>0.5</formula>
    </cfRule>
  </conditionalFormatting>
  <conditionalFormatting sqref="BA17:BA124">
    <cfRule type="containsText" dxfId="67" priority="68" stopIfTrue="1" operator="containsText" text="&lt;">
      <formula>NOT(ISERROR(SEARCH("&lt;",BA17)))</formula>
    </cfRule>
  </conditionalFormatting>
  <conditionalFormatting sqref="BA151">
    <cfRule type="cellIs" dxfId="66" priority="66" operator="greaterThan">
      <formula>60</formula>
    </cfRule>
    <cfRule type="containsText" dxfId="65" priority="67" stopIfTrue="1" operator="containsText" text="&lt;">
      <formula>NOT(ISERROR(SEARCH("&lt;",BA151)))</formula>
    </cfRule>
  </conditionalFormatting>
  <conditionalFormatting sqref="AH94:AX94">
    <cfRule type="cellIs" dxfId="64" priority="43" stopIfTrue="1" operator="greaterThanOrEqual">
      <formula>0.01</formula>
    </cfRule>
  </conditionalFormatting>
  <conditionalFormatting sqref="AH91:AX91">
    <cfRule type="cellIs" dxfId="63" priority="38" stopIfTrue="1" operator="greaterThanOrEqual">
      <formula>0.04</formula>
    </cfRule>
  </conditionalFormatting>
  <conditionalFormatting sqref="AH88:AX88">
    <cfRule type="cellIs" dxfId="62" priority="33" stopIfTrue="1" operator="greaterThanOrEqual">
      <formula>0.06</formula>
    </cfRule>
  </conditionalFormatting>
  <conditionalFormatting sqref="AH98:AX98">
    <cfRule type="cellIs" dxfId="61" priority="49" stopIfTrue="1" operator="greaterThanOrEqual">
      <formula>0.1</formula>
    </cfRule>
  </conditionalFormatting>
  <conditionalFormatting sqref="AH96:AX96">
    <cfRule type="cellIs" dxfId="60" priority="47" stopIfTrue="1" operator="greaterThanOrEqual">
      <formula>0.4</formula>
    </cfRule>
  </conditionalFormatting>
  <conditionalFormatting sqref="AH89:AX89 AH92:AX92 AH97:AX97">
    <cfRule type="cellIs" dxfId="59" priority="35" stopIfTrue="1" operator="greaterThanOrEqual">
      <formula>0.5</formula>
    </cfRule>
  </conditionalFormatting>
  <conditionalFormatting sqref="AH101:AX101">
    <cfRule type="cellIs" dxfId="58" priority="54" stopIfTrue="1" operator="greaterThanOrEqual">
      <formula>1</formula>
    </cfRule>
  </conditionalFormatting>
  <conditionalFormatting sqref="AH33:AL33 AN33:AX33">
    <cfRule type="cellIs" dxfId="57" priority="21" stopIfTrue="1" operator="greaterThanOrEqual">
      <formula>1</formula>
    </cfRule>
  </conditionalFormatting>
  <conditionalFormatting sqref="AH100:AX100">
    <cfRule type="cellIs" dxfId="56" priority="53" stopIfTrue="1" operator="greaterThanOrEqual">
      <formula>10</formula>
    </cfRule>
  </conditionalFormatting>
  <conditionalFormatting sqref="AH93:AX93">
    <cfRule type="cellIs" dxfId="55" priority="40" stopIfTrue="1" operator="greaterThanOrEqual">
      <formula>100</formula>
    </cfRule>
  </conditionalFormatting>
  <conditionalFormatting sqref="AH32:AL32 AH35:AL35 AN35:AX35 AN32:AX32">
    <cfRule type="cellIs" dxfId="54" priority="19" stopIfTrue="1" operator="greaterThanOrEqual">
      <formula>100</formula>
    </cfRule>
  </conditionalFormatting>
  <conditionalFormatting sqref="AH105:AX105">
    <cfRule type="cellIs" dxfId="53" priority="61" stopIfTrue="1" operator="greaterThanOrEqual">
      <formula>50000</formula>
    </cfRule>
    <cfRule type="cellIs" dxfId="52" priority="62" stopIfTrue="1" operator="greaterThanOrEqual">
      <formula>1000</formula>
    </cfRule>
  </conditionalFormatting>
  <conditionalFormatting sqref="AH72:AL72 AN72:AX72">
    <cfRule type="cellIs" dxfId="51" priority="30" stopIfTrue="1" operator="greaterThanOrEqual">
      <formula>1000</formula>
    </cfRule>
  </conditionalFormatting>
  <conditionalFormatting sqref="AH35:AL35 AN35:AX35">
    <cfRule type="cellIs" dxfId="50" priority="24" stopIfTrue="1" operator="greaterThanOrEqual">
      <formula>1000</formula>
    </cfRule>
  </conditionalFormatting>
  <conditionalFormatting sqref="AH102:AX102">
    <cfRule type="cellIs" dxfId="49" priority="55" stopIfTrue="1" operator="greaterThanOrEqual">
      <formula>1000</formula>
    </cfRule>
  </conditionalFormatting>
  <conditionalFormatting sqref="AH34:AL34 AN34:AX34">
    <cfRule type="cellIs" dxfId="48" priority="22" stopIfTrue="1" operator="greaterThanOrEqual">
      <formula>130</formula>
    </cfRule>
  </conditionalFormatting>
  <conditionalFormatting sqref="AH31:AL31 AN31:AX31">
    <cfRule type="cellIs" dxfId="47" priority="17" stopIfTrue="1" operator="greaterThanOrEqual">
      <formula>150</formula>
    </cfRule>
  </conditionalFormatting>
  <conditionalFormatting sqref="AH30:AL30 AN30:AX30">
    <cfRule type="cellIs" dxfId="46" priority="15" stopIfTrue="1" operator="greaterThanOrEqual">
      <formula>2</formula>
    </cfRule>
  </conditionalFormatting>
  <conditionalFormatting sqref="AH94:AX94">
    <cfRule type="cellIs" dxfId="45" priority="42" stopIfTrue="1" operator="greaterThanOrEqual">
      <formula>2</formula>
    </cfRule>
  </conditionalFormatting>
  <conditionalFormatting sqref="AH90:AX90">
    <cfRule type="cellIs" dxfId="44" priority="37" stopIfTrue="1" operator="greaterThanOrEqual">
      <formula>20</formula>
    </cfRule>
  </conditionalFormatting>
  <conditionalFormatting sqref="AH99:AX99">
    <cfRule type="cellIs" dxfId="43" priority="50" stopIfTrue="1" operator="greaterThanOrEqual">
      <formula>200</formula>
    </cfRule>
  </conditionalFormatting>
  <conditionalFormatting sqref="AH63:AL63 AN63:AX63">
    <cfRule type="cellIs" dxfId="42" priority="63" stopIfTrue="1" operator="greaterThanOrEqual">
      <formula>500000</formula>
    </cfRule>
    <cfRule type="cellIs" dxfId="41" priority="64" stopIfTrue="1" operator="greaterThanOrEqual">
      <formula>50000</formula>
    </cfRule>
    <cfRule type="cellIs" dxfId="40" priority="65" stopIfTrue="1" operator="greaterThanOrEqual">
      <formula>22800</formula>
    </cfRule>
  </conditionalFormatting>
  <conditionalFormatting sqref="AH89:AX89">
    <cfRule type="cellIs" dxfId="39" priority="34" stopIfTrue="1" operator="greaterThanOrEqual">
      <formula>25</formula>
    </cfRule>
  </conditionalFormatting>
  <conditionalFormatting sqref="AH31:AL31 AN31:AX31">
    <cfRule type="cellIs" dxfId="38" priority="16" stopIfTrue="1" operator="greaterThanOrEqual">
      <formula>250</formula>
    </cfRule>
  </conditionalFormatting>
  <conditionalFormatting sqref="AH29:AL29 AN29:AX29">
    <cfRule type="cellIs" dxfId="37" priority="13" stopIfTrue="1" operator="greaterThanOrEqual">
      <formula>30</formula>
    </cfRule>
  </conditionalFormatting>
  <conditionalFormatting sqref="AH95:AX95">
    <cfRule type="cellIs" dxfId="36" priority="44" stopIfTrue="1" operator="greaterThanOrEqual">
      <formula>30</formula>
    </cfRule>
  </conditionalFormatting>
  <conditionalFormatting sqref="AH36:AL36 AN36:AX36">
    <cfRule type="cellIs" dxfId="35" priority="26" stopIfTrue="1" operator="greaterThanOrEqual">
      <formula>300</formula>
    </cfRule>
  </conditionalFormatting>
  <conditionalFormatting sqref="AH90:AX90">
    <cfRule type="cellIs" dxfId="34" priority="36" stopIfTrue="1" operator="greaterThanOrEqual">
      <formula>300</formula>
    </cfRule>
  </conditionalFormatting>
  <conditionalFormatting sqref="AH37:AL37 AN37:AX37">
    <cfRule type="cellIs" dxfId="33" priority="27" stopIfTrue="1" operator="greaterThanOrEqual">
      <formula>30000</formula>
    </cfRule>
  </conditionalFormatting>
  <conditionalFormatting sqref="AH29:AL29 AN29:AX29">
    <cfRule type="cellIs" dxfId="32" priority="12" stopIfTrue="1" operator="greaterThanOrEqual">
      <formula>330</formula>
    </cfRule>
  </conditionalFormatting>
  <conditionalFormatting sqref="AH99:AX99">
    <cfRule type="cellIs" dxfId="31" priority="51" stopIfTrue="1" operator="greaterThanOrEqual">
      <formula>4</formula>
    </cfRule>
  </conditionalFormatting>
  <conditionalFormatting sqref="AH96:AX96">
    <cfRule type="cellIs" dxfId="30" priority="46" stopIfTrue="1" operator="greaterThanOrEqual">
      <formula>40</formula>
    </cfRule>
  </conditionalFormatting>
  <conditionalFormatting sqref="AH103:AX103">
    <cfRule type="cellIs" dxfId="29" priority="57" stopIfTrue="1" operator="greaterThanOrEqual">
      <formula>100000</formula>
    </cfRule>
    <cfRule type="cellIs" dxfId="28" priority="58" stopIfTrue="1" operator="greaterThanOrEqual">
      <formula>4000</formula>
    </cfRule>
  </conditionalFormatting>
  <conditionalFormatting sqref="AH32:AL32 AN32:AX32">
    <cfRule type="cellIs" dxfId="27" priority="18" stopIfTrue="1" operator="greaterThanOrEqual">
      <formula>4000</formula>
    </cfRule>
  </conditionalFormatting>
  <conditionalFormatting sqref="AH91:AX91 AH88:AX88">
    <cfRule type="cellIs" dxfId="26" priority="32" stopIfTrue="1" operator="greaterThanOrEqual">
      <formula>5</formula>
    </cfRule>
  </conditionalFormatting>
  <conditionalFormatting sqref="AH34:AL34 AN34:AX34">
    <cfRule type="cellIs" dxfId="25" priority="23" stopIfTrue="1" operator="greaterThanOrEqual">
      <formula>50</formula>
    </cfRule>
  </conditionalFormatting>
  <conditionalFormatting sqref="AH93:AX93 AH97:AX97">
    <cfRule type="cellIs" dxfId="24" priority="41" stopIfTrue="1" operator="greaterThanOrEqual">
      <formula>50</formula>
    </cfRule>
  </conditionalFormatting>
  <conditionalFormatting sqref="AH102:AX102 AH38:AX38">
    <cfRule type="cellIs" dxfId="23" priority="56" stopIfTrue="1" operator="greaterThanOrEqual">
      <formula>500</formula>
    </cfRule>
  </conditionalFormatting>
  <conditionalFormatting sqref="AH33:AL33 AN33:AX33">
    <cfRule type="cellIs" dxfId="22" priority="20" stopIfTrue="1" operator="greaterThanOrEqual">
      <formula>500</formula>
    </cfRule>
  </conditionalFormatting>
  <conditionalFormatting sqref="AH100:AX100">
    <cfRule type="cellIs" dxfId="21" priority="52" stopIfTrue="1" operator="greaterThanOrEqual">
      <formula>500</formula>
    </cfRule>
  </conditionalFormatting>
  <conditionalFormatting sqref="AH72:AL72 AN72:AX72">
    <cfRule type="cellIs" dxfId="20" priority="29" stopIfTrue="1" operator="greaterThanOrEqual">
      <formula>50000</formula>
    </cfRule>
  </conditionalFormatting>
  <conditionalFormatting sqref="AH30:AL30 AN30:AX30">
    <cfRule type="cellIs" dxfId="19" priority="14" stopIfTrue="1" operator="greaterThanOrEqual">
      <formula>530</formula>
    </cfRule>
  </conditionalFormatting>
  <conditionalFormatting sqref="AH45:AX45">
    <cfRule type="cellIs" dxfId="18" priority="28" stopIfTrue="1" operator="greaterThanOrEqual">
      <formula>6</formula>
    </cfRule>
  </conditionalFormatting>
  <conditionalFormatting sqref="AH72:AL72 AN72:AX72">
    <cfRule type="cellIs" dxfId="17" priority="31" stopIfTrue="1" operator="greaterThanOrEqual">
      <formula>680</formula>
    </cfRule>
  </conditionalFormatting>
  <conditionalFormatting sqref="AH98:AX98">
    <cfRule type="cellIs" dxfId="16" priority="48" stopIfTrue="1" operator="greaterThanOrEqual">
      <formula>7</formula>
    </cfRule>
  </conditionalFormatting>
  <conditionalFormatting sqref="AH92:AX92">
    <cfRule type="cellIs" dxfId="15" priority="39" stopIfTrue="1" operator="greaterThanOrEqual">
      <formula>70</formula>
    </cfRule>
  </conditionalFormatting>
  <conditionalFormatting sqref="AH36:AL36 AN36:AX36">
    <cfRule type="cellIs" dxfId="14" priority="25" stopIfTrue="1" operator="greaterThanOrEqual">
      <formula>7230</formula>
    </cfRule>
  </conditionalFormatting>
  <conditionalFormatting sqref="AH104:AX104">
    <cfRule type="cellIs" dxfId="13" priority="59" stopIfTrue="1" operator="greaterThanOrEqual">
      <formula>25000</formula>
    </cfRule>
    <cfRule type="cellIs" dxfId="12" priority="60" stopIfTrue="1" operator="greaterThanOrEqual">
      <formula>800</formula>
    </cfRule>
  </conditionalFormatting>
  <conditionalFormatting sqref="AH95:AX95">
    <cfRule type="cellIs" dxfId="11" priority="45" stopIfTrue="1" operator="greaterThan">
      <formula>0.5</formula>
    </cfRule>
  </conditionalFormatting>
  <conditionalFormatting sqref="AH211:AX211 AH147:AL147 AN147:AX147">
    <cfRule type="cellIs" dxfId="10" priority="11" stopIfTrue="1" operator="greaterThan">
      <formula>0.5</formula>
    </cfRule>
  </conditionalFormatting>
  <conditionalFormatting sqref="AH38:AX47 AH29:AL37 AN29:AX37 AH64:AX65 AH48:AL63 AN48:AX63 AH73:AX108 AH66:AL72 AN66:AX72 AH112:AX122 AH109:AH110 AM109:AM111 AH123:AH124 AM123:AM124 AT123:AU124 AX123:AX124 AH17:AX28">
    <cfRule type="containsText" dxfId="9" priority="10" stopIfTrue="1" operator="containsText" text="&lt;">
      <formula>NOT(ISERROR(SEARCH("&lt;",AH17)))</formula>
    </cfRule>
  </conditionalFormatting>
  <conditionalFormatting sqref="AH151:AX151">
    <cfRule type="cellIs" dxfId="8" priority="8" operator="greaterThan">
      <formula>60</formula>
    </cfRule>
    <cfRule type="containsText" dxfId="7" priority="9" stopIfTrue="1" operator="containsText" text="&lt;">
      <formula>NOT(ISERROR(SEARCH("&lt;",AH151)))</formula>
    </cfRule>
  </conditionalFormatting>
  <conditionalFormatting sqref="AH111">
    <cfRule type="containsText" dxfId="6" priority="7" stopIfTrue="1" operator="containsText" text="&lt;">
      <formula>NOT(ISERROR(SEARCH("&lt;",AH111)))</formula>
    </cfRule>
  </conditionalFormatting>
  <conditionalFormatting sqref="AI109:AL111">
    <cfRule type="containsText" dxfId="5" priority="6" stopIfTrue="1" operator="containsText" text="&lt;">
      <formula>NOT(ISERROR(SEARCH("&lt;",AI109)))</formula>
    </cfRule>
  </conditionalFormatting>
  <conditionalFormatting sqref="AI123:AL124">
    <cfRule type="containsText" dxfId="4" priority="5" stopIfTrue="1" operator="containsText" text="&lt;">
      <formula>NOT(ISERROR(SEARCH("&lt;",AI123)))</formula>
    </cfRule>
  </conditionalFormatting>
  <conditionalFormatting sqref="AN109:AT111">
    <cfRule type="containsText" dxfId="3" priority="4" stopIfTrue="1" operator="containsText" text="&lt;">
      <formula>NOT(ISERROR(SEARCH("&lt;",AN109)))</formula>
    </cfRule>
  </conditionalFormatting>
  <conditionalFormatting sqref="AN123:AS124">
    <cfRule type="containsText" dxfId="2" priority="3" stopIfTrue="1" operator="containsText" text="&lt;">
      <formula>NOT(ISERROR(SEARCH("&lt;",AN123)))</formula>
    </cfRule>
  </conditionalFormatting>
  <conditionalFormatting sqref="AU109:AX111">
    <cfRule type="containsText" dxfId="1" priority="2" stopIfTrue="1" operator="containsText" text="&lt;">
      <formula>NOT(ISERROR(SEARCH("&lt;",AU109)))</formula>
    </cfRule>
  </conditionalFormatting>
  <conditionalFormatting sqref="AV123:AW124">
    <cfRule type="containsText" dxfId="0" priority="1" stopIfTrue="1" operator="containsText" text="&lt;">
      <formula>NOT(ISERROR(SEARCH("&lt;",AV123)))</formula>
    </cfRule>
  </conditionalFormatting>
  <dataValidations count="4">
    <dataValidation type="list" allowBlank="1" sqref="D149:DZ149" xr:uid="{00000000-0002-0000-0000-000003000000}">
      <formula1>"Dangereux,Inertes,Non dangereux - non inertes"</formula1>
    </dataValidation>
    <dataValidation type="list" allowBlank="1" sqref="BB14:DZ14 C14:AZ14" xr:uid="{00000000-0002-0000-0000-000002000000}">
      <formula1>"aléatoire,jugement,maillage"</formula1>
    </dataValidation>
    <dataValidation type="list" allowBlank="1" sqref="BB13:DZ13 C13:AZ13" xr:uid="{00000000-0002-0000-0000-000001000000}">
      <formula1>"échantillon composite,échantillon ponctuel"</formula1>
    </dataValidation>
    <dataValidation type="list" allowBlank="1" sqref="BB9:DZ9 C9:AZ9" xr:uid="{00000000-0002-0000-0000-000000000000}">
      <formula1>"par benne/ drague à main,par carottier"</formula1>
    </dataValidation>
  </dataValidations>
  <printOptions horizontalCentered="1"/>
  <pageMargins left="0.25" right="0.25" top="0.75" bottom="0.75" header="0.3" footer="0.3"/>
  <pageSetup paperSize="8" scale="67" fitToWidth="0" pageOrder="overThenDown" orientation="portrait" r:id="rId1"/>
  <headerFooter alignWithMargins="0">
    <oddFooter>&amp;CPage &amp;P</oddFooter>
  </headerFooter>
  <legacyDrawing r:id="rId2"/>
</worksheet>
</file>

<file path=docProps/app.xml><?xml version="1.0" encoding="utf-8"?>
<Properties xmlns="http://schemas.openxmlformats.org/officeDocument/2006/extended-properties" xmlns:vt="http://schemas.openxmlformats.org/officeDocument/2006/docPropsVTypes">
  <TotalTime>738</TotalTime>
  <Application>Microsoft Excel</Application>
  <DocSecurity>0</DocSecurity>
  <ScaleCrop>false</ScaleCrop>
  <HeadingPairs>
    <vt:vector size="4" baseType="variant">
      <vt:variant>
        <vt:lpstr>Feuilles de calcul</vt:lpstr>
      </vt:variant>
      <vt:variant>
        <vt:i4>8</vt:i4>
      </vt:variant>
      <vt:variant>
        <vt:lpstr>Plages nommées</vt:lpstr>
      </vt:variant>
      <vt:variant>
        <vt:i4>15</vt:i4>
      </vt:variant>
    </vt:vector>
  </HeadingPairs>
  <TitlesOfParts>
    <vt:vector size="23" baseType="lpstr">
      <vt:lpstr>2021 grand gabarit</vt:lpstr>
      <vt:lpstr>2021 petit gabarit</vt:lpstr>
      <vt:lpstr>2022 grand gabarit</vt:lpstr>
      <vt:lpstr>2022 petit gabarit</vt:lpstr>
      <vt:lpstr>2023 grand gabarit</vt:lpstr>
      <vt:lpstr>2023 petit gabarit</vt:lpstr>
      <vt:lpstr>2024 grand gabarit</vt:lpstr>
      <vt:lpstr>2024 petit gabarit</vt:lpstr>
      <vt:lpstr>'2021 petit gabarit'!Impression_des_titres</vt:lpstr>
      <vt:lpstr>'2022 grand gabarit'!Impression_des_titres</vt:lpstr>
      <vt:lpstr>'2022 petit gabarit'!Impression_des_titres</vt:lpstr>
      <vt:lpstr>'2023 grand gabarit'!Impression_des_titres</vt:lpstr>
      <vt:lpstr>'2023 petit gabarit'!Impression_des_titres</vt:lpstr>
      <vt:lpstr>'2024 grand gabarit'!Impression_des_titres</vt:lpstr>
      <vt:lpstr>'2024 petit gabarit'!Impression_des_titres</vt:lpstr>
      <vt:lpstr>'2021 grand gabarit'!Zone_d_impression</vt:lpstr>
      <vt:lpstr>'2021 petit gabarit'!Zone_d_impression</vt:lpstr>
      <vt:lpstr>'2022 grand gabarit'!Zone_d_impression</vt:lpstr>
      <vt:lpstr>'2022 petit gabarit'!Zone_d_impression</vt:lpstr>
      <vt:lpstr>'2023 grand gabarit'!Zone_d_impression</vt:lpstr>
      <vt:lpstr>'2023 petit gabarit'!Zone_d_impression</vt:lpstr>
      <vt:lpstr>'2024 grand gabarit'!Zone_d_impression</vt:lpstr>
      <vt:lpstr>'2024 petit gabarit'!Zone_d_impression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SERY Benjamin</dc:creator>
  <cp:lastModifiedBy>JOLY Nicolas</cp:lastModifiedBy>
  <cp:revision>77</cp:revision>
  <cp:lastPrinted>2021-10-15T14:49:51Z</cp:lastPrinted>
  <dcterms:created xsi:type="dcterms:W3CDTF">2019-04-15T15:47:43Z</dcterms:created>
  <dcterms:modified xsi:type="dcterms:W3CDTF">2024-10-17T10:22:56Z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icense">
    <vt:lpwstr>Licensed to the Apache Software Foundation (ASF) under one 
or more contributor license agreements.  See the NOTICE file 
distributed with this work for additional information 
regarding copyright ownership.  The ASF licenses this file 
to you under the A</vt:lpwstr>
  </property>
</Properties>
</file>